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ml.chartshapes+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3.xml" ContentType="application/vnd.openxmlformats-officedocument.drawingml.chartshapes+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4.xml" ContentType="application/vnd.openxmlformats-officedocument.drawingml.chartshape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64011"/>
  <mc:AlternateContent xmlns:mc="http://schemas.openxmlformats.org/markup-compatibility/2006">
    <mc:Choice Requires="x15">
      <x15ac:absPath xmlns:x15ac="http://schemas.microsoft.com/office/spreadsheetml/2010/11/ac" url="R:\Madona_D\Noland WP - Russian Doping in Sports - underlying data\"/>
    </mc:Choice>
  </mc:AlternateContent>
  <bookViews>
    <workbookView xWindow="0" yWindow="0" windowWidth="14370" windowHeight="7470" tabRatio="642" firstSheet="1" activeTab="3"/>
  </bookViews>
  <sheets>
    <sheet name="Figure 1 - 3 " sheetId="1" r:id="rId1"/>
    <sheet name="Table 1" sheetId="16" r:id="rId2"/>
    <sheet name="Table 2" sheetId="13" r:id="rId3"/>
    <sheet name="Table 3" sheetId="15" r:id="rId4"/>
    <sheet name="Table 4" sheetId="12" r:id="rId5"/>
    <sheet name="Table 5" sheetId="14" r:id="rId6"/>
    <sheet name="Sum. games ADRV by cntry &amp; sprt" sheetId="4" r:id="rId7"/>
    <sheet name="Share of total ADRVs, ctry-sprt" sheetId="5" r:id="rId8"/>
    <sheet name="Male ADRVs by country &amp; sport" sheetId="2" r:id="rId9"/>
    <sheet name="Share of Male ADRVs by cty&amp;spt" sheetId="8" r:id="rId10"/>
    <sheet name="Female ADRVs by country &amp; sport" sheetId="3" r:id="rId11"/>
    <sheet name="Share of Female ADRVs by ctyspt" sheetId="7" r:id="rId12"/>
    <sheet name="Medal Counts" sheetId="6" r:id="rId13"/>
  </sheets>
  <definedNames>
    <definedName name="_Toc441043240" localSheetId="1">'Table 1'!$A$2</definedName>
    <definedName name="_Toc441043241" localSheetId="2">'Table 2'!$A$2</definedName>
    <definedName name="_Toc441043245" localSheetId="5">'Table 5'!$A$2</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E207" i="3" l="1"/>
  <c r="B85" i="1"/>
  <c r="C14" i="1" l="1"/>
  <c r="C15" i="1"/>
  <c r="C16" i="1"/>
  <c r="C17" i="1"/>
  <c r="C13" i="1"/>
  <c r="C23" i="1"/>
  <c r="C24" i="1"/>
  <c r="C25" i="1"/>
  <c r="C26" i="1"/>
  <c r="C27" i="1"/>
  <c r="C28" i="1"/>
  <c r="C29" i="1"/>
  <c r="C30" i="1"/>
  <c r="C22" i="1"/>
  <c r="C4" i="1"/>
  <c r="C5" i="1"/>
  <c r="C6" i="1"/>
  <c r="C7" i="1"/>
  <c r="C3" i="1"/>
  <c r="B244" i="4" l="1"/>
  <c r="B211" i="8" l="1"/>
  <c r="AF3" i="4"/>
  <c r="AF4" i="4"/>
  <c r="AF5" i="4"/>
  <c r="AF6" i="4"/>
  <c r="AF7" i="4"/>
  <c r="AF8" i="4"/>
  <c r="AF9" i="4"/>
  <c r="AF10" i="4"/>
  <c r="AF11" i="4"/>
  <c r="AF12" i="4"/>
  <c r="AF13" i="4"/>
  <c r="AF14" i="4"/>
  <c r="AF15" i="4"/>
  <c r="AF16" i="4"/>
  <c r="AF17" i="4"/>
  <c r="AF18" i="4"/>
  <c r="AF19" i="4"/>
  <c r="AF20" i="4"/>
  <c r="AF21" i="4"/>
  <c r="AF22" i="4"/>
  <c r="AF23" i="4"/>
  <c r="AF24" i="4"/>
  <c r="AF25" i="4"/>
  <c r="AF26" i="4"/>
  <c r="AF27" i="4"/>
  <c r="AF28" i="4"/>
  <c r="AF29" i="4"/>
  <c r="AF30" i="4"/>
  <c r="AF31" i="4"/>
  <c r="AF32" i="4"/>
  <c r="AF33" i="4"/>
  <c r="AF34" i="4"/>
  <c r="AF35" i="4"/>
  <c r="AF36" i="4"/>
  <c r="AF37" i="4"/>
  <c r="AF38" i="4"/>
  <c r="AF39" i="4"/>
  <c r="AF40" i="4"/>
  <c r="AF41" i="4"/>
  <c r="AF42" i="4"/>
  <c r="AF43" i="4"/>
  <c r="AF44" i="4"/>
  <c r="AF45" i="4"/>
  <c r="AF46" i="4"/>
  <c r="AF47" i="4"/>
  <c r="AF48" i="4"/>
  <c r="AF49" i="4"/>
  <c r="AF50" i="4"/>
  <c r="AF51" i="4"/>
  <c r="AF52" i="4"/>
  <c r="AF53" i="4"/>
  <c r="AF54" i="4"/>
  <c r="AF55" i="4"/>
  <c r="AF56" i="4"/>
  <c r="AF57" i="4"/>
  <c r="AF58" i="4"/>
  <c r="AF59" i="4"/>
  <c r="AF60" i="4"/>
  <c r="AF61" i="4"/>
  <c r="AF62" i="4"/>
  <c r="AF63" i="4"/>
  <c r="AF64" i="4"/>
  <c r="AF65" i="4"/>
  <c r="AF66" i="4"/>
  <c r="AF67" i="4"/>
  <c r="AF68" i="4"/>
  <c r="AF69" i="4"/>
  <c r="AF70" i="4"/>
  <c r="AF71" i="4"/>
  <c r="AF72" i="4"/>
  <c r="AF73" i="4"/>
  <c r="AF74" i="4"/>
  <c r="AF75" i="4"/>
  <c r="AF76" i="4"/>
  <c r="AF77" i="4"/>
  <c r="AF78" i="4"/>
  <c r="AF79" i="4"/>
  <c r="AF80" i="4"/>
  <c r="AF81" i="4"/>
  <c r="AF82" i="4"/>
  <c r="AF83" i="4"/>
  <c r="AF84" i="4"/>
  <c r="AF85" i="4"/>
  <c r="AF86" i="4"/>
  <c r="AF87" i="4"/>
  <c r="AF88" i="4"/>
  <c r="AF89" i="4"/>
  <c r="AF90" i="4"/>
  <c r="AF91" i="4"/>
  <c r="AF92" i="4"/>
  <c r="AF93" i="4"/>
  <c r="AF94" i="4"/>
  <c r="AF95" i="4"/>
  <c r="AF96" i="4"/>
  <c r="AF97" i="4"/>
  <c r="AF98" i="4"/>
  <c r="AF99" i="4"/>
  <c r="AF100" i="4"/>
  <c r="AF101" i="4"/>
  <c r="AF102" i="4"/>
  <c r="AF103" i="4"/>
  <c r="AF104" i="4"/>
  <c r="AF105" i="4"/>
  <c r="AF106" i="4"/>
  <c r="AF107" i="4"/>
  <c r="AF108" i="4"/>
  <c r="AF109" i="4"/>
  <c r="AF110" i="4"/>
  <c r="AF111" i="4"/>
  <c r="AF112" i="4"/>
  <c r="AF113" i="4"/>
  <c r="AF114" i="4"/>
  <c r="AF115" i="4"/>
  <c r="AF116" i="4"/>
  <c r="AF117" i="4"/>
  <c r="AF118" i="4"/>
  <c r="AF119" i="4"/>
  <c r="AF120" i="4"/>
  <c r="AF121" i="4"/>
  <c r="AF122" i="4"/>
  <c r="AF123" i="4"/>
  <c r="AF124" i="4"/>
  <c r="AF125" i="4"/>
  <c r="AF126" i="4"/>
  <c r="AF127" i="4"/>
  <c r="AF128" i="4"/>
  <c r="AF129" i="4"/>
  <c r="AF130" i="4"/>
  <c r="AF131" i="4"/>
  <c r="AF132" i="4"/>
  <c r="AF133" i="4"/>
  <c r="AF134" i="4"/>
  <c r="AF135" i="4"/>
  <c r="AF136" i="4"/>
  <c r="AF137" i="4"/>
  <c r="AF138" i="4"/>
  <c r="AF139" i="4"/>
  <c r="AF140" i="4"/>
  <c r="AF141" i="4"/>
  <c r="AF142" i="4"/>
  <c r="AF143" i="4"/>
  <c r="AF144" i="4"/>
  <c r="AF145" i="4"/>
  <c r="AF146" i="4"/>
  <c r="AF147" i="4"/>
  <c r="AF148" i="4"/>
  <c r="AF149" i="4"/>
  <c r="AF150" i="4"/>
  <c r="AF151" i="4"/>
  <c r="AF152" i="4"/>
  <c r="AF153" i="4"/>
  <c r="AF154" i="4"/>
  <c r="AF155" i="4"/>
  <c r="AF156" i="4"/>
  <c r="AF157" i="4"/>
  <c r="AF158" i="4"/>
  <c r="AF159" i="4"/>
  <c r="AF160" i="4"/>
  <c r="AF161" i="4"/>
  <c r="AF162" i="4"/>
  <c r="AF163" i="4"/>
  <c r="AF164" i="4"/>
  <c r="AF165" i="4"/>
  <c r="AF166" i="4"/>
  <c r="AF167" i="4"/>
  <c r="AF168" i="4"/>
  <c r="AF169" i="4"/>
  <c r="AF170" i="4"/>
  <c r="AF171" i="4"/>
  <c r="AF172" i="4"/>
  <c r="AF173" i="4"/>
  <c r="AF174" i="4"/>
  <c r="AF175" i="4"/>
  <c r="AF176" i="4"/>
  <c r="AF177" i="4"/>
  <c r="AF178" i="4"/>
  <c r="AF179" i="4"/>
  <c r="AF180" i="4"/>
  <c r="AF181" i="4"/>
  <c r="AF182" i="4"/>
  <c r="AF183" i="4"/>
  <c r="AF184" i="4"/>
  <c r="AF185" i="4"/>
  <c r="AF186" i="4"/>
  <c r="AF187" i="4"/>
  <c r="AF188" i="4"/>
  <c r="AF189" i="4"/>
  <c r="AF190" i="4"/>
  <c r="AF191" i="4"/>
  <c r="AF192" i="4"/>
  <c r="AF193" i="4"/>
  <c r="AF194" i="4"/>
  <c r="AF195" i="4"/>
  <c r="AF196" i="4"/>
  <c r="AF197" i="4"/>
  <c r="AF198" i="4"/>
  <c r="AF199" i="4"/>
  <c r="AF200" i="4"/>
  <c r="AF201" i="4"/>
  <c r="AF202" i="4"/>
  <c r="AF203" i="4"/>
  <c r="AF204" i="4"/>
  <c r="AF205" i="4"/>
  <c r="AF206" i="4"/>
  <c r="AF2" i="4"/>
  <c r="N212" i="8"/>
  <c r="N213" i="8"/>
  <c r="N214" i="8"/>
  <c r="N215" i="8"/>
  <c r="N216" i="8"/>
  <c r="N217" i="8"/>
  <c r="N218" i="8"/>
  <c r="N219" i="8"/>
  <c r="N220" i="8"/>
  <c r="N221" i="8"/>
  <c r="N222" i="8"/>
  <c r="N223" i="8"/>
  <c r="N224" i="8"/>
  <c r="N225" i="8"/>
  <c r="N226" i="8"/>
  <c r="N227" i="8"/>
  <c r="N228" i="8"/>
  <c r="N229" i="8"/>
  <c r="N230" i="8"/>
  <c r="N231" i="8"/>
  <c r="N232" i="8"/>
  <c r="N233" i="8"/>
  <c r="N234" i="8"/>
  <c r="N235" i="8"/>
  <c r="N236" i="8"/>
  <c r="N237" i="8"/>
  <c r="N238" i="8"/>
  <c r="N239" i="8"/>
  <c r="N240" i="8"/>
  <c r="N241" i="8"/>
  <c r="N242" i="8"/>
  <c r="N243" i="8"/>
  <c r="N244" i="8"/>
  <c r="N245" i="8"/>
  <c r="N246" i="8"/>
  <c r="N247" i="8"/>
  <c r="N248" i="8"/>
  <c r="N249" i="8"/>
  <c r="N250" i="8"/>
  <c r="N251" i="8"/>
  <c r="N252" i="8"/>
  <c r="N253" i="8"/>
  <c r="N254" i="8"/>
  <c r="N255" i="8"/>
  <c r="N256" i="8"/>
  <c r="N257" i="8"/>
  <c r="N258" i="8"/>
  <c r="N259" i="8"/>
  <c r="N260" i="8"/>
  <c r="N261" i="8"/>
  <c r="N262" i="8"/>
  <c r="N263" i="8"/>
  <c r="N264" i="8"/>
  <c r="N265" i="8"/>
  <c r="N266" i="8"/>
  <c r="N267" i="8"/>
  <c r="N268" i="8"/>
  <c r="N269" i="8"/>
  <c r="N270" i="8"/>
  <c r="N271" i="8"/>
  <c r="N272" i="8"/>
  <c r="N273" i="8"/>
  <c r="N274" i="8"/>
  <c r="N275" i="8"/>
  <c r="N276" i="8"/>
  <c r="N277" i="8"/>
  <c r="N278" i="8"/>
  <c r="N279" i="8"/>
  <c r="N280" i="8"/>
  <c r="N281" i="8"/>
  <c r="N282" i="8"/>
  <c r="N283" i="8"/>
  <c r="N284" i="8"/>
  <c r="N285" i="8"/>
  <c r="N286" i="8"/>
  <c r="N287" i="8"/>
  <c r="N288" i="8"/>
  <c r="N289" i="8"/>
  <c r="N290" i="8"/>
  <c r="N291" i="8"/>
  <c r="N292" i="8"/>
  <c r="N293" i="8"/>
  <c r="N294" i="8"/>
  <c r="N295" i="8"/>
  <c r="N296" i="8"/>
  <c r="N297" i="8"/>
  <c r="N298" i="8"/>
  <c r="N299" i="8"/>
  <c r="N300" i="8"/>
  <c r="N301" i="8"/>
  <c r="N302" i="8"/>
  <c r="N303" i="8"/>
  <c r="N304" i="8"/>
  <c r="N305" i="8"/>
  <c r="N306" i="8"/>
  <c r="N307" i="8"/>
  <c r="N308" i="8"/>
  <c r="N309" i="8"/>
  <c r="N310" i="8"/>
  <c r="N311" i="8"/>
  <c r="N312" i="8"/>
  <c r="N313" i="8"/>
  <c r="N314" i="8"/>
  <c r="N315" i="8"/>
  <c r="N316" i="8"/>
  <c r="N317" i="8"/>
  <c r="N318" i="8"/>
  <c r="N319" i="8"/>
  <c r="N320" i="8"/>
  <c r="N321" i="8"/>
  <c r="N322" i="8"/>
  <c r="N323" i="8"/>
  <c r="N324" i="8"/>
  <c r="N325" i="8"/>
  <c r="N326" i="8"/>
  <c r="N327" i="8"/>
  <c r="N328" i="8"/>
  <c r="N329" i="8"/>
  <c r="N330" i="8"/>
  <c r="N331" i="8"/>
  <c r="N332" i="8"/>
  <c r="N333" i="8"/>
  <c r="N334" i="8"/>
  <c r="N335" i="8"/>
  <c r="N336" i="8"/>
  <c r="N337" i="8"/>
  <c r="N338" i="8"/>
  <c r="N339" i="8"/>
  <c r="N340" i="8"/>
  <c r="N341" i="8"/>
  <c r="N342" i="8"/>
  <c r="N343" i="8"/>
  <c r="N344" i="8"/>
  <c r="N345" i="8"/>
  <c r="N346" i="8"/>
  <c r="N347" i="8"/>
  <c r="N348" i="8"/>
  <c r="N349" i="8"/>
  <c r="N350" i="8"/>
  <c r="N351" i="8"/>
  <c r="N352" i="8"/>
  <c r="N353" i="8"/>
  <c r="N354" i="8"/>
  <c r="N355" i="8"/>
  <c r="N356" i="8"/>
  <c r="N357" i="8"/>
  <c r="N358" i="8"/>
  <c r="N359" i="8"/>
  <c r="N360" i="8"/>
  <c r="N361" i="8"/>
  <c r="N362" i="8"/>
  <c r="N363" i="8"/>
  <c r="N364" i="8"/>
  <c r="N365" i="8"/>
  <c r="N366" i="8"/>
  <c r="N367" i="8"/>
  <c r="N368" i="8"/>
  <c r="N369" i="8"/>
  <c r="N370" i="8"/>
  <c r="N371" i="8"/>
  <c r="N372" i="8"/>
  <c r="N373" i="8"/>
  <c r="N374" i="8"/>
  <c r="N375" i="8"/>
  <c r="N376" i="8"/>
  <c r="N377" i="8"/>
  <c r="N378" i="8"/>
  <c r="N379" i="8"/>
  <c r="N380" i="8"/>
  <c r="N381" i="8"/>
  <c r="N382" i="8"/>
  <c r="N383" i="8"/>
  <c r="N384" i="8"/>
  <c r="N385" i="8"/>
  <c r="N386" i="8"/>
  <c r="N387" i="8"/>
  <c r="N388" i="8"/>
  <c r="N389" i="8"/>
  <c r="N390" i="8"/>
  <c r="N391" i="8"/>
  <c r="N392" i="8"/>
  <c r="N393" i="8"/>
  <c r="N394" i="8"/>
  <c r="N395" i="8"/>
  <c r="N396" i="8"/>
  <c r="N397" i="8"/>
  <c r="N398" i="8"/>
  <c r="N399" i="8"/>
  <c r="N400" i="8"/>
  <c r="N401" i="8"/>
  <c r="N402" i="8"/>
  <c r="N403" i="8"/>
  <c r="N404" i="8"/>
  <c r="N405" i="8"/>
  <c r="N406" i="8"/>
  <c r="N407" i="8"/>
  <c r="N408" i="8"/>
  <c r="N409" i="8"/>
  <c r="N410" i="8"/>
  <c r="N411" i="8"/>
  <c r="N412" i="8"/>
  <c r="N413" i="8"/>
  <c r="N414" i="8"/>
  <c r="N415" i="8"/>
  <c r="N211" i="8"/>
  <c r="ME213" i="6"/>
  <c r="W212" i="7"/>
  <c r="X212" i="7"/>
  <c r="Y212" i="7"/>
  <c r="Z212" i="7"/>
  <c r="AA212" i="7"/>
  <c r="AB212" i="7"/>
  <c r="AC212" i="7"/>
  <c r="AD212" i="7"/>
  <c r="W213" i="7"/>
  <c r="X213" i="7"/>
  <c r="Y213" i="7"/>
  <c r="Z213" i="7"/>
  <c r="AA213" i="7"/>
  <c r="AB213" i="7"/>
  <c r="AC213" i="7"/>
  <c r="AD213" i="7"/>
  <c r="W214" i="7"/>
  <c r="X214" i="7"/>
  <c r="Y214" i="7"/>
  <c r="Z214" i="7"/>
  <c r="AA214" i="7"/>
  <c r="AB214" i="7"/>
  <c r="AC214" i="7"/>
  <c r="AD214" i="7"/>
  <c r="W215" i="7"/>
  <c r="X215" i="7"/>
  <c r="Y215" i="7"/>
  <c r="Z215" i="7"/>
  <c r="AA215" i="7"/>
  <c r="AB215" i="7"/>
  <c r="AC215" i="7"/>
  <c r="AD215" i="7"/>
  <c r="W216" i="7"/>
  <c r="X216" i="7"/>
  <c r="Y216" i="7"/>
  <c r="Z216" i="7"/>
  <c r="AA216" i="7"/>
  <c r="AB216" i="7"/>
  <c r="AC216" i="7"/>
  <c r="AD216" i="7"/>
  <c r="W217" i="7"/>
  <c r="X217" i="7"/>
  <c r="Y217" i="7"/>
  <c r="Z217" i="7"/>
  <c r="AA217" i="7"/>
  <c r="AB217" i="7"/>
  <c r="AC217" i="7"/>
  <c r="AD217" i="7"/>
  <c r="W218" i="7"/>
  <c r="X218" i="7"/>
  <c r="Y218" i="7"/>
  <c r="Z218" i="7"/>
  <c r="AA218" i="7"/>
  <c r="AB218" i="7"/>
  <c r="AC218" i="7"/>
  <c r="AD218" i="7"/>
  <c r="W219" i="7"/>
  <c r="X219" i="7"/>
  <c r="Y219" i="7"/>
  <c r="Z219" i="7"/>
  <c r="AA219" i="7"/>
  <c r="AB219" i="7"/>
  <c r="AC219" i="7"/>
  <c r="AD219" i="7"/>
  <c r="W220" i="7"/>
  <c r="X220" i="7"/>
  <c r="Y220" i="7"/>
  <c r="Z220" i="7"/>
  <c r="AA220" i="7"/>
  <c r="AB220" i="7"/>
  <c r="AC220" i="7"/>
  <c r="AD220" i="7"/>
  <c r="W221" i="7"/>
  <c r="X221" i="7"/>
  <c r="Y221" i="7"/>
  <c r="Z221" i="7"/>
  <c r="AA221" i="7"/>
  <c r="AB221" i="7"/>
  <c r="AC221" i="7"/>
  <c r="AD221" i="7"/>
  <c r="W222" i="7"/>
  <c r="X222" i="7"/>
  <c r="Y222" i="7"/>
  <c r="Z222" i="7"/>
  <c r="AA222" i="7"/>
  <c r="AB222" i="7"/>
  <c r="AC222" i="7"/>
  <c r="AD222" i="7"/>
  <c r="W223" i="7"/>
  <c r="X223" i="7"/>
  <c r="Y223" i="7"/>
  <c r="Z223" i="7"/>
  <c r="AA223" i="7"/>
  <c r="AB223" i="7"/>
  <c r="AC223" i="7"/>
  <c r="AD223" i="7"/>
  <c r="W224" i="7"/>
  <c r="X224" i="7"/>
  <c r="Y224" i="7"/>
  <c r="Z224" i="7"/>
  <c r="AA224" i="7"/>
  <c r="AB224" i="7"/>
  <c r="AC224" i="7"/>
  <c r="AD224" i="7"/>
  <c r="W225" i="7"/>
  <c r="X225" i="7"/>
  <c r="Y225" i="7"/>
  <c r="Z225" i="7"/>
  <c r="AA225" i="7"/>
  <c r="AB225" i="7"/>
  <c r="AC225" i="7"/>
  <c r="AD225" i="7"/>
  <c r="W226" i="7"/>
  <c r="X226" i="7"/>
  <c r="Y226" i="7"/>
  <c r="Z226" i="7"/>
  <c r="AA226" i="7"/>
  <c r="AB226" i="7"/>
  <c r="AC226" i="7"/>
  <c r="AD226" i="7"/>
  <c r="W227" i="7"/>
  <c r="X227" i="7"/>
  <c r="Y227" i="7"/>
  <c r="Z227" i="7"/>
  <c r="AA227" i="7"/>
  <c r="AB227" i="7"/>
  <c r="AC227" i="7"/>
  <c r="AD227" i="7"/>
  <c r="W228" i="7"/>
  <c r="X228" i="7"/>
  <c r="Y228" i="7"/>
  <c r="Z228" i="7"/>
  <c r="AA228" i="7"/>
  <c r="AB228" i="7"/>
  <c r="AC228" i="7"/>
  <c r="AD228" i="7"/>
  <c r="W229" i="7"/>
  <c r="X229" i="7"/>
  <c r="Y229" i="7"/>
  <c r="Z229" i="7"/>
  <c r="AA229" i="7"/>
  <c r="AB229" i="7"/>
  <c r="AC229" i="7"/>
  <c r="AD229" i="7"/>
  <c r="W230" i="7"/>
  <c r="X230" i="7"/>
  <c r="Y230" i="7"/>
  <c r="Z230" i="7"/>
  <c r="AA230" i="7"/>
  <c r="AB230" i="7"/>
  <c r="AC230" i="7"/>
  <c r="AD230" i="7"/>
  <c r="W231" i="7"/>
  <c r="X231" i="7"/>
  <c r="Y231" i="7"/>
  <c r="Z231" i="7"/>
  <c r="AA231" i="7"/>
  <c r="AB231" i="7"/>
  <c r="AC231" i="7"/>
  <c r="AD231" i="7"/>
  <c r="W232" i="7"/>
  <c r="X232" i="7"/>
  <c r="Y232" i="7"/>
  <c r="Z232" i="7"/>
  <c r="AA232" i="7"/>
  <c r="AB232" i="7"/>
  <c r="AC232" i="7"/>
  <c r="AD232" i="7"/>
  <c r="W233" i="7"/>
  <c r="X233" i="7"/>
  <c r="Y233" i="7"/>
  <c r="Z233" i="7"/>
  <c r="AA233" i="7"/>
  <c r="AB233" i="7"/>
  <c r="AC233" i="7"/>
  <c r="AD233" i="7"/>
  <c r="W234" i="7"/>
  <c r="X234" i="7"/>
  <c r="Y234" i="7"/>
  <c r="Z234" i="7"/>
  <c r="AA234" i="7"/>
  <c r="AB234" i="7"/>
  <c r="AC234" i="7"/>
  <c r="AD234" i="7"/>
  <c r="W235" i="7"/>
  <c r="X235" i="7"/>
  <c r="Y235" i="7"/>
  <c r="Z235" i="7"/>
  <c r="AA235" i="7"/>
  <c r="AB235" i="7"/>
  <c r="AC235" i="7"/>
  <c r="AD235" i="7"/>
  <c r="W236" i="7"/>
  <c r="X236" i="7"/>
  <c r="Y236" i="7"/>
  <c r="Z236" i="7"/>
  <c r="AA236" i="7"/>
  <c r="AB236" i="7"/>
  <c r="AC236" i="7"/>
  <c r="AD236" i="7"/>
  <c r="W237" i="7"/>
  <c r="X237" i="7"/>
  <c r="Y237" i="7"/>
  <c r="Z237" i="7"/>
  <c r="AA237" i="7"/>
  <c r="AB237" i="7"/>
  <c r="AC237" i="7"/>
  <c r="AD237" i="7"/>
  <c r="W238" i="7"/>
  <c r="X238" i="7"/>
  <c r="Y238" i="7"/>
  <c r="Z238" i="7"/>
  <c r="AA238" i="7"/>
  <c r="AB238" i="7"/>
  <c r="AC238" i="7"/>
  <c r="AD238" i="7"/>
  <c r="W239" i="7"/>
  <c r="X239" i="7"/>
  <c r="Y239" i="7"/>
  <c r="Z239" i="7"/>
  <c r="AA239" i="7"/>
  <c r="AB239" i="7"/>
  <c r="AC239" i="7"/>
  <c r="AD239" i="7"/>
  <c r="W240" i="7"/>
  <c r="X240" i="7"/>
  <c r="Y240" i="7"/>
  <c r="Z240" i="7"/>
  <c r="AA240" i="7"/>
  <c r="AB240" i="7"/>
  <c r="AC240" i="7"/>
  <c r="AD240" i="7"/>
  <c r="W241" i="7"/>
  <c r="X241" i="7"/>
  <c r="Y241" i="7"/>
  <c r="Z241" i="7"/>
  <c r="AA241" i="7"/>
  <c r="AB241" i="7"/>
  <c r="AC241" i="7"/>
  <c r="AD241" i="7"/>
  <c r="W242" i="7"/>
  <c r="X242" i="7"/>
  <c r="Y242" i="7"/>
  <c r="Z242" i="7"/>
  <c r="AA242" i="7"/>
  <c r="AB242" i="7"/>
  <c r="AC242" i="7"/>
  <c r="AD242" i="7"/>
  <c r="W243" i="7"/>
  <c r="X243" i="7"/>
  <c r="Y243" i="7"/>
  <c r="Z243" i="7"/>
  <c r="AA243" i="7"/>
  <c r="AB243" i="7"/>
  <c r="AC243" i="7"/>
  <c r="AD243" i="7"/>
  <c r="W244" i="7"/>
  <c r="X244" i="7"/>
  <c r="Y244" i="7"/>
  <c r="Z244" i="7"/>
  <c r="AA244" i="7"/>
  <c r="AB244" i="7"/>
  <c r="AC244" i="7"/>
  <c r="AD244" i="7"/>
  <c r="W245" i="7"/>
  <c r="X245" i="7"/>
  <c r="Y245" i="7"/>
  <c r="Z245" i="7"/>
  <c r="AA245" i="7"/>
  <c r="AB245" i="7"/>
  <c r="AC245" i="7"/>
  <c r="AD245" i="7"/>
  <c r="W246" i="7"/>
  <c r="X246" i="7"/>
  <c r="Y246" i="7"/>
  <c r="Z246" i="7"/>
  <c r="AA246" i="7"/>
  <c r="AB246" i="7"/>
  <c r="AC246" i="7"/>
  <c r="AD246" i="7"/>
  <c r="W247" i="7"/>
  <c r="X247" i="7"/>
  <c r="Y247" i="7"/>
  <c r="Z247" i="7"/>
  <c r="AA247" i="7"/>
  <c r="AB247" i="7"/>
  <c r="AC247" i="7"/>
  <c r="AD247" i="7"/>
  <c r="W248" i="7"/>
  <c r="X248" i="7"/>
  <c r="Y248" i="7"/>
  <c r="Z248" i="7"/>
  <c r="AA248" i="7"/>
  <c r="AB248" i="7"/>
  <c r="AC248" i="7"/>
  <c r="AD248" i="7"/>
  <c r="W249" i="7"/>
  <c r="X249" i="7"/>
  <c r="Y249" i="7"/>
  <c r="Z249" i="7"/>
  <c r="AA249" i="7"/>
  <c r="AB249" i="7"/>
  <c r="AC249" i="7"/>
  <c r="AD249" i="7"/>
  <c r="W250" i="7"/>
  <c r="X250" i="7"/>
  <c r="Y250" i="7"/>
  <c r="Z250" i="7"/>
  <c r="AA250" i="7"/>
  <c r="AB250" i="7"/>
  <c r="AC250" i="7"/>
  <c r="AD250" i="7"/>
  <c r="W251" i="7"/>
  <c r="X251" i="7"/>
  <c r="Y251" i="7"/>
  <c r="Z251" i="7"/>
  <c r="AA251" i="7"/>
  <c r="AB251" i="7"/>
  <c r="AC251" i="7"/>
  <c r="AD251" i="7"/>
  <c r="W252" i="7"/>
  <c r="X252" i="7"/>
  <c r="Y252" i="7"/>
  <c r="Z252" i="7"/>
  <c r="AA252" i="7"/>
  <c r="AB252" i="7"/>
  <c r="AC252" i="7"/>
  <c r="AD252" i="7"/>
  <c r="W253" i="7"/>
  <c r="X253" i="7"/>
  <c r="Y253" i="7"/>
  <c r="Z253" i="7"/>
  <c r="AA253" i="7"/>
  <c r="AB253" i="7"/>
  <c r="AC253" i="7"/>
  <c r="AD253" i="7"/>
  <c r="W254" i="7"/>
  <c r="X254" i="7"/>
  <c r="Y254" i="7"/>
  <c r="Z254" i="7"/>
  <c r="AA254" i="7"/>
  <c r="AB254" i="7"/>
  <c r="AC254" i="7"/>
  <c r="AD254" i="7"/>
  <c r="W255" i="7"/>
  <c r="X255" i="7"/>
  <c r="Y255" i="7"/>
  <c r="Z255" i="7"/>
  <c r="AA255" i="7"/>
  <c r="AB255" i="7"/>
  <c r="AC255" i="7"/>
  <c r="AD255" i="7"/>
  <c r="W256" i="7"/>
  <c r="X256" i="7"/>
  <c r="Y256" i="7"/>
  <c r="Z256" i="7"/>
  <c r="AA256" i="7"/>
  <c r="AB256" i="7"/>
  <c r="AC256" i="7"/>
  <c r="AD256" i="7"/>
  <c r="W257" i="7"/>
  <c r="X257" i="7"/>
  <c r="Y257" i="7"/>
  <c r="Z257" i="7"/>
  <c r="AA257" i="7"/>
  <c r="AB257" i="7"/>
  <c r="AC257" i="7"/>
  <c r="AD257" i="7"/>
  <c r="W258" i="7"/>
  <c r="X258" i="7"/>
  <c r="Y258" i="7"/>
  <c r="Z258" i="7"/>
  <c r="AA258" i="7"/>
  <c r="AB258" i="7"/>
  <c r="AC258" i="7"/>
  <c r="AD258" i="7"/>
  <c r="W259" i="7"/>
  <c r="X259" i="7"/>
  <c r="Y259" i="7"/>
  <c r="Z259" i="7"/>
  <c r="AA259" i="7"/>
  <c r="AB259" i="7"/>
  <c r="AC259" i="7"/>
  <c r="AD259" i="7"/>
  <c r="W260" i="7"/>
  <c r="X260" i="7"/>
  <c r="Y260" i="7"/>
  <c r="Z260" i="7"/>
  <c r="AA260" i="7"/>
  <c r="AB260" i="7"/>
  <c r="AC260" i="7"/>
  <c r="AD260" i="7"/>
  <c r="W261" i="7"/>
  <c r="X261" i="7"/>
  <c r="Y261" i="7"/>
  <c r="Z261" i="7"/>
  <c r="AA261" i="7"/>
  <c r="AB261" i="7"/>
  <c r="AC261" i="7"/>
  <c r="AD261" i="7"/>
  <c r="W262" i="7"/>
  <c r="X262" i="7"/>
  <c r="Y262" i="7"/>
  <c r="Z262" i="7"/>
  <c r="AA262" i="7"/>
  <c r="AB262" i="7"/>
  <c r="AC262" i="7"/>
  <c r="AD262" i="7"/>
  <c r="W263" i="7"/>
  <c r="X263" i="7"/>
  <c r="Y263" i="7"/>
  <c r="Z263" i="7"/>
  <c r="AA263" i="7"/>
  <c r="AB263" i="7"/>
  <c r="AC263" i="7"/>
  <c r="AD263" i="7"/>
  <c r="W264" i="7"/>
  <c r="X264" i="7"/>
  <c r="Y264" i="7"/>
  <c r="Z264" i="7"/>
  <c r="AA264" i="7"/>
  <c r="AB264" i="7"/>
  <c r="AC264" i="7"/>
  <c r="AD264" i="7"/>
  <c r="W265" i="7"/>
  <c r="X265" i="7"/>
  <c r="Y265" i="7"/>
  <c r="Z265" i="7"/>
  <c r="AA265" i="7"/>
  <c r="AB265" i="7"/>
  <c r="AC265" i="7"/>
  <c r="AD265" i="7"/>
  <c r="W266" i="7"/>
  <c r="X266" i="7"/>
  <c r="Y266" i="7"/>
  <c r="Z266" i="7"/>
  <c r="AA266" i="7"/>
  <c r="AB266" i="7"/>
  <c r="AC266" i="7"/>
  <c r="AD266" i="7"/>
  <c r="W267" i="7"/>
  <c r="X267" i="7"/>
  <c r="Y267" i="7"/>
  <c r="Z267" i="7"/>
  <c r="AA267" i="7"/>
  <c r="AB267" i="7"/>
  <c r="AC267" i="7"/>
  <c r="AD267" i="7"/>
  <c r="W268" i="7"/>
  <c r="X268" i="7"/>
  <c r="Y268" i="7"/>
  <c r="Z268" i="7"/>
  <c r="AA268" i="7"/>
  <c r="AB268" i="7"/>
  <c r="AC268" i="7"/>
  <c r="AD268" i="7"/>
  <c r="W269" i="7"/>
  <c r="X269" i="7"/>
  <c r="Y269" i="7"/>
  <c r="Z269" i="7"/>
  <c r="AA269" i="7"/>
  <c r="AB269" i="7"/>
  <c r="AC269" i="7"/>
  <c r="AD269" i="7"/>
  <c r="W270" i="7"/>
  <c r="X270" i="7"/>
  <c r="Y270" i="7"/>
  <c r="Z270" i="7"/>
  <c r="AA270" i="7"/>
  <c r="AB270" i="7"/>
  <c r="AC270" i="7"/>
  <c r="AD270" i="7"/>
  <c r="W271" i="7"/>
  <c r="X271" i="7"/>
  <c r="Y271" i="7"/>
  <c r="Z271" i="7"/>
  <c r="AA271" i="7"/>
  <c r="AB271" i="7"/>
  <c r="AC271" i="7"/>
  <c r="AD271" i="7"/>
  <c r="W272" i="7"/>
  <c r="X272" i="7"/>
  <c r="Y272" i="7"/>
  <c r="Z272" i="7"/>
  <c r="AA272" i="7"/>
  <c r="AB272" i="7"/>
  <c r="AC272" i="7"/>
  <c r="AD272" i="7"/>
  <c r="W273" i="7"/>
  <c r="X273" i="7"/>
  <c r="Y273" i="7"/>
  <c r="Z273" i="7"/>
  <c r="AA273" i="7"/>
  <c r="AB273" i="7"/>
  <c r="AC273" i="7"/>
  <c r="AD273" i="7"/>
  <c r="W274" i="7"/>
  <c r="X274" i="7"/>
  <c r="Y274" i="7"/>
  <c r="Z274" i="7"/>
  <c r="AA274" i="7"/>
  <c r="AB274" i="7"/>
  <c r="AC274" i="7"/>
  <c r="AD274" i="7"/>
  <c r="W275" i="7"/>
  <c r="X275" i="7"/>
  <c r="Y275" i="7"/>
  <c r="Z275" i="7"/>
  <c r="AA275" i="7"/>
  <c r="AB275" i="7"/>
  <c r="AC275" i="7"/>
  <c r="AD275" i="7"/>
  <c r="W276" i="7"/>
  <c r="X276" i="7"/>
  <c r="Y276" i="7"/>
  <c r="Z276" i="7"/>
  <c r="AA276" i="7"/>
  <c r="AB276" i="7"/>
  <c r="AC276" i="7"/>
  <c r="AD276" i="7"/>
  <c r="W277" i="7"/>
  <c r="X277" i="7"/>
  <c r="Y277" i="7"/>
  <c r="Z277" i="7"/>
  <c r="AA277" i="7"/>
  <c r="AB277" i="7"/>
  <c r="AC277" i="7"/>
  <c r="AD277" i="7"/>
  <c r="W278" i="7"/>
  <c r="X278" i="7"/>
  <c r="Y278" i="7"/>
  <c r="Z278" i="7"/>
  <c r="AA278" i="7"/>
  <c r="AB278" i="7"/>
  <c r="AC278" i="7"/>
  <c r="AD278" i="7"/>
  <c r="W279" i="7"/>
  <c r="X279" i="7"/>
  <c r="Y279" i="7"/>
  <c r="Z279" i="7"/>
  <c r="AA279" i="7"/>
  <c r="AB279" i="7"/>
  <c r="AC279" i="7"/>
  <c r="AD279" i="7"/>
  <c r="W280" i="7"/>
  <c r="X280" i="7"/>
  <c r="Y280" i="7"/>
  <c r="Z280" i="7"/>
  <c r="AA280" i="7"/>
  <c r="AB280" i="7"/>
  <c r="AC280" i="7"/>
  <c r="AD280" i="7"/>
  <c r="W281" i="7"/>
  <c r="X281" i="7"/>
  <c r="Y281" i="7"/>
  <c r="Z281" i="7"/>
  <c r="AA281" i="7"/>
  <c r="AB281" i="7"/>
  <c r="AC281" i="7"/>
  <c r="AD281" i="7"/>
  <c r="W282" i="7"/>
  <c r="X282" i="7"/>
  <c r="Y282" i="7"/>
  <c r="Z282" i="7"/>
  <c r="AA282" i="7"/>
  <c r="AB282" i="7"/>
  <c r="AC282" i="7"/>
  <c r="AD282" i="7"/>
  <c r="W283" i="7"/>
  <c r="X283" i="7"/>
  <c r="Y283" i="7"/>
  <c r="Z283" i="7"/>
  <c r="AA283" i="7"/>
  <c r="AB283" i="7"/>
  <c r="AC283" i="7"/>
  <c r="AD283" i="7"/>
  <c r="W284" i="7"/>
  <c r="X284" i="7"/>
  <c r="Y284" i="7"/>
  <c r="Z284" i="7"/>
  <c r="AA284" i="7"/>
  <c r="AB284" i="7"/>
  <c r="AC284" i="7"/>
  <c r="AD284" i="7"/>
  <c r="W285" i="7"/>
  <c r="X285" i="7"/>
  <c r="Y285" i="7"/>
  <c r="Z285" i="7"/>
  <c r="AA285" i="7"/>
  <c r="AB285" i="7"/>
  <c r="AC285" i="7"/>
  <c r="AD285" i="7"/>
  <c r="W286" i="7"/>
  <c r="X286" i="7"/>
  <c r="Y286" i="7"/>
  <c r="Z286" i="7"/>
  <c r="AA286" i="7"/>
  <c r="AB286" i="7"/>
  <c r="AC286" i="7"/>
  <c r="AD286" i="7"/>
  <c r="W287" i="7"/>
  <c r="X287" i="7"/>
  <c r="Y287" i="7"/>
  <c r="Z287" i="7"/>
  <c r="AA287" i="7"/>
  <c r="AB287" i="7"/>
  <c r="AC287" i="7"/>
  <c r="AD287" i="7"/>
  <c r="W288" i="7"/>
  <c r="X288" i="7"/>
  <c r="Y288" i="7"/>
  <c r="Z288" i="7"/>
  <c r="AA288" i="7"/>
  <c r="AB288" i="7"/>
  <c r="AC288" i="7"/>
  <c r="AD288" i="7"/>
  <c r="W289" i="7"/>
  <c r="X289" i="7"/>
  <c r="Y289" i="7"/>
  <c r="Z289" i="7"/>
  <c r="AA289" i="7"/>
  <c r="AB289" i="7"/>
  <c r="AC289" i="7"/>
  <c r="AD289" i="7"/>
  <c r="W290" i="7"/>
  <c r="X290" i="7"/>
  <c r="Y290" i="7"/>
  <c r="Z290" i="7"/>
  <c r="AA290" i="7"/>
  <c r="AB290" i="7"/>
  <c r="AC290" i="7"/>
  <c r="AD290" i="7"/>
  <c r="W291" i="7"/>
  <c r="X291" i="7"/>
  <c r="Y291" i="7"/>
  <c r="Z291" i="7"/>
  <c r="AA291" i="7"/>
  <c r="AB291" i="7"/>
  <c r="AC291" i="7"/>
  <c r="AD291" i="7"/>
  <c r="W292" i="7"/>
  <c r="X292" i="7"/>
  <c r="Y292" i="7"/>
  <c r="Z292" i="7"/>
  <c r="AA292" i="7"/>
  <c r="AB292" i="7"/>
  <c r="AC292" i="7"/>
  <c r="AD292" i="7"/>
  <c r="W293" i="7"/>
  <c r="X293" i="7"/>
  <c r="Y293" i="7"/>
  <c r="Z293" i="7"/>
  <c r="AA293" i="7"/>
  <c r="AB293" i="7"/>
  <c r="AC293" i="7"/>
  <c r="AD293" i="7"/>
  <c r="W294" i="7"/>
  <c r="X294" i="7"/>
  <c r="Y294" i="7"/>
  <c r="Z294" i="7"/>
  <c r="AA294" i="7"/>
  <c r="AB294" i="7"/>
  <c r="AC294" i="7"/>
  <c r="AD294" i="7"/>
  <c r="W295" i="7"/>
  <c r="X295" i="7"/>
  <c r="Y295" i="7"/>
  <c r="Z295" i="7"/>
  <c r="AA295" i="7"/>
  <c r="AB295" i="7"/>
  <c r="AC295" i="7"/>
  <c r="AD295" i="7"/>
  <c r="W296" i="7"/>
  <c r="X296" i="7"/>
  <c r="Y296" i="7"/>
  <c r="Z296" i="7"/>
  <c r="AA296" i="7"/>
  <c r="AB296" i="7"/>
  <c r="AC296" i="7"/>
  <c r="AD296" i="7"/>
  <c r="W297" i="7"/>
  <c r="X297" i="7"/>
  <c r="Y297" i="7"/>
  <c r="Z297" i="7"/>
  <c r="AA297" i="7"/>
  <c r="AB297" i="7"/>
  <c r="AC297" i="7"/>
  <c r="AD297" i="7"/>
  <c r="W298" i="7"/>
  <c r="X298" i="7"/>
  <c r="Y298" i="7"/>
  <c r="Z298" i="7"/>
  <c r="AA298" i="7"/>
  <c r="AB298" i="7"/>
  <c r="AC298" i="7"/>
  <c r="AD298" i="7"/>
  <c r="W299" i="7"/>
  <c r="X299" i="7"/>
  <c r="Y299" i="7"/>
  <c r="Z299" i="7"/>
  <c r="AA299" i="7"/>
  <c r="AB299" i="7"/>
  <c r="AC299" i="7"/>
  <c r="AD299" i="7"/>
  <c r="W300" i="7"/>
  <c r="X300" i="7"/>
  <c r="Y300" i="7"/>
  <c r="Z300" i="7"/>
  <c r="AA300" i="7"/>
  <c r="AB300" i="7"/>
  <c r="AC300" i="7"/>
  <c r="AD300" i="7"/>
  <c r="W301" i="7"/>
  <c r="X301" i="7"/>
  <c r="Y301" i="7"/>
  <c r="Z301" i="7"/>
  <c r="AA301" i="7"/>
  <c r="AB301" i="7"/>
  <c r="AC301" i="7"/>
  <c r="AD301" i="7"/>
  <c r="W302" i="7"/>
  <c r="X302" i="7"/>
  <c r="Y302" i="7"/>
  <c r="Z302" i="7"/>
  <c r="AA302" i="7"/>
  <c r="AB302" i="7"/>
  <c r="AC302" i="7"/>
  <c r="AD302" i="7"/>
  <c r="W303" i="7"/>
  <c r="X303" i="7"/>
  <c r="Y303" i="7"/>
  <c r="Z303" i="7"/>
  <c r="AA303" i="7"/>
  <c r="AB303" i="7"/>
  <c r="AC303" i="7"/>
  <c r="AD303" i="7"/>
  <c r="W304" i="7"/>
  <c r="X304" i="7"/>
  <c r="Y304" i="7"/>
  <c r="Z304" i="7"/>
  <c r="AA304" i="7"/>
  <c r="AB304" i="7"/>
  <c r="AC304" i="7"/>
  <c r="AD304" i="7"/>
  <c r="W305" i="7"/>
  <c r="X305" i="7"/>
  <c r="Y305" i="7"/>
  <c r="Z305" i="7"/>
  <c r="AA305" i="7"/>
  <c r="AB305" i="7"/>
  <c r="AC305" i="7"/>
  <c r="AD305" i="7"/>
  <c r="W306" i="7"/>
  <c r="X306" i="7"/>
  <c r="Y306" i="7"/>
  <c r="Z306" i="7"/>
  <c r="AA306" i="7"/>
  <c r="AB306" i="7"/>
  <c r="AC306" i="7"/>
  <c r="AD306" i="7"/>
  <c r="W307" i="7"/>
  <c r="X307" i="7"/>
  <c r="Y307" i="7"/>
  <c r="Z307" i="7"/>
  <c r="AA307" i="7"/>
  <c r="AB307" i="7"/>
  <c r="AC307" i="7"/>
  <c r="AD307" i="7"/>
  <c r="W308" i="7"/>
  <c r="X308" i="7"/>
  <c r="Y308" i="7"/>
  <c r="Z308" i="7"/>
  <c r="AA308" i="7"/>
  <c r="AB308" i="7"/>
  <c r="AC308" i="7"/>
  <c r="AD308" i="7"/>
  <c r="W309" i="7"/>
  <c r="X309" i="7"/>
  <c r="Y309" i="7"/>
  <c r="Z309" i="7"/>
  <c r="AA309" i="7"/>
  <c r="AB309" i="7"/>
  <c r="AC309" i="7"/>
  <c r="AD309" i="7"/>
  <c r="W310" i="7"/>
  <c r="X310" i="7"/>
  <c r="Y310" i="7"/>
  <c r="Z310" i="7"/>
  <c r="AA310" i="7"/>
  <c r="AB310" i="7"/>
  <c r="AC310" i="7"/>
  <c r="AD310" i="7"/>
  <c r="W311" i="7"/>
  <c r="X311" i="7"/>
  <c r="Y311" i="7"/>
  <c r="Z311" i="7"/>
  <c r="AA311" i="7"/>
  <c r="AB311" i="7"/>
  <c r="AC311" i="7"/>
  <c r="AD311" i="7"/>
  <c r="W312" i="7"/>
  <c r="X312" i="7"/>
  <c r="Y312" i="7"/>
  <c r="Z312" i="7"/>
  <c r="AA312" i="7"/>
  <c r="AB312" i="7"/>
  <c r="AC312" i="7"/>
  <c r="AD312" i="7"/>
  <c r="W313" i="7"/>
  <c r="X313" i="7"/>
  <c r="Y313" i="7"/>
  <c r="Z313" i="7"/>
  <c r="AA313" i="7"/>
  <c r="AB313" i="7"/>
  <c r="AC313" i="7"/>
  <c r="AD313" i="7"/>
  <c r="W314" i="7"/>
  <c r="X314" i="7"/>
  <c r="Y314" i="7"/>
  <c r="Z314" i="7"/>
  <c r="AA314" i="7"/>
  <c r="AB314" i="7"/>
  <c r="AC314" i="7"/>
  <c r="AD314" i="7"/>
  <c r="W315" i="7"/>
  <c r="X315" i="7"/>
  <c r="Y315" i="7"/>
  <c r="Z315" i="7"/>
  <c r="AA315" i="7"/>
  <c r="AB315" i="7"/>
  <c r="AC315" i="7"/>
  <c r="AD315" i="7"/>
  <c r="W316" i="7"/>
  <c r="X316" i="7"/>
  <c r="Y316" i="7"/>
  <c r="Z316" i="7"/>
  <c r="AA316" i="7"/>
  <c r="AB316" i="7"/>
  <c r="AC316" i="7"/>
  <c r="AD316" i="7"/>
  <c r="W317" i="7"/>
  <c r="X317" i="7"/>
  <c r="Y317" i="7"/>
  <c r="Z317" i="7"/>
  <c r="AA317" i="7"/>
  <c r="AB317" i="7"/>
  <c r="AC317" i="7"/>
  <c r="AD317" i="7"/>
  <c r="W318" i="7"/>
  <c r="X318" i="7"/>
  <c r="Y318" i="7"/>
  <c r="Z318" i="7"/>
  <c r="AA318" i="7"/>
  <c r="AB318" i="7"/>
  <c r="AC318" i="7"/>
  <c r="AD318" i="7"/>
  <c r="W319" i="7"/>
  <c r="X319" i="7"/>
  <c r="Y319" i="7"/>
  <c r="Z319" i="7"/>
  <c r="AA319" i="7"/>
  <c r="AB319" i="7"/>
  <c r="AC319" i="7"/>
  <c r="AD319" i="7"/>
  <c r="W320" i="7"/>
  <c r="X320" i="7"/>
  <c r="Y320" i="7"/>
  <c r="Z320" i="7"/>
  <c r="AA320" i="7"/>
  <c r="AB320" i="7"/>
  <c r="AC320" i="7"/>
  <c r="AD320" i="7"/>
  <c r="W321" i="7"/>
  <c r="X321" i="7"/>
  <c r="Y321" i="7"/>
  <c r="Z321" i="7"/>
  <c r="AA321" i="7"/>
  <c r="AB321" i="7"/>
  <c r="AC321" i="7"/>
  <c r="AD321" i="7"/>
  <c r="W322" i="7"/>
  <c r="X322" i="7"/>
  <c r="Y322" i="7"/>
  <c r="Z322" i="7"/>
  <c r="AA322" i="7"/>
  <c r="AB322" i="7"/>
  <c r="AC322" i="7"/>
  <c r="AD322" i="7"/>
  <c r="W323" i="7"/>
  <c r="X323" i="7"/>
  <c r="Y323" i="7"/>
  <c r="Z323" i="7"/>
  <c r="AA323" i="7"/>
  <c r="AB323" i="7"/>
  <c r="AC323" i="7"/>
  <c r="AD323" i="7"/>
  <c r="W324" i="7"/>
  <c r="X324" i="7"/>
  <c r="Y324" i="7"/>
  <c r="Z324" i="7"/>
  <c r="AA324" i="7"/>
  <c r="AB324" i="7"/>
  <c r="AC324" i="7"/>
  <c r="AD324" i="7"/>
  <c r="W325" i="7"/>
  <c r="X325" i="7"/>
  <c r="Y325" i="7"/>
  <c r="Z325" i="7"/>
  <c r="AA325" i="7"/>
  <c r="AB325" i="7"/>
  <c r="AC325" i="7"/>
  <c r="AD325" i="7"/>
  <c r="W326" i="7"/>
  <c r="X326" i="7"/>
  <c r="Y326" i="7"/>
  <c r="Z326" i="7"/>
  <c r="AA326" i="7"/>
  <c r="AB326" i="7"/>
  <c r="AC326" i="7"/>
  <c r="AD326" i="7"/>
  <c r="W327" i="7"/>
  <c r="X327" i="7"/>
  <c r="Y327" i="7"/>
  <c r="Z327" i="7"/>
  <c r="AA327" i="7"/>
  <c r="AB327" i="7"/>
  <c r="AC327" i="7"/>
  <c r="AD327" i="7"/>
  <c r="W328" i="7"/>
  <c r="X328" i="7"/>
  <c r="Y328" i="7"/>
  <c r="Z328" i="7"/>
  <c r="AA328" i="7"/>
  <c r="AB328" i="7"/>
  <c r="AC328" i="7"/>
  <c r="AD328" i="7"/>
  <c r="W329" i="7"/>
  <c r="X329" i="7"/>
  <c r="Y329" i="7"/>
  <c r="Z329" i="7"/>
  <c r="AA329" i="7"/>
  <c r="AB329" i="7"/>
  <c r="AC329" i="7"/>
  <c r="AD329" i="7"/>
  <c r="W330" i="7"/>
  <c r="X330" i="7"/>
  <c r="Y330" i="7"/>
  <c r="Z330" i="7"/>
  <c r="AA330" i="7"/>
  <c r="AB330" i="7"/>
  <c r="AC330" i="7"/>
  <c r="AD330" i="7"/>
  <c r="W331" i="7"/>
  <c r="X331" i="7"/>
  <c r="Y331" i="7"/>
  <c r="Z331" i="7"/>
  <c r="AA331" i="7"/>
  <c r="AB331" i="7"/>
  <c r="AC331" i="7"/>
  <c r="AD331" i="7"/>
  <c r="W332" i="7"/>
  <c r="X332" i="7"/>
  <c r="Y332" i="7"/>
  <c r="Z332" i="7"/>
  <c r="AA332" i="7"/>
  <c r="AB332" i="7"/>
  <c r="AC332" i="7"/>
  <c r="AD332" i="7"/>
  <c r="W333" i="7"/>
  <c r="X333" i="7"/>
  <c r="Y333" i="7"/>
  <c r="Z333" i="7"/>
  <c r="AA333" i="7"/>
  <c r="AB333" i="7"/>
  <c r="AC333" i="7"/>
  <c r="AD333" i="7"/>
  <c r="W334" i="7"/>
  <c r="X334" i="7"/>
  <c r="Y334" i="7"/>
  <c r="Z334" i="7"/>
  <c r="AA334" i="7"/>
  <c r="AB334" i="7"/>
  <c r="AC334" i="7"/>
  <c r="AD334" i="7"/>
  <c r="W335" i="7"/>
  <c r="X335" i="7"/>
  <c r="Y335" i="7"/>
  <c r="Z335" i="7"/>
  <c r="AA335" i="7"/>
  <c r="AB335" i="7"/>
  <c r="AC335" i="7"/>
  <c r="AD335" i="7"/>
  <c r="W336" i="7"/>
  <c r="X336" i="7"/>
  <c r="Y336" i="7"/>
  <c r="Z336" i="7"/>
  <c r="AA336" i="7"/>
  <c r="AB336" i="7"/>
  <c r="AC336" i="7"/>
  <c r="AD336" i="7"/>
  <c r="W337" i="7"/>
  <c r="X337" i="7"/>
  <c r="Y337" i="7"/>
  <c r="Z337" i="7"/>
  <c r="AA337" i="7"/>
  <c r="AB337" i="7"/>
  <c r="AC337" i="7"/>
  <c r="AD337" i="7"/>
  <c r="W338" i="7"/>
  <c r="X338" i="7"/>
  <c r="Y338" i="7"/>
  <c r="Z338" i="7"/>
  <c r="AA338" i="7"/>
  <c r="AB338" i="7"/>
  <c r="AC338" i="7"/>
  <c r="AD338" i="7"/>
  <c r="W339" i="7"/>
  <c r="X339" i="7"/>
  <c r="Y339" i="7"/>
  <c r="Z339" i="7"/>
  <c r="AA339" i="7"/>
  <c r="AB339" i="7"/>
  <c r="AC339" i="7"/>
  <c r="AD339" i="7"/>
  <c r="W340" i="7"/>
  <c r="X340" i="7"/>
  <c r="Y340" i="7"/>
  <c r="Z340" i="7"/>
  <c r="AA340" i="7"/>
  <c r="AB340" i="7"/>
  <c r="AC340" i="7"/>
  <c r="AD340" i="7"/>
  <c r="W341" i="7"/>
  <c r="X341" i="7"/>
  <c r="Y341" i="7"/>
  <c r="Z341" i="7"/>
  <c r="AA341" i="7"/>
  <c r="AB341" i="7"/>
  <c r="AC341" i="7"/>
  <c r="AD341" i="7"/>
  <c r="W342" i="7"/>
  <c r="X342" i="7"/>
  <c r="Y342" i="7"/>
  <c r="Z342" i="7"/>
  <c r="AA342" i="7"/>
  <c r="AB342" i="7"/>
  <c r="AC342" i="7"/>
  <c r="AD342" i="7"/>
  <c r="W343" i="7"/>
  <c r="X343" i="7"/>
  <c r="Y343" i="7"/>
  <c r="Z343" i="7"/>
  <c r="AA343" i="7"/>
  <c r="AB343" i="7"/>
  <c r="AC343" i="7"/>
  <c r="AD343" i="7"/>
  <c r="W344" i="7"/>
  <c r="X344" i="7"/>
  <c r="Y344" i="7"/>
  <c r="Z344" i="7"/>
  <c r="AA344" i="7"/>
  <c r="AB344" i="7"/>
  <c r="AC344" i="7"/>
  <c r="AD344" i="7"/>
  <c r="W345" i="7"/>
  <c r="X345" i="7"/>
  <c r="Y345" i="7"/>
  <c r="Z345" i="7"/>
  <c r="AA345" i="7"/>
  <c r="AB345" i="7"/>
  <c r="AC345" i="7"/>
  <c r="AD345" i="7"/>
  <c r="W346" i="7"/>
  <c r="X346" i="7"/>
  <c r="Y346" i="7"/>
  <c r="Z346" i="7"/>
  <c r="AA346" i="7"/>
  <c r="AB346" i="7"/>
  <c r="AC346" i="7"/>
  <c r="AD346" i="7"/>
  <c r="W347" i="7"/>
  <c r="X347" i="7"/>
  <c r="Y347" i="7"/>
  <c r="Z347" i="7"/>
  <c r="AA347" i="7"/>
  <c r="AB347" i="7"/>
  <c r="AC347" i="7"/>
  <c r="AD347" i="7"/>
  <c r="W348" i="7"/>
  <c r="X348" i="7"/>
  <c r="Y348" i="7"/>
  <c r="Z348" i="7"/>
  <c r="AA348" i="7"/>
  <c r="AB348" i="7"/>
  <c r="AC348" i="7"/>
  <c r="AD348" i="7"/>
  <c r="W349" i="7"/>
  <c r="X349" i="7"/>
  <c r="Y349" i="7"/>
  <c r="Z349" i="7"/>
  <c r="AA349" i="7"/>
  <c r="AB349" i="7"/>
  <c r="AC349" i="7"/>
  <c r="AD349" i="7"/>
  <c r="W350" i="7"/>
  <c r="X350" i="7"/>
  <c r="Y350" i="7"/>
  <c r="Z350" i="7"/>
  <c r="AA350" i="7"/>
  <c r="AB350" i="7"/>
  <c r="AC350" i="7"/>
  <c r="AD350" i="7"/>
  <c r="W351" i="7"/>
  <c r="X351" i="7"/>
  <c r="Y351" i="7"/>
  <c r="Z351" i="7"/>
  <c r="AA351" i="7"/>
  <c r="AB351" i="7"/>
  <c r="AC351" i="7"/>
  <c r="AD351" i="7"/>
  <c r="W352" i="7"/>
  <c r="X352" i="7"/>
  <c r="Y352" i="7"/>
  <c r="Z352" i="7"/>
  <c r="AA352" i="7"/>
  <c r="AB352" i="7"/>
  <c r="AC352" i="7"/>
  <c r="AD352" i="7"/>
  <c r="W353" i="7"/>
  <c r="X353" i="7"/>
  <c r="Y353" i="7"/>
  <c r="Z353" i="7"/>
  <c r="AA353" i="7"/>
  <c r="AB353" i="7"/>
  <c r="AC353" i="7"/>
  <c r="AD353" i="7"/>
  <c r="W354" i="7"/>
  <c r="X354" i="7"/>
  <c r="Y354" i="7"/>
  <c r="Z354" i="7"/>
  <c r="AA354" i="7"/>
  <c r="AB354" i="7"/>
  <c r="AC354" i="7"/>
  <c r="AD354" i="7"/>
  <c r="W355" i="7"/>
  <c r="X355" i="7"/>
  <c r="Y355" i="7"/>
  <c r="Z355" i="7"/>
  <c r="AA355" i="7"/>
  <c r="AB355" i="7"/>
  <c r="AC355" i="7"/>
  <c r="AD355" i="7"/>
  <c r="W356" i="7"/>
  <c r="X356" i="7"/>
  <c r="Y356" i="7"/>
  <c r="Z356" i="7"/>
  <c r="AA356" i="7"/>
  <c r="AB356" i="7"/>
  <c r="AC356" i="7"/>
  <c r="AD356" i="7"/>
  <c r="W357" i="7"/>
  <c r="X357" i="7"/>
  <c r="Y357" i="7"/>
  <c r="Z357" i="7"/>
  <c r="AA357" i="7"/>
  <c r="AB357" i="7"/>
  <c r="AC357" i="7"/>
  <c r="AD357" i="7"/>
  <c r="W358" i="7"/>
  <c r="X358" i="7"/>
  <c r="Y358" i="7"/>
  <c r="Z358" i="7"/>
  <c r="AA358" i="7"/>
  <c r="AB358" i="7"/>
  <c r="AC358" i="7"/>
  <c r="AD358" i="7"/>
  <c r="W359" i="7"/>
  <c r="X359" i="7"/>
  <c r="Y359" i="7"/>
  <c r="Z359" i="7"/>
  <c r="AA359" i="7"/>
  <c r="AB359" i="7"/>
  <c r="AC359" i="7"/>
  <c r="AD359" i="7"/>
  <c r="W360" i="7"/>
  <c r="X360" i="7"/>
  <c r="Y360" i="7"/>
  <c r="Z360" i="7"/>
  <c r="AA360" i="7"/>
  <c r="AB360" i="7"/>
  <c r="AC360" i="7"/>
  <c r="AD360" i="7"/>
  <c r="W361" i="7"/>
  <c r="X361" i="7"/>
  <c r="Y361" i="7"/>
  <c r="Z361" i="7"/>
  <c r="AA361" i="7"/>
  <c r="AB361" i="7"/>
  <c r="AC361" i="7"/>
  <c r="AD361" i="7"/>
  <c r="W362" i="7"/>
  <c r="X362" i="7"/>
  <c r="Y362" i="7"/>
  <c r="Z362" i="7"/>
  <c r="AA362" i="7"/>
  <c r="AB362" i="7"/>
  <c r="AC362" i="7"/>
  <c r="AD362" i="7"/>
  <c r="W363" i="7"/>
  <c r="X363" i="7"/>
  <c r="Y363" i="7"/>
  <c r="Z363" i="7"/>
  <c r="AA363" i="7"/>
  <c r="AB363" i="7"/>
  <c r="AC363" i="7"/>
  <c r="AD363" i="7"/>
  <c r="W364" i="7"/>
  <c r="X364" i="7"/>
  <c r="Y364" i="7"/>
  <c r="Z364" i="7"/>
  <c r="AA364" i="7"/>
  <c r="AB364" i="7"/>
  <c r="AC364" i="7"/>
  <c r="AD364" i="7"/>
  <c r="W365" i="7"/>
  <c r="X365" i="7"/>
  <c r="Y365" i="7"/>
  <c r="Z365" i="7"/>
  <c r="AA365" i="7"/>
  <c r="AB365" i="7"/>
  <c r="AC365" i="7"/>
  <c r="AD365" i="7"/>
  <c r="W366" i="7"/>
  <c r="X366" i="7"/>
  <c r="Y366" i="7"/>
  <c r="Z366" i="7"/>
  <c r="AA366" i="7"/>
  <c r="AB366" i="7"/>
  <c r="AC366" i="7"/>
  <c r="AD366" i="7"/>
  <c r="W367" i="7"/>
  <c r="X367" i="7"/>
  <c r="Y367" i="7"/>
  <c r="Z367" i="7"/>
  <c r="AA367" i="7"/>
  <c r="AB367" i="7"/>
  <c r="AC367" i="7"/>
  <c r="AD367" i="7"/>
  <c r="W368" i="7"/>
  <c r="X368" i="7"/>
  <c r="Y368" i="7"/>
  <c r="Z368" i="7"/>
  <c r="AA368" i="7"/>
  <c r="AB368" i="7"/>
  <c r="AC368" i="7"/>
  <c r="AD368" i="7"/>
  <c r="W369" i="7"/>
  <c r="X369" i="7"/>
  <c r="Y369" i="7"/>
  <c r="Z369" i="7"/>
  <c r="AA369" i="7"/>
  <c r="AB369" i="7"/>
  <c r="AC369" i="7"/>
  <c r="AD369" i="7"/>
  <c r="W370" i="7"/>
  <c r="X370" i="7"/>
  <c r="Y370" i="7"/>
  <c r="Z370" i="7"/>
  <c r="AA370" i="7"/>
  <c r="AB370" i="7"/>
  <c r="AC370" i="7"/>
  <c r="AD370" i="7"/>
  <c r="W371" i="7"/>
  <c r="X371" i="7"/>
  <c r="Y371" i="7"/>
  <c r="Z371" i="7"/>
  <c r="AA371" i="7"/>
  <c r="AB371" i="7"/>
  <c r="AC371" i="7"/>
  <c r="AD371" i="7"/>
  <c r="W372" i="7"/>
  <c r="X372" i="7"/>
  <c r="Y372" i="7"/>
  <c r="Z372" i="7"/>
  <c r="AA372" i="7"/>
  <c r="AB372" i="7"/>
  <c r="AC372" i="7"/>
  <c r="AD372" i="7"/>
  <c r="W373" i="7"/>
  <c r="X373" i="7"/>
  <c r="Y373" i="7"/>
  <c r="Z373" i="7"/>
  <c r="AA373" i="7"/>
  <c r="AB373" i="7"/>
  <c r="AC373" i="7"/>
  <c r="AD373" i="7"/>
  <c r="W374" i="7"/>
  <c r="X374" i="7"/>
  <c r="Y374" i="7"/>
  <c r="Z374" i="7"/>
  <c r="AA374" i="7"/>
  <c r="AB374" i="7"/>
  <c r="AC374" i="7"/>
  <c r="AD374" i="7"/>
  <c r="W375" i="7"/>
  <c r="X375" i="7"/>
  <c r="Y375" i="7"/>
  <c r="Z375" i="7"/>
  <c r="AA375" i="7"/>
  <c r="AB375" i="7"/>
  <c r="AC375" i="7"/>
  <c r="AD375" i="7"/>
  <c r="W376" i="7"/>
  <c r="X376" i="7"/>
  <c r="Y376" i="7"/>
  <c r="Z376" i="7"/>
  <c r="AA376" i="7"/>
  <c r="AB376" i="7"/>
  <c r="AC376" i="7"/>
  <c r="AD376" i="7"/>
  <c r="W377" i="7"/>
  <c r="X377" i="7"/>
  <c r="Y377" i="7"/>
  <c r="Z377" i="7"/>
  <c r="AA377" i="7"/>
  <c r="AB377" i="7"/>
  <c r="AC377" i="7"/>
  <c r="AD377" i="7"/>
  <c r="W378" i="7"/>
  <c r="X378" i="7"/>
  <c r="Y378" i="7"/>
  <c r="Z378" i="7"/>
  <c r="AA378" i="7"/>
  <c r="AB378" i="7"/>
  <c r="AC378" i="7"/>
  <c r="AD378" i="7"/>
  <c r="W379" i="7"/>
  <c r="X379" i="7"/>
  <c r="Y379" i="7"/>
  <c r="Z379" i="7"/>
  <c r="AA379" i="7"/>
  <c r="AB379" i="7"/>
  <c r="AC379" i="7"/>
  <c r="AD379" i="7"/>
  <c r="W380" i="7"/>
  <c r="X380" i="7"/>
  <c r="Y380" i="7"/>
  <c r="Z380" i="7"/>
  <c r="AA380" i="7"/>
  <c r="AB380" i="7"/>
  <c r="AC380" i="7"/>
  <c r="AD380" i="7"/>
  <c r="W381" i="7"/>
  <c r="X381" i="7"/>
  <c r="Y381" i="7"/>
  <c r="Z381" i="7"/>
  <c r="AA381" i="7"/>
  <c r="AB381" i="7"/>
  <c r="AC381" i="7"/>
  <c r="AD381" i="7"/>
  <c r="W382" i="7"/>
  <c r="X382" i="7"/>
  <c r="Y382" i="7"/>
  <c r="Z382" i="7"/>
  <c r="AA382" i="7"/>
  <c r="AB382" i="7"/>
  <c r="AC382" i="7"/>
  <c r="AD382" i="7"/>
  <c r="W383" i="7"/>
  <c r="X383" i="7"/>
  <c r="Y383" i="7"/>
  <c r="Z383" i="7"/>
  <c r="AA383" i="7"/>
  <c r="AB383" i="7"/>
  <c r="AC383" i="7"/>
  <c r="AD383" i="7"/>
  <c r="W384" i="7"/>
  <c r="X384" i="7"/>
  <c r="Y384" i="7"/>
  <c r="Z384" i="7"/>
  <c r="AA384" i="7"/>
  <c r="AB384" i="7"/>
  <c r="AC384" i="7"/>
  <c r="AD384" i="7"/>
  <c r="W385" i="7"/>
  <c r="X385" i="7"/>
  <c r="Y385" i="7"/>
  <c r="Z385" i="7"/>
  <c r="AA385" i="7"/>
  <c r="AB385" i="7"/>
  <c r="AC385" i="7"/>
  <c r="AD385" i="7"/>
  <c r="W386" i="7"/>
  <c r="X386" i="7"/>
  <c r="Y386" i="7"/>
  <c r="Z386" i="7"/>
  <c r="AA386" i="7"/>
  <c r="AB386" i="7"/>
  <c r="AC386" i="7"/>
  <c r="AD386" i="7"/>
  <c r="W387" i="7"/>
  <c r="X387" i="7"/>
  <c r="Y387" i="7"/>
  <c r="Z387" i="7"/>
  <c r="AA387" i="7"/>
  <c r="AB387" i="7"/>
  <c r="AC387" i="7"/>
  <c r="AD387" i="7"/>
  <c r="W388" i="7"/>
  <c r="X388" i="7"/>
  <c r="Y388" i="7"/>
  <c r="Z388" i="7"/>
  <c r="AA388" i="7"/>
  <c r="AB388" i="7"/>
  <c r="AC388" i="7"/>
  <c r="AD388" i="7"/>
  <c r="W389" i="7"/>
  <c r="X389" i="7"/>
  <c r="Y389" i="7"/>
  <c r="Z389" i="7"/>
  <c r="AA389" i="7"/>
  <c r="AB389" i="7"/>
  <c r="AC389" i="7"/>
  <c r="AD389" i="7"/>
  <c r="W390" i="7"/>
  <c r="X390" i="7"/>
  <c r="Y390" i="7"/>
  <c r="Z390" i="7"/>
  <c r="AA390" i="7"/>
  <c r="AB390" i="7"/>
  <c r="AC390" i="7"/>
  <c r="AD390" i="7"/>
  <c r="W391" i="7"/>
  <c r="X391" i="7"/>
  <c r="Y391" i="7"/>
  <c r="Z391" i="7"/>
  <c r="AA391" i="7"/>
  <c r="AB391" i="7"/>
  <c r="AC391" i="7"/>
  <c r="AD391" i="7"/>
  <c r="W392" i="7"/>
  <c r="X392" i="7"/>
  <c r="Y392" i="7"/>
  <c r="Z392" i="7"/>
  <c r="AA392" i="7"/>
  <c r="AB392" i="7"/>
  <c r="AC392" i="7"/>
  <c r="AD392" i="7"/>
  <c r="W393" i="7"/>
  <c r="X393" i="7"/>
  <c r="Y393" i="7"/>
  <c r="Z393" i="7"/>
  <c r="AA393" i="7"/>
  <c r="AB393" i="7"/>
  <c r="AC393" i="7"/>
  <c r="AD393" i="7"/>
  <c r="W394" i="7"/>
  <c r="X394" i="7"/>
  <c r="Y394" i="7"/>
  <c r="Z394" i="7"/>
  <c r="AA394" i="7"/>
  <c r="AB394" i="7"/>
  <c r="AC394" i="7"/>
  <c r="AD394" i="7"/>
  <c r="W395" i="7"/>
  <c r="X395" i="7"/>
  <c r="Y395" i="7"/>
  <c r="Z395" i="7"/>
  <c r="AA395" i="7"/>
  <c r="AB395" i="7"/>
  <c r="AC395" i="7"/>
  <c r="AD395" i="7"/>
  <c r="W396" i="7"/>
  <c r="X396" i="7"/>
  <c r="Y396" i="7"/>
  <c r="Z396" i="7"/>
  <c r="AA396" i="7"/>
  <c r="AB396" i="7"/>
  <c r="AC396" i="7"/>
  <c r="AD396" i="7"/>
  <c r="W397" i="7"/>
  <c r="X397" i="7"/>
  <c r="Y397" i="7"/>
  <c r="Z397" i="7"/>
  <c r="AA397" i="7"/>
  <c r="AB397" i="7"/>
  <c r="AC397" i="7"/>
  <c r="AD397" i="7"/>
  <c r="W398" i="7"/>
  <c r="X398" i="7"/>
  <c r="Y398" i="7"/>
  <c r="Z398" i="7"/>
  <c r="AA398" i="7"/>
  <c r="AB398" i="7"/>
  <c r="AC398" i="7"/>
  <c r="AD398" i="7"/>
  <c r="W399" i="7"/>
  <c r="X399" i="7"/>
  <c r="Y399" i="7"/>
  <c r="Z399" i="7"/>
  <c r="AA399" i="7"/>
  <c r="AB399" i="7"/>
  <c r="AC399" i="7"/>
  <c r="AD399" i="7"/>
  <c r="W400" i="7"/>
  <c r="X400" i="7"/>
  <c r="Y400" i="7"/>
  <c r="Z400" i="7"/>
  <c r="AA400" i="7"/>
  <c r="AB400" i="7"/>
  <c r="AC400" i="7"/>
  <c r="AD400" i="7"/>
  <c r="W401" i="7"/>
  <c r="X401" i="7"/>
  <c r="Y401" i="7"/>
  <c r="Z401" i="7"/>
  <c r="AA401" i="7"/>
  <c r="AB401" i="7"/>
  <c r="AC401" i="7"/>
  <c r="AD401" i="7"/>
  <c r="W402" i="7"/>
  <c r="X402" i="7"/>
  <c r="Y402" i="7"/>
  <c r="Z402" i="7"/>
  <c r="AA402" i="7"/>
  <c r="AB402" i="7"/>
  <c r="AC402" i="7"/>
  <c r="AD402" i="7"/>
  <c r="W403" i="7"/>
  <c r="X403" i="7"/>
  <c r="Y403" i="7"/>
  <c r="Z403" i="7"/>
  <c r="AA403" i="7"/>
  <c r="AB403" i="7"/>
  <c r="AC403" i="7"/>
  <c r="AD403" i="7"/>
  <c r="W404" i="7"/>
  <c r="X404" i="7"/>
  <c r="Y404" i="7"/>
  <c r="Z404" i="7"/>
  <c r="AA404" i="7"/>
  <c r="AB404" i="7"/>
  <c r="AC404" i="7"/>
  <c r="AD404" i="7"/>
  <c r="W405" i="7"/>
  <c r="X405" i="7"/>
  <c r="Y405" i="7"/>
  <c r="Z405" i="7"/>
  <c r="AA405" i="7"/>
  <c r="AB405" i="7"/>
  <c r="AC405" i="7"/>
  <c r="AD405" i="7"/>
  <c r="W406" i="7"/>
  <c r="X406" i="7"/>
  <c r="Y406" i="7"/>
  <c r="Z406" i="7"/>
  <c r="AA406" i="7"/>
  <c r="AB406" i="7"/>
  <c r="AC406" i="7"/>
  <c r="AD406" i="7"/>
  <c r="W407" i="7"/>
  <c r="X407" i="7"/>
  <c r="Y407" i="7"/>
  <c r="Z407" i="7"/>
  <c r="AA407" i="7"/>
  <c r="AB407" i="7"/>
  <c r="AC407" i="7"/>
  <c r="AD407" i="7"/>
  <c r="W408" i="7"/>
  <c r="X408" i="7"/>
  <c r="Y408" i="7"/>
  <c r="Z408" i="7"/>
  <c r="AA408" i="7"/>
  <c r="AB408" i="7"/>
  <c r="AC408" i="7"/>
  <c r="AD408" i="7"/>
  <c r="W409" i="7"/>
  <c r="X409" i="7"/>
  <c r="Y409" i="7"/>
  <c r="Z409" i="7"/>
  <c r="AA409" i="7"/>
  <c r="AB409" i="7"/>
  <c r="AC409" i="7"/>
  <c r="AD409" i="7"/>
  <c r="W410" i="7"/>
  <c r="X410" i="7"/>
  <c r="Y410" i="7"/>
  <c r="Z410" i="7"/>
  <c r="AA410" i="7"/>
  <c r="AB410" i="7"/>
  <c r="AC410" i="7"/>
  <c r="AD410" i="7"/>
  <c r="W411" i="7"/>
  <c r="X411" i="7"/>
  <c r="Y411" i="7"/>
  <c r="Z411" i="7"/>
  <c r="AA411" i="7"/>
  <c r="AB411" i="7"/>
  <c r="AC411" i="7"/>
  <c r="AD411" i="7"/>
  <c r="W412" i="7"/>
  <c r="X412" i="7"/>
  <c r="Y412" i="7"/>
  <c r="Z412" i="7"/>
  <c r="AA412" i="7"/>
  <c r="AB412" i="7"/>
  <c r="AC412" i="7"/>
  <c r="AD412" i="7"/>
  <c r="W413" i="7"/>
  <c r="X413" i="7"/>
  <c r="Y413" i="7"/>
  <c r="Z413" i="7"/>
  <c r="AA413" i="7"/>
  <c r="AB413" i="7"/>
  <c r="AC413" i="7"/>
  <c r="AD413" i="7"/>
  <c r="W414" i="7"/>
  <c r="X414" i="7"/>
  <c r="Y414" i="7"/>
  <c r="Z414" i="7"/>
  <c r="AA414" i="7"/>
  <c r="AB414" i="7"/>
  <c r="AC414" i="7"/>
  <c r="AD414" i="7"/>
  <c r="W415" i="7"/>
  <c r="X415" i="7"/>
  <c r="Y415" i="7"/>
  <c r="Z415" i="7"/>
  <c r="AA415" i="7"/>
  <c r="AB415" i="7"/>
  <c r="AC415" i="7"/>
  <c r="AD415" i="7"/>
  <c r="T212" i="7"/>
  <c r="T213" i="7"/>
  <c r="T214" i="7"/>
  <c r="T215" i="7"/>
  <c r="T216" i="7"/>
  <c r="T217" i="7"/>
  <c r="T218" i="7"/>
  <c r="T219" i="7"/>
  <c r="T220" i="7"/>
  <c r="T221" i="7"/>
  <c r="T222" i="7"/>
  <c r="T223" i="7"/>
  <c r="T224" i="7"/>
  <c r="T225" i="7"/>
  <c r="T226" i="7"/>
  <c r="T227" i="7"/>
  <c r="T228" i="7"/>
  <c r="T229" i="7"/>
  <c r="T230" i="7"/>
  <c r="T231" i="7"/>
  <c r="T232" i="7"/>
  <c r="T233" i="7"/>
  <c r="T234" i="7"/>
  <c r="T235" i="7"/>
  <c r="T236" i="7"/>
  <c r="T237" i="7"/>
  <c r="T238" i="7"/>
  <c r="T239" i="7"/>
  <c r="T240" i="7"/>
  <c r="T241" i="7"/>
  <c r="T242" i="7"/>
  <c r="T243" i="7"/>
  <c r="T244" i="7"/>
  <c r="T245" i="7"/>
  <c r="T246" i="7"/>
  <c r="T247" i="7"/>
  <c r="T248" i="7"/>
  <c r="T249" i="7"/>
  <c r="T250" i="7"/>
  <c r="T251" i="7"/>
  <c r="T252" i="7"/>
  <c r="T253" i="7"/>
  <c r="T254" i="7"/>
  <c r="T255" i="7"/>
  <c r="T256" i="7"/>
  <c r="T257" i="7"/>
  <c r="T258" i="7"/>
  <c r="T259" i="7"/>
  <c r="T260" i="7"/>
  <c r="T261" i="7"/>
  <c r="T262" i="7"/>
  <c r="T263" i="7"/>
  <c r="T264" i="7"/>
  <c r="T265" i="7"/>
  <c r="T266" i="7"/>
  <c r="T267" i="7"/>
  <c r="T268" i="7"/>
  <c r="T269" i="7"/>
  <c r="T270" i="7"/>
  <c r="T271" i="7"/>
  <c r="T272" i="7"/>
  <c r="T273" i="7"/>
  <c r="T274" i="7"/>
  <c r="T275" i="7"/>
  <c r="T276" i="7"/>
  <c r="T277" i="7"/>
  <c r="T278" i="7"/>
  <c r="T279" i="7"/>
  <c r="T280" i="7"/>
  <c r="T281" i="7"/>
  <c r="T282" i="7"/>
  <c r="T283" i="7"/>
  <c r="T284" i="7"/>
  <c r="T285" i="7"/>
  <c r="T286" i="7"/>
  <c r="T287" i="7"/>
  <c r="T288" i="7"/>
  <c r="T289" i="7"/>
  <c r="T290" i="7"/>
  <c r="T291" i="7"/>
  <c r="T292" i="7"/>
  <c r="T293" i="7"/>
  <c r="T294" i="7"/>
  <c r="T295" i="7"/>
  <c r="T296" i="7"/>
  <c r="T297" i="7"/>
  <c r="T298" i="7"/>
  <c r="T299" i="7"/>
  <c r="T300" i="7"/>
  <c r="T301" i="7"/>
  <c r="T302" i="7"/>
  <c r="T303" i="7"/>
  <c r="T304" i="7"/>
  <c r="T305" i="7"/>
  <c r="T306" i="7"/>
  <c r="T307" i="7"/>
  <c r="T308" i="7"/>
  <c r="T309" i="7"/>
  <c r="T310" i="7"/>
  <c r="T311" i="7"/>
  <c r="T312" i="7"/>
  <c r="T313" i="7"/>
  <c r="T314" i="7"/>
  <c r="T315" i="7"/>
  <c r="T316" i="7"/>
  <c r="T317" i="7"/>
  <c r="T318" i="7"/>
  <c r="T319" i="7"/>
  <c r="T320" i="7"/>
  <c r="T321" i="7"/>
  <c r="T322" i="7"/>
  <c r="T323" i="7"/>
  <c r="T324" i="7"/>
  <c r="T325" i="7"/>
  <c r="T326" i="7"/>
  <c r="T327" i="7"/>
  <c r="T328" i="7"/>
  <c r="T329" i="7"/>
  <c r="T330" i="7"/>
  <c r="T331" i="7"/>
  <c r="T332" i="7"/>
  <c r="T333" i="7"/>
  <c r="T334" i="7"/>
  <c r="T335" i="7"/>
  <c r="T336" i="7"/>
  <c r="T337" i="7"/>
  <c r="T338" i="7"/>
  <c r="T339" i="7"/>
  <c r="T340" i="7"/>
  <c r="T341" i="7"/>
  <c r="T342" i="7"/>
  <c r="T343" i="7"/>
  <c r="T344" i="7"/>
  <c r="T345" i="7"/>
  <c r="T346" i="7"/>
  <c r="T347" i="7"/>
  <c r="T348" i="7"/>
  <c r="T349" i="7"/>
  <c r="T350" i="7"/>
  <c r="T351" i="7"/>
  <c r="T352" i="7"/>
  <c r="T353" i="7"/>
  <c r="T354" i="7"/>
  <c r="T355" i="7"/>
  <c r="T356" i="7"/>
  <c r="T357" i="7"/>
  <c r="T358" i="7"/>
  <c r="T359" i="7"/>
  <c r="T360" i="7"/>
  <c r="T361" i="7"/>
  <c r="T362" i="7"/>
  <c r="T363" i="7"/>
  <c r="T364" i="7"/>
  <c r="T365" i="7"/>
  <c r="T366" i="7"/>
  <c r="T367" i="7"/>
  <c r="T368" i="7"/>
  <c r="T369" i="7"/>
  <c r="T370" i="7"/>
  <c r="T371" i="7"/>
  <c r="T372" i="7"/>
  <c r="T373" i="7"/>
  <c r="T374" i="7"/>
  <c r="T375" i="7"/>
  <c r="T376" i="7"/>
  <c r="T377" i="7"/>
  <c r="T378" i="7"/>
  <c r="T379" i="7"/>
  <c r="T380" i="7"/>
  <c r="T381" i="7"/>
  <c r="T382" i="7"/>
  <c r="T383" i="7"/>
  <c r="T384" i="7"/>
  <c r="T385" i="7"/>
  <c r="T386" i="7"/>
  <c r="T387" i="7"/>
  <c r="T388" i="7"/>
  <c r="T389" i="7"/>
  <c r="T390" i="7"/>
  <c r="T391" i="7"/>
  <c r="T392" i="7"/>
  <c r="T393" i="7"/>
  <c r="T394" i="7"/>
  <c r="T395" i="7"/>
  <c r="T396" i="7"/>
  <c r="T397" i="7"/>
  <c r="T398" i="7"/>
  <c r="T399" i="7"/>
  <c r="T400" i="7"/>
  <c r="T401" i="7"/>
  <c r="T402" i="7"/>
  <c r="T403" i="7"/>
  <c r="T404" i="7"/>
  <c r="T405" i="7"/>
  <c r="T406" i="7"/>
  <c r="T407" i="7"/>
  <c r="T408" i="7"/>
  <c r="T409" i="7"/>
  <c r="T410" i="7"/>
  <c r="T411" i="7"/>
  <c r="T412" i="7"/>
  <c r="T413" i="7"/>
  <c r="T414" i="7"/>
  <c r="T415" i="7"/>
  <c r="P212" i="7"/>
  <c r="Q212" i="7"/>
  <c r="R212" i="7"/>
  <c r="P213" i="7"/>
  <c r="Q213" i="7"/>
  <c r="R213" i="7"/>
  <c r="P214" i="7"/>
  <c r="Q214" i="7"/>
  <c r="R214" i="7"/>
  <c r="P215" i="7"/>
  <c r="Q215" i="7"/>
  <c r="R215" i="7"/>
  <c r="P216" i="7"/>
  <c r="Q216" i="7"/>
  <c r="R216" i="7"/>
  <c r="P217" i="7"/>
  <c r="Q217" i="7"/>
  <c r="R217" i="7"/>
  <c r="P218" i="7"/>
  <c r="Q218" i="7"/>
  <c r="R218" i="7"/>
  <c r="P219" i="7"/>
  <c r="Q219" i="7"/>
  <c r="R219" i="7"/>
  <c r="P220" i="7"/>
  <c r="Q220" i="7"/>
  <c r="R220" i="7"/>
  <c r="P221" i="7"/>
  <c r="Q221" i="7"/>
  <c r="R221" i="7"/>
  <c r="P222" i="7"/>
  <c r="Q222" i="7"/>
  <c r="R222" i="7"/>
  <c r="P223" i="7"/>
  <c r="Q223" i="7"/>
  <c r="R223" i="7"/>
  <c r="P224" i="7"/>
  <c r="Q224" i="7"/>
  <c r="R224" i="7"/>
  <c r="P225" i="7"/>
  <c r="Q225" i="7"/>
  <c r="R225" i="7"/>
  <c r="P226" i="7"/>
  <c r="Q226" i="7"/>
  <c r="R226" i="7"/>
  <c r="P227" i="7"/>
  <c r="Q227" i="7"/>
  <c r="R227" i="7"/>
  <c r="P228" i="7"/>
  <c r="Q228" i="7"/>
  <c r="R228" i="7"/>
  <c r="P229" i="7"/>
  <c r="Q229" i="7"/>
  <c r="R229" i="7"/>
  <c r="P230" i="7"/>
  <c r="Q230" i="7"/>
  <c r="R230" i="7"/>
  <c r="P231" i="7"/>
  <c r="Q231" i="7"/>
  <c r="R231" i="7"/>
  <c r="P232" i="7"/>
  <c r="Q232" i="7"/>
  <c r="R232" i="7"/>
  <c r="P233" i="7"/>
  <c r="Q233" i="7"/>
  <c r="R233" i="7"/>
  <c r="P234" i="7"/>
  <c r="Q234" i="7"/>
  <c r="R234" i="7"/>
  <c r="P235" i="7"/>
  <c r="Q235" i="7"/>
  <c r="R235" i="7"/>
  <c r="P236" i="7"/>
  <c r="Q236" i="7"/>
  <c r="R236" i="7"/>
  <c r="P237" i="7"/>
  <c r="Q237" i="7"/>
  <c r="R237" i="7"/>
  <c r="P238" i="7"/>
  <c r="Q238" i="7"/>
  <c r="R238" i="7"/>
  <c r="P239" i="7"/>
  <c r="Q239" i="7"/>
  <c r="R239" i="7"/>
  <c r="P240" i="7"/>
  <c r="Q240" i="7"/>
  <c r="R240" i="7"/>
  <c r="P241" i="7"/>
  <c r="Q241" i="7"/>
  <c r="R241" i="7"/>
  <c r="P242" i="7"/>
  <c r="Q242" i="7"/>
  <c r="R242" i="7"/>
  <c r="P243" i="7"/>
  <c r="Q243" i="7"/>
  <c r="R243" i="7"/>
  <c r="P244" i="7"/>
  <c r="Q244" i="7"/>
  <c r="R244" i="7"/>
  <c r="P245" i="7"/>
  <c r="Q245" i="7"/>
  <c r="R245" i="7"/>
  <c r="P246" i="7"/>
  <c r="Q246" i="7"/>
  <c r="R246" i="7"/>
  <c r="P247" i="7"/>
  <c r="Q247" i="7"/>
  <c r="R247" i="7"/>
  <c r="P248" i="7"/>
  <c r="Q248" i="7"/>
  <c r="R248" i="7"/>
  <c r="P249" i="7"/>
  <c r="Q249" i="7"/>
  <c r="R249" i="7"/>
  <c r="P250" i="7"/>
  <c r="Q250" i="7"/>
  <c r="R250" i="7"/>
  <c r="P251" i="7"/>
  <c r="Q251" i="7"/>
  <c r="R251" i="7"/>
  <c r="P252" i="7"/>
  <c r="Q252" i="7"/>
  <c r="R252" i="7"/>
  <c r="P253" i="7"/>
  <c r="Q253" i="7"/>
  <c r="R253" i="7"/>
  <c r="P254" i="7"/>
  <c r="Q254" i="7"/>
  <c r="R254" i="7"/>
  <c r="P255" i="7"/>
  <c r="Q255" i="7"/>
  <c r="R255" i="7"/>
  <c r="P256" i="7"/>
  <c r="Q256" i="7"/>
  <c r="R256" i="7"/>
  <c r="P257" i="7"/>
  <c r="Q257" i="7"/>
  <c r="R257" i="7"/>
  <c r="P258" i="7"/>
  <c r="Q258" i="7"/>
  <c r="R258" i="7"/>
  <c r="P259" i="7"/>
  <c r="Q259" i="7"/>
  <c r="R259" i="7"/>
  <c r="P260" i="7"/>
  <c r="Q260" i="7"/>
  <c r="R260" i="7"/>
  <c r="P261" i="7"/>
  <c r="Q261" i="7"/>
  <c r="R261" i="7"/>
  <c r="P262" i="7"/>
  <c r="Q262" i="7"/>
  <c r="R262" i="7"/>
  <c r="P263" i="7"/>
  <c r="Q263" i="7"/>
  <c r="R263" i="7"/>
  <c r="P264" i="7"/>
  <c r="Q264" i="7"/>
  <c r="R264" i="7"/>
  <c r="P265" i="7"/>
  <c r="Q265" i="7"/>
  <c r="R265" i="7"/>
  <c r="P266" i="7"/>
  <c r="Q266" i="7"/>
  <c r="R266" i="7"/>
  <c r="P267" i="7"/>
  <c r="Q267" i="7"/>
  <c r="R267" i="7"/>
  <c r="P268" i="7"/>
  <c r="Q268" i="7"/>
  <c r="R268" i="7"/>
  <c r="P269" i="7"/>
  <c r="Q269" i="7"/>
  <c r="R269" i="7"/>
  <c r="P270" i="7"/>
  <c r="Q270" i="7"/>
  <c r="R270" i="7"/>
  <c r="P271" i="7"/>
  <c r="Q271" i="7"/>
  <c r="R271" i="7"/>
  <c r="P272" i="7"/>
  <c r="Q272" i="7"/>
  <c r="R272" i="7"/>
  <c r="P273" i="7"/>
  <c r="Q273" i="7"/>
  <c r="R273" i="7"/>
  <c r="P274" i="7"/>
  <c r="Q274" i="7"/>
  <c r="R274" i="7"/>
  <c r="P275" i="7"/>
  <c r="Q275" i="7"/>
  <c r="R275" i="7"/>
  <c r="P276" i="7"/>
  <c r="Q276" i="7"/>
  <c r="R276" i="7"/>
  <c r="P277" i="7"/>
  <c r="Q277" i="7"/>
  <c r="R277" i="7"/>
  <c r="P278" i="7"/>
  <c r="Q278" i="7"/>
  <c r="R278" i="7"/>
  <c r="P279" i="7"/>
  <c r="Q279" i="7"/>
  <c r="R279" i="7"/>
  <c r="P280" i="7"/>
  <c r="Q280" i="7"/>
  <c r="R280" i="7"/>
  <c r="P281" i="7"/>
  <c r="Q281" i="7"/>
  <c r="R281" i="7"/>
  <c r="P282" i="7"/>
  <c r="Q282" i="7"/>
  <c r="R282" i="7"/>
  <c r="P283" i="7"/>
  <c r="Q283" i="7"/>
  <c r="R283" i="7"/>
  <c r="P284" i="7"/>
  <c r="Q284" i="7"/>
  <c r="R284" i="7"/>
  <c r="P285" i="7"/>
  <c r="Q285" i="7"/>
  <c r="R285" i="7"/>
  <c r="P286" i="7"/>
  <c r="Q286" i="7"/>
  <c r="R286" i="7"/>
  <c r="P287" i="7"/>
  <c r="Q287" i="7"/>
  <c r="R287" i="7"/>
  <c r="P288" i="7"/>
  <c r="Q288" i="7"/>
  <c r="R288" i="7"/>
  <c r="P289" i="7"/>
  <c r="Q289" i="7"/>
  <c r="R289" i="7"/>
  <c r="P290" i="7"/>
  <c r="Q290" i="7"/>
  <c r="R290" i="7"/>
  <c r="P291" i="7"/>
  <c r="Q291" i="7"/>
  <c r="R291" i="7"/>
  <c r="P292" i="7"/>
  <c r="Q292" i="7"/>
  <c r="R292" i="7"/>
  <c r="P293" i="7"/>
  <c r="Q293" i="7"/>
  <c r="R293" i="7"/>
  <c r="P294" i="7"/>
  <c r="Q294" i="7"/>
  <c r="R294" i="7"/>
  <c r="P295" i="7"/>
  <c r="Q295" i="7"/>
  <c r="R295" i="7"/>
  <c r="P296" i="7"/>
  <c r="Q296" i="7"/>
  <c r="R296" i="7"/>
  <c r="P297" i="7"/>
  <c r="Q297" i="7"/>
  <c r="R297" i="7"/>
  <c r="P298" i="7"/>
  <c r="Q298" i="7"/>
  <c r="R298" i="7"/>
  <c r="P299" i="7"/>
  <c r="Q299" i="7"/>
  <c r="R299" i="7"/>
  <c r="P300" i="7"/>
  <c r="Q300" i="7"/>
  <c r="R300" i="7"/>
  <c r="P301" i="7"/>
  <c r="Q301" i="7"/>
  <c r="R301" i="7"/>
  <c r="P302" i="7"/>
  <c r="Q302" i="7"/>
  <c r="R302" i="7"/>
  <c r="P303" i="7"/>
  <c r="Q303" i="7"/>
  <c r="R303" i="7"/>
  <c r="P304" i="7"/>
  <c r="Q304" i="7"/>
  <c r="R304" i="7"/>
  <c r="P305" i="7"/>
  <c r="Q305" i="7"/>
  <c r="R305" i="7"/>
  <c r="P306" i="7"/>
  <c r="Q306" i="7"/>
  <c r="R306" i="7"/>
  <c r="P307" i="7"/>
  <c r="Q307" i="7"/>
  <c r="R307" i="7"/>
  <c r="P308" i="7"/>
  <c r="Q308" i="7"/>
  <c r="R308" i="7"/>
  <c r="P309" i="7"/>
  <c r="Q309" i="7"/>
  <c r="R309" i="7"/>
  <c r="P310" i="7"/>
  <c r="Q310" i="7"/>
  <c r="R310" i="7"/>
  <c r="P311" i="7"/>
  <c r="Q311" i="7"/>
  <c r="R311" i="7"/>
  <c r="P312" i="7"/>
  <c r="Q312" i="7"/>
  <c r="R312" i="7"/>
  <c r="P313" i="7"/>
  <c r="Q313" i="7"/>
  <c r="R313" i="7"/>
  <c r="P314" i="7"/>
  <c r="Q314" i="7"/>
  <c r="R314" i="7"/>
  <c r="P315" i="7"/>
  <c r="Q315" i="7"/>
  <c r="R315" i="7"/>
  <c r="P316" i="7"/>
  <c r="Q316" i="7"/>
  <c r="R316" i="7"/>
  <c r="P317" i="7"/>
  <c r="Q317" i="7"/>
  <c r="R317" i="7"/>
  <c r="P318" i="7"/>
  <c r="Q318" i="7"/>
  <c r="R318" i="7"/>
  <c r="P319" i="7"/>
  <c r="Q319" i="7"/>
  <c r="R319" i="7"/>
  <c r="P320" i="7"/>
  <c r="Q320" i="7"/>
  <c r="R320" i="7"/>
  <c r="P321" i="7"/>
  <c r="Q321" i="7"/>
  <c r="R321" i="7"/>
  <c r="P322" i="7"/>
  <c r="Q322" i="7"/>
  <c r="R322" i="7"/>
  <c r="P323" i="7"/>
  <c r="Q323" i="7"/>
  <c r="R323" i="7"/>
  <c r="P324" i="7"/>
  <c r="Q324" i="7"/>
  <c r="R324" i="7"/>
  <c r="P325" i="7"/>
  <c r="Q325" i="7"/>
  <c r="R325" i="7"/>
  <c r="P326" i="7"/>
  <c r="Q326" i="7"/>
  <c r="R326" i="7"/>
  <c r="P327" i="7"/>
  <c r="Q327" i="7"/>
  <c r="R327" i="7"/>
  <c r="P328" i="7"/>
  <c r="Q328" i="7"/>
  <c r="R328" i="7"/>
  <c r="P329" i="7"/>
  <c r="Q329" i="7"/>
  <c r="R329" i="7"/>
  <c r="P330" i="7"/>
  <c r="Q330" i="7"/>
  <c r="R330" i="7"/>
  <c r="P331" i="7"/>
  <c r="Q331" i="7"/>
  <c r="R331" i="7"/>
  <c r="P332" i="7"/>
  <c r="Q332" i="7"/>
  <c r="R332" i="7"/>
  <c r="P333" i="7"/>
  <c r="Q333" i="7"/>
  <c r="R333" i="7"/>
  <c r="P334" i="7"/>
  <c r="Q334" i="7"/>
  <c r="R334" i="7"/>
  <c r="P335" i="7"/>
  <c r="Q335" i="7"/>
  <c r="R335" i="7"/>
  <c r="P336" i="7"/>
  <c r="Q336" i="7"/>
  <c r="R336" i="7"/>
  <c r="P337" i="7"/>
  <c r="Q337" i="7"/>
  <c r="R337" i="7"/>
  <c r="P338" i="7"/>
  <c r="Q338" i="7"/>
  <c r="R338" i="7"/>
  <c r="P339" i="7"/>
  <c r="Q339" i="7"/>
  <c r="R339" i="7"/>
  <c r="P340" i="7"/>
  <c r="Q340" i="7"/>
  <c r="R340" i="7"/>
  <c r="P341" i="7"/>
  <c r="Q341" i="7"/>
  <c r="R341" i="7"/>
  <c r="P342" i="7"/>
  <c r="Q342" i="7"/>
  <c r="R342" i="7"/>
  <c r="P343" i="7"/>
  <c r="Q343" i="7"/>
  <c r="R343" i="7"/>
  <c r="P344" i="7"/>
  <c r="Q344" i="7"/>
  <c r="R344" i="7"/>
  <c r="P345" i="7"/>
  <c r="Q345" i="7"/>
  <c r="R345" i="7"/>
  <c r="P346" i="7"/>
  <c r="Q346" i="7"/>
  <c r="R346" i="7"/>
  <c r="P347" i="7"/>
  <c r="Q347" i="7"/>
  <c r="R347" i="7"/>
  <c r="P348" i="7"/>
  <c r="Q348" i="7"/>
  <c r="R348" i="7"/>
  <c r="P349" i="7"/>
  <c r="Q349" i="7"/>
  <c r="R349" i="7"/>
  <c r="P350" i="7"/>
  <c r="Q350" i="7"/>
  <c r="R350" i="7"/>
  <c r="P351" i="7"/>
  <c r="Q351" i="7"/>
  <c r="R351" i="7"/>
  <c r="P352" i="7"/>
  <c r="Q352" i="7"/>
  <c r="R352" i="7"/>
  <c r="P353" i="7"/>
  <c r="Q353" i="7"/>
  <c r="R353" i="7"/>
  <c r="P354" i="7"/>
  <c r="Q354" i="7"/>
  <c r="R354" i="7"/>
  <c r="P355" i="7"/>
  <c r="Q355" i="7"/>
  <c r="R355" i="7"/>
  <c r="P356" i="7"/>
  <c r="Q356" i="7"/>
  <c r="R356" i="7"/>
  <c r="P357" i="7"/>
  <c r="Q357" i="7"/>
  <c r="R357" i="7"/>
  <c r="P358" i="7"/>
  <c r="Q358" i="7"/>
  <c r="R358" i="7"/>
  <c r="P359" i="7"/>
  <c r="Q359" i="7"/>
  <c r="R359" i="7"/>
  <c r="P360" i="7"/>
  <c r="Q360" i="7"/>
  <c r="R360" i="7"/>
  <c r="P361" i="7"/>
  <c r="Q361" i="7"/>
  <c r="R361" i="7"/>
  <c r="P362" i="7"/>
  <c r="Q362" i="7"/>
  <c r="R362" i="7"/>
  <c r="P363" i="7"/>
  <c r="Q363" i="7"/>
  <c r="R363" i="7"/>
  <c r="P364" i="7"/>
  <c r="Q364" i="7"/>
  <c r="R364" i="7"/>
  <c r="P365" i="7"/>
  <c r="Q365" i="7"/>
  <c r="R365" i="7"/>
  <c r="P366" i="7"/>
  <c r="Q366" i="7"/>
  <c r="R366" i="7"/>
  <c r="P367" i="7"/>
  <c r="Q367" i="7"/>
  <c r="R367" i="7"/>
  <c r="P368" i="7"/>
  <c r="Q368" i="7"/>
  <c r="R368" i="7"/>
  <c r="P369" i="7"/>
  <c r="Q369" i="7"/>
  <c r="R369" i="7"/>
  <c r="P370" i="7"/>
  <c r="Q370" i="7"/>
  <c r="R370" i="7"/>
  <c r="P371" i="7"/>
  <c r="Q371" i="7"/>
  <c r="R371" i="7"/>
  <c r="P372" i="7"/>
  <c r="Q372" i="7"/>
  <c r="R372" i="7"/>
  <c r="P373" i="7"/>
  <c r="Q373" i="7"/>
  <c r="R373" i="7"/>
  <c r="P374" i="7"/>
  <c r="Q374" i="7"/>
  <c r="R374" i="7"/>
  <c r="P375" i="7"/>
  <c r="Q375" i="7"/>
  <c r="R375" i="7"/>
  <c r="P376" i="7"/>
  <c r="Q376" i="7"/>
  <c r="R376" i="7"/>
  <c r="P377" i="7"/>
  <c r="Q377" i="7"/>
  <c r="R377" i="7"/>
  <c r="P378" i="7"/>
  <c r="Q378" i="7"/>
  <c r="R378" i="7"/>
  <c r="P379" i="7"/>
  <c r="Q379" i="7"/>
  <c r="R379" i="7"/>
  <c r="P380" i="7"/>
  <c r="Q380" i="7"/>
  <c r="R380" i="7"/>
  <c r="P381" i="7"/>
  <c r="Q381" i="7"/>
  <c r="R381" i="7"/>
  <c r="P382" i="7"/>
  <c r="Q382" i="7"/>
  <c r="R382" i="7"/>
  <c r="P383" i="7"/>
  <c r="Q383" i="7"/>
  <c r="R383" i="7"/>
  <c r="P384" i="7"/>
  <c r="Q384" i="7"/>
  <c r="R384" i="7"/>
  <c r="P385" i="7"/>
  <c r="Q385" i="7"/>
  <c r="R385" i="7"/>
  <c r="P386" i="7"/>
  <c r="Q386" i="7"/>
  <c r="R386" i="7"/>
  <c r="P387" i="7"/>
  <c r="Q387" i="7"/>
  <c r="R387" i="7"/>
  <c r="P388" i="7"/>
  <c r="Q388" i="7"/>
  <c r="R388" i="7"/>
  <c r="P389" i="7"/>
  <c r="Q389" i="7"/>
  <c r="R389" i="7"/>
  <c r="P390" i="7"/>
  <c r="Q390" i="7"/>
  <c r="R390" i="7"/>
  <c r="P391" i="7"/>
  <c r="Q391" i="7"/>
  <c r="R391" i="7"/>
  <c r="P392" i="7"/>
  <c r="Q392" i="7"/>
  <c r="R392" i="7"/>
  <c r="P393" i="7"/>
  <c r="Q393" i="7"/>
  <c r="R393" i="7"/>
  <c r="P394" i="7"/>
  <c r="Q394" i="7"/>
  <c r="R394" i="7"/>
  <c r="P395" i="7"/>
  <c r="Q395" i="7"/>
  <c r="R395" i="7"/>
  <c r="P396" i="7"/>
  <c r="Q396" i="7"/>
  <c r="R396" i="7"/>
  <c r="P397" i="7"/>
  <c r="Q397" i="7"/>
  <c r="R397" i="7"/>
  <c r="P398" i="7"/>
  <c r="Q398" i="7"/>
  <c r="R398" i="7"/>
  <c r="P399" i="7"/>
  <c r="Q399" i="7"/>
  <c r="R399" i="7"/>
  <c r="P400" i="7"/>
  <c r="Q400" i="7"/>
  <c r="R400" i="7"/>
  <c r="P401" i="7"/>
  <c r="Q401" i="7"/>
  <c r="R401" i="7"/>
  <c r="P402" i="7"/>
  <c r="Q402" i="7"/>
  <c r="R402" i="7"/>
  <c r="P403" i="7"/>
  <c r="Q403" i="7"/>
  <c r="R403" i="7"/>
  <c r="P404" i="7"/>
  <c r="Q404" i="7"/>
  <c r="R404" i="7"/>
  <c r="P405" i="7"/>
  <c r="Q405" i="7"/>
  <c r="R405" i="7"/>
  <c r="P406" i="7"/>
  <c r="Q406" i="7"/>
  <c r="R406" i="7"/>
  <c r="P407" i="7"/>
  <c r="Q407" i="7"/>
  <c r="R407" i="7"/>
  <c r="P408" i="7"/>
  <c r="Q408" i="7"/>
  <c r="R408" i="7"/>
  <c r="P409" i="7"/>
  <c r="Q409" i="7"/>
  <c r="R409" i="7"/>
  <c r="P410" i="7"/>
  <c r="Q410" i="7"/>
  <c r="R410" i="7"/>
  <c r="P411" i="7"/>
  <c r="Q411" i="7"/>
  <c r="R411" i="7"/>
  <c r="P412" i="7"/>
  <c r="Q412" i="7"/>
  <c r="R412" i="7"/>
  <c r="P413" i="7"/>
  <c r="Q413" i="7"/>
  <c r="R413" i="7"/>
  <c r="P414" i="7"/>
  <c r="Q414" i="7"/>
  <c r="R414" i="7"/>
  <c r="P415" i="7"/>
  <c r="Q415" i="7"/>
  <c r="R415" i="7"/>
  <c r="N212" i="7"/>
  <c r="N213" i="7"/>
  <c r="N214" i="7"/>
  <c r="N215" i="7"/>
  <c r="N216" i="7"/>
  <c r="N217" i="7"/>
  <c r="N218" i="7"/>
  <c r="N219" i="7"/>
  <c r="N220" i="7"/>
  <c r="N221" i="7"/>
  <c r="N222" i="7"/>
  <c r="N223" i="7"/>
  <c r="N224" i="7"/>
  <c r="N225" i="7"/>
  <c r="N226" i="7"/>
  <c r="N227" i="7"/>
  <c r="N228" i="7"/>
  <c r="N229" i="7"/>
  <c r="N230" i="7"/>
  <c r="N231" i="7"/>
  <c r="N232" i="7"/>
  <c r="N233" i="7"/>
  <c r="N234" i="7"/>
  <c r="N235" i="7"/>
  <c r="N236" i="7"/>
  <c r="N237" i="7"/>
  <c r="N238" i="7"/>
  <c r="N239" i="7"/>
  <c r="N240" i="7"/>
  <c r="N241" i="7"/>
  <c r="N242" i="7"/>
  <c r="N243" i="7"/>
  <c r="N244" i="7"/>
  <c r="N245" i="7"/>
  <c r="N246" i="7"/>
  <c r="N247" i="7"/>
  <c r="N248" i="7"/>
  <c r="N249" i="7"/>
  <c r="N250" i="7"/>
  <c r="N251" i="7"/>
  <c r="N252" i="7"/>
  <c r="N253" i="7"/>
  <c r="N254" i="7"/>
  <c r="N255" i="7"/>
  <c r="N256" i="7"/>
  <c r="N257" i="7"/>
  <c r="N258" i="7"/>
  <c r="N259" i="7"/>
  <c r="N260" i="7"/>
  <c r="N261" i="7"/>
  <c r="N262" i="7"/>
  <c r="N263" i="7"/>
  <c r="N264" i="7"/>
  <c r="N265" i="7"/>
  <c r="N266" i="7"/>
  <c r="N267" i="7"/>
  <c r="N268" i="7"/>
  <c r="N269" i="7"/>
  <c r="N270" i="7"/>
  <c r="N271" i="7"/>
  <c r="N272" i="7"/>
  <c r="N273" i="7"/>
  <c r="N274" i="7"/>
  <c r="N275" i="7"/>
  <c r="N276" i="7"/>
  <c r="N277" i="7"/>
  <c r="N278" i="7"/>
  <c r="N279" i="7"/>
  <c r="N280" i="7"/>
  <c r="N281" i="7"/>
  <c r="N282" i="7"/>
  <c r="N283" i="7"/>
  <c r="N284" i="7"/>
  <c r="N285" i="7"/>
  <c r="N286" i="7"/>
  <c r="N287" i="7"/>
  <c r="N288" i="7"/>
  <c r="N289" i="7"/>
  <c r="N290" i="7"/>
  <c r="N291" i="7"/>
  <c r="N292" i="7"/>
  <c r="N293" i="7"/>
  <c r="N294" i="7"/>
  <c r="N295" i="7"/>
  <c r="N296" i="7"/>
  <c r="N297" i="7"/>
  <c r="N298" i="7"/>
  <c r="N299" i="7"/>
  <c r="N300" i="7"/>
  <c r="N301" i="7"/>
  <c r="N302" i="7"/>
  <c r="N303" i="7"/>
  <c r="N304" i="7"/>
  <c r="N305" i="7"/>
  <c r="N306" i="7"/>
  <c r="N307" i="7"/>
  <c r="N308" i="7"/>
  <c r="N309" i="7"/>
  <c r="N310" i="7"/>
  <c r="N311" i="7"/>
  <c r="N312" i="7"/>
  <c r="N313" i="7"/>
  <c r="N314" i="7"/>
  <c r="N315" i="7"/>
  <c r="N316" i="7"/>
  <c r="N317" i="7"/>
  <c r="N318" i="7"/>
  <c r="N319" i="7"/>
  <c r="N320" i="7"/>
  <c r="N321" i="7"/>
  <c r="N322" i="7"/>
  <c r="N323" i="7"/>
  <c r="N324" i="7"/>
  <c r="N325" i="7"/>
  <c r="N326" i="7"/>
  <c r="N327" i="7"/>
  <c r="N328" i="7"/>
  <c r="N329" i="7"/>
  <c r="N330" i="7"/>
  <c r="N331" i="7"/>
  <c r="N332" i="7"/>
  <c r="N333" i="7"/>
  <c r="N334" i="7"/>
  <c r="N335" i="7"/>
  <c r="N336" i="7"/>
  <c r="N337" i="7"/>
  <c r="N338" i="7"/>
  <c r="N339" i="7"/>
  <c r="N340" i="7"/>
  <c r="N341" i="7"/>
  <c r="N342" i="7"/>
  <c r="N343" i="7"/>
  <c r="N344" i="7"/>
  <c r="N345" i="7"/>
  <c r="N346" i="7"/>
  <c r="N347" i="7"/>
  <c r="N348" i="7"/>
  <c r="N349" i="7"/>
  <c r="N350" i="7"/>
  <c r="N351" i="7"/>
  <c r="N352" i="7"/>
  <c r="N353" i="7"/>
  <c r="N354" i="7"/>
  <c r="N355" i="7"/>
  <c r="N356" i="7"/>
  <c r="N357" i="7"/>
  <c r="N358" i="7"/>
  <c r="N359" i="7"/>
  <c r="N360" i="7"/>
  <c r="N361" i="7"/>
  <c r="N362" i="7"/>
  <c r="N363" i="7"/>
  <c r="N364" i="7"/>
  <c r="N365" i="7"/>
  <c r="N366" i="7"/>
  <c r="N367" i="7"/>
  <c r="N368" i="7"/>
  <c r="N369" i="7"/>
  <c r="N370" i="7"/>
  <c r="N371" i="7"/>
  <c r="N372" i="7"/>
  <c r="N373" i="7"/>
  <c r="N374" i="7"/>
  <c r="N375" i="7"/>
  <c r="N376" i="7"/>
  <c r="N377" i="7"/>
  <c r="N378" i="7"/>
  <c r="N379" i="7"/>
  <c r="N380" i="7"/>
  <c r="N381" i="7"/>
  <c r="N382" i="7"/>
  <c r="N383" i="7"/>
  <c r="N384" i="7"/>
  <c r="N385" i="7"/>
  <c r="N386" i="7"/>
  <c r="N387" i="7"/>
  <c r="N388" i="7"/>
  <c r="N389" i="7"/>
  <c r="N390" i="7"/>
  <c r="N391" i="7"/>
  <c r="N392" i="7"/>
  <c r="N393" i="7"/>
  <c r="N394" i="7"/>
  <c r="N395" i="7"/>
  <c r="N396" i="7"/>
  <c r="N397" i="7"/>
  <c r="N398" i="7"/>
  <c r="N399" i="7"/>
  <c r="N400" i="7"/>
  <c r="N401" i="7"/>
  <c r="N402" i="7"/>
  <c r="N403" i="7"/>
  <c r="N404" i="7"/>
  <c r="N405" i="7"/>
  <c r="N406" i="7"/>
  <c r="N407" i="7"/>
  <c r="N408" i="7"/>
  <c r="N409" i="7"/>
  <c r="N410" i="7"/>
  <c r="N411" i="7"/>
  <c r="N412" i="7"/>
  <c r="N413" i="7"/>
  <c r="N414" i="7"/>
  <c r="N415" i="7"/>
  <c r="K212" i="7"/>
  <c r="K416" i="7" s="1"/>
  <c r="L212" i="7"/>
  <c r="K213" i="7"/>
  <c r="L213" i="7"/>
  <c r="K214" i="7"/>
  <c r="L214" i="7"/>
  <c r="K215" i="7"/>
  <c r="L215" i="7"/>
  <c r="K216" i="7"/>
  <c r="L216" i="7"/>
  <c r="K217" i="7"/>
  <c r="L217" i="7"/>
  <c r="K218" i="7"/>
  <c r="L218" i="7"/>
  <c r="K219" i="7"/>
  <c r="L219" i="7"/>
  <c r="K220" i="7"/>
  <c r="L220" i="7"/>
  <c r="K221" i="7"/>
  <c r="L221" i="7"/>
  <c r="K222" i="7"/>
  <c r="L222" i="7"/>
  <c r="K223" i="7"/>
  <c r="L223" i="7"/>
  <c r="K224" i="7"/>
  <c r="L224" i="7"/>
  <c r="K225" i="7"/>
  <c r="L225" i="7"/>
  <c r="K226" i="7"/>
  <c r="L226" i="7"/>
  <c r="K227" i="7"/>
  <c r="L227" i="7"/>
  <c r="K228" i="7"/>
  <c r="L228" i="7"/>
  <c r="K229" i="7"/>
  <c r="L229" i="7"/>
  <c r="K230" i="7"/>
  <c r="L230" i="7"/>
  <c r="K231" i="7"/>
  <c r="L231" i="7"/>
  <c r="K232" i="7"/>
  <c r="L232" i="7"/>
  <c r="K233" i="7"/>
  <c r="L233" i="7"/>
  <c r="K234" i="7"/>
  <c r="L234" i="7"/>
  <c r="K235" i="7"/>
  <c r="L235" i="7"/>
  <c r="K236" i="7"/>
  <c r="L236" i="7"/>
  <c r="K237" i="7"/>
  <c r="L237" i="7"/>
  <c r="K238" i="7"/>
  <c r="L238" i="7"/>
  <c r="K239" i="7"/>
  <c r="L239" i="7"/>
  <c r="K240" i="7"/>
  <c r="L240" i="7"/>
  <c r="K241" i="7"/>
  <c r="L241" i="7"/>
  <c r="K242" i="7"/>
  <c r="L242" i="7"/>
  <c r="K243" i="7"/>
  <c r="L243" i="7"/>
  <c r="K244" i="7"/>
  <c r="L244" i="7"/>
  <c r="K245" i="7"/>
  <c r="L245" i="7"/>
  <c r="K246" i="7"/>
  <c r="L246" i="7"/>
  <c r="K247" i="7"/>
  <c r="L247" i="7"/>
  <c r="K248" i="7"/>
  <c r="L248" i="7"/>
  <c r="K249" i="7"/>
  <c r="L249" i="7"/>
  <c r="K250" i="7"/>
  <c r="L250" i="7"/>
  <c r="K251" i="7"/>
  <c r="L251" i="7"/>
  <c r="K252" i="7"/>
  <c r="L252" i="7"/>
  <c r="K253" i="7"/>
  <c r="L253" i="7"/>
  <c r="K254" i="7"/>
  <c r="L254" i="7"/>
  <c r="K255" i="7"/>
  <c r="L255" i="7"/>
  <c r="K256" i="7"/>
  <c r="L256" i="7"/>
  <c r="K257" i="7"/>
  <c r="L257" i="7"/>
  <c r="K258" i="7"/>
  <c r="L258" i="7"/>
  <c r="K259" i="7"/>
  <c r="L259" i="7"/>
  <c r="K260" i="7"/>
  <c r="L260" i="7"/>
  <c r="K261" i="7"/>
  <c r="L261" i="7"/>
  <c r="K262" i="7"/>
  <c r="L262" i="7"/>
  <c r="K263" i="7"/>
  <c r="L263" i="7"/>
  <c r="K264" i="7"/>
  <c r="L264" i="7"/>
  <c r="K265" i="7"/>
  <c r="L265" i="7"/>
  <c r="K266" i="7"/>
  <c r="L266" i="7"/>
  <c r="K267" i="7"/>
  <c r="L267" i="7"/>
  <c r="K268" i="7"/>
  <c r="L268" i="7"/>
  <c r="K269" i="7"/>
  <c r="L269" i="7"/>
  <c r="K270" i="7"/>
  <c r="L270" i="7"/>
  <c r="K271" i="7"/>
  <c r="L271" i="7"/>
  <c r="K272" i="7"/>
  <c r="L272" i="7"/>
  <c r="K273" i="7"/>
  <c r="L273" i="7"/>
  <c r="K274" i="7"/>
  <c r="L274" i="7"/>
  <c r="K275" i="7"/>
  <c r="L275" i="7"/>
  <c r="K276" i="7"/>
  <c r="L276" i="7"/>
  <c r="K277" i="7"/>
  <c r="L277" i="7"/>
  <c r="K278" i="7"/>
  <c r="L278" i="7"/>
  <c r="K279" i="7"/>
  <c r="L279" i="7"/>
  <c r="K280" i="7"/>
  <c r="L280" i="7"/>
  <c r="K281" i="7"/>
  <c r="L281" i="7"/>
  <c r="K282" i="7"/>
  <c r="L282" i="7"/>
  <c r="K283" i="7"/>
  <c r="L283" i="7"/>
  <c r="K284" i="7"/>
  <c r="L284" i="7"/>
  <c r="K285" i="7"/>
  <c r="L285" i="7"/>
  <c r="K286" i="7"/>
  <c r="L286" i="7"/>
  <c r="K287" i="7"/>
  <c r="L287" i="7"/>
  <c r="K288" i="7"/>
  <c r="L288" i="7"/>
  <c r="K289" i="7"/>
  <c r="L289" i="7"/>
  <c r="K290" i="7"/>
  <c r="L290" i="7"/>
  <c r="K291" i="7"/>
  <c r="L291" i="7"/>
  <c r="K292" i="7"/>
  <c r="L292" i="7"/>
  <c r="K293" i="7"/>
  <c r="L293" i="7"/>
  <c r="K294" i="7"/>
  <c r="L294" i="7"/>
  <c r="K295" i="7"/>
  <c r="L295" i="7"/>
  <c r="K296" i="7"/>
  <c r="L296" i="7"/>
  <c r="K297" i="7"/>
  <c r="L297" i="7"/>
  <c r="K298" i="7"/>
  <c r="L298" i="7"/>
  <c r="K299" i="7"/>
  <c r="L299" i="7"/>
  <c r="K300" i="7"/>
  <c r="L300" i="7"/>
  <c r="K301" i="7"/>
  <c r="L301" i="7"/>
  <c r="K302" i="7"/>
  <c r="L302" i="7"/>
  <c r="K303" i="7"/>
  <c r="L303" i="7"/>
  <c r="K304" i="7"/>
  <c r="L304" i="7"/>
  <c r="K305" i="7"/>
  <c r="L305" i="7"/>
  <c r="K306" i="7"/>
  <c r="L306" i="7"/>
  <c r="K307" i="7"/>
  <c r="L307" i="7"/>
  <c r="K308" i="7"/>
  <c r="L308" i="7"/>
  <c r="K309" i="7"/>
  <c r="L309" i="7"/>
  <c r="K310" i="7"/>
  <c r="L310" i="7"/>
  <c r="K311" i="7"/>
  <c r="L311" i="7"/>
  <c r="K312" i="7"/>
  <c r="L312" i="7"/>
  <c r="K313" i="7"/>
  <c r="L313" i="7"/>
  <c r="K314" i="7"/>
  <c r="L314" i="7"/>
  <c r="K315" i="7"/>
  <c r="L315" i="7"/>
  <c r="K316" i="7"/>
  <c r="L316" i="7"/>
  <c r="K317" i="7"/>
  <c r="L317" i="7"/>
  <c r="K318" i="7"/>
  <c r="L318" i="7"/>
  <c r="K319" i="7"/>
  <c r="L319" i="7"/>
  <c r="K320" i="7"/>
  <c r="L320" i="7"/>
  <c r="K321" i="7"/>
  <c r="L321" i="7"/>
  <c r="K322" i="7"/>
  <c r="L322" i="7"/>
  <c r="K323" i="7"/>
  <c r="L323" i="7"/>
  <c r="K324" i="7"/>
  <c r="L324" i="7"/>
  <c r="K325" i="7"/>
  <c r="L325" i="7"/>
  <c r="K326" i="7"/>
  <c r="L326" i="7"/>
  <c r="K327" i="7"/>
  <c r="L327" i="7"/>
  <c r="K328" i="7"/>
  <c r="L328" i="7"/>
  <c r="K329" i="7"/>
  <c r="L329" i="7"/>
  <c r="K330" i="7"/>
  <c r="L330" i="7"/>
  <c r="K331" i="7"/>
  <c r="L331" i="7"/>
  <c r="K332" i="7"/>
  <c r="L332" i="7"/>
  <c r="K333" i="7"/>
  <c r="L333" i="7"/>
  <c r="K334" i="7"/>
  <c r="L334" i="7"/>
  <c r="K335" i="7"/>
  <c r="L335" i="7"/>
  <c r="K336" i="7"/>
  <c r="L336" i="7"/>
  <c r="K337" i="7"/>
  <c r="L337" i="7"/>
  <c r="K338" i="7"/>
  <c r="L338" i="7"/>
  <c r="K339" i="7"/>
  <c r="L339" i="7"/>
  <c r="K340" i="7"/>
  <c r="L340" i="7"/>
  <c r="K341" i="7"/>
  <c r="L341" i="7"/>
  <c r="K342" i="7"/>
  <c r="L342" i="7"/>
  <c r="K343" i="7"/>
  <c r="L343" i="7"/>
  <c r="K344" i="7"/>
  <c r="L344" i="7"/>
  <c r="K345" i="7"/>
  <c r="L345" i="7"/>
  <c r="K346" i="7"/>
  <c r="L346" i="7"/>
  <c r="K347" i="7"/>
  <c r="L347" i="7"/>
  <c r="K348" i="7"/>
  <c r="L348" i="7"/>
  <c r="K349" i="7"/>
  <c r="L349" i="7"/>
  <c r="K350" i="7"/>
  <c r="L350" i="7"/>
  <c r="K351" i="7"/>
  <c r="L351" i="7"/>
  <c r="K352" i="7"/>
  <c r="L352" i="7"/>
  <c r="K353" i="7"/>
  <c r="L353" i="7"/>
  <c r="K354" i="7"/>
  <c r="L354" i="7"/>
  <c r="K355" i="7"/>
  <c r="L355" i="7"/>
  <c r="K356" i="7"/>
  <c r="L356" i="7"/>
  <c r="K357" i="7"/>
  <c r="L357" i="7"/>
  <c r="K358" i="7"/>
  <c r="L358" i="7"/>
  <c r="K359" i="7"/>
  <c r="L359" i="7"/>
  <c r="K360" i="7"/>
  <c r="L360" i="7"/>
  <c r="K361" i="7"/>
  <c r="L361" i="7"/>
  <c r="K362" i="7"/>
  <c r="L362" i="7"/>
  <c r="K363" i="7"/>
  <c r="L363" i="7"/>
  <c r="K364" i="7"/>
  <c r="L364" i="7"/>
  <c r="K365" i="7"/>
  <c r="L365" i="7"/>
  <c r="K366" i="7"/>
  <c r="L366" i="7"/>
  <c r="K367" i="7"/>
  <c r="L367" i="7"/>
  <c r="K368" i="7"/>
  <c r="L368" i="7"/>
  <c r="K369" i="7"/>
  <c r="L369" i="7"/>
  <c r="K370" i="7"/>
  <c r="L370" i="7"/>
  <c r="K371" i="7"/>
  <c r="L371" i="7"/>
  <c r="K372" i="7"/>
  <c r="L372" i="7"/>
  <c r="K373" i="7"/>
  <c r="L373" i="7"/>
  <c r="K374" i="7"/>
  <c r="L374" i="7"/>
  <c r="K375" i="7"/>
  <c r="L375" i="7"/>
  <c r="K376" i="7"/>
  <c r="L376" i="7"/>
  <c r="K377" i="7"/>
  <c r="L377" i="7"/>
  <c r="K378" i="7"/>
  <c r="L378" i="7"/>
  <c r="K379" i="7"/>
  <c r="L379" i="7"/>
  <c r="K380" i="7"/>
  <c r="L380" i="7"/>
  <c r="K381" i="7"/>
  <c r="L381" i="7"/>
  <c r="K382" i="7"/>
  <c r="L382" i="7"/>
  <c r="K383" i="7"/>
  <c r="L383" i="7"/>
  <c r="K384" i="7"/>
  <c r="L384" i="7"/>
  <c r="K385" i="7"/>
  <c r="L385" i="7"/>
  <c r="K386" i="7"/>
  <c r="L386" i="7"/>
  <c r="K387" i="7"/>
  <c r="L387" i="7"/>
  <c r="K388" i="7"/>
  <c r="L388" i="7"/>
  <c r="K389" i="7"/>
  <c r="L389" i="7"/>
  <c r="K390" i="7"/>
  <c r="L390" i="7"/>
  <c r="K391" i="7"/>
  <c r="L391" i="7"/>
  <c r="K392" i="7"/>
  <c r="L392" i="7"/>
  <c r="K393" i="7"/>
  <c r="L393" i="7"/>
  <c r="K394" i="7"/>
  <c r="L394" i="7"/>
  <c r="K395" i="7"/>
  <c r="L395" i="7"/>
  <c r="K396" i="7"/>
  <c r="L396" i="7"/>
  <c r="K397" i="7"/>
  <c r="L397" i="7"/>
  <c r="K398" i="7"/>
  <c r="L398" i="7"/>
  <c r="K399" i="7"/>
  <c r="L399" i="7"/>
  <c r="K400" i="7"/>
  <c r="L400" i="7"/>
  <c r="K401" i="7"/>
  <c r="L401" i="7"/>
  <c r="K402" i="7"/>
  <c r="L402" i="7"/>
  <c r="K403" i="7"/>
  <c r="L403" i="7"/>
  <c r="K404" i="7"/>
  <c r="L404" i="7"/>
  <c r="K405" i="7"/>
  <c r="L405" i="7"/>
  <c r="K406" i="7"/>
  <c r="L406" i="7"/>
  <c r="K407" i="7"/>
  <c r="L407" i="7"/>
  <c r="K408" i="7"/>
  <c r="L408" i="7"/>
  <c r="K409" i="7"/>
  <c r="L409" i="7"/>
  <c r="K410" i="7"/>
  <c r="L410" i="7"/>
  <c r="K411" i="7"/>
  <c r="L411" i="7"/>
  <c r="K412" i="7"/>
  <c r="L412" i="7"/>
  <c r="K413" i="7"/>
  <c r="L413" i="7"/>
  <c r="K414" i="7"/>
  <c r="L414" i="7"/>
  <c r="K415" i="7"/>
  <c r="L415" i="7"/>
  <c r="F212" i="7"/>
  <c r="G212" i="7"/>
  <c r="H212" i="7"/>
  <c r="H416" i="7" s="1"/>
  <c r="I212" i="7"/>
  <c r="F213" i="7"/>
  <c r="G213" i="7"/>
  <c r="H213" i="7"/>
  <c r="I213" i="7"/>
  <c r="F214" i="7"/>
  <c r="G214" i="7"/>
  <c r="H214" i="7"/>
  <c r="I214" i="7"/>
  <c r="F215" i="7"/>
  <c r="G215" i="7"/>
  <c r="H215" i="7"/>
  <c r="I215" i="7"/>
  <c r="F216" i="7"/>
  <c r="G216" i="7"/>
  <c r="H216" i="7"/>
  <c r="I216" i="7"/>
  <c r="F217" i="7"/>
  <c r="G217" i="7"/>
  <c r="H217" i="7"/>
  <c r="I217" i="7"/>
  <c r="F218" i="7"/>
  <c r="G218" i="7"/>
  <c r="H218" i="7"/>
  <c r="I218" i="7"/>
  <c r="F219" i="7"/>
  <c r="G219" i="7"/>
  <c r="H219" i="7"/>
  <c r="I219" i="7"/>
  <c r="F220" i="7"/>
  <c r="G220" i="7"/>
  <c r="H220" i="7"/>
  <c r="I220" i="7"/>
  <c r="F221" i="7"/>
  <c r="G221" i="7"/>
  <c r="H221" i="7"/>
  <c r="I221" i="7"/>
  <c r="F222" i="7"/>
  <c r="G222" i="7"/>
  <c r="H222" i="7"/>
  <c r="I222" i="7"/>
  <c r="F223" i="7"/>
  <c r="G223" i="7"/>
  <c r="H223" i="7"/>
  <c r="I223" i="7"/>
  <c r="F224" i="7"/>
  <c r="G224" i="7"/>
  <c r="H224" i="7"/>
  <c r="I224" i="7"/>
  <c r="F225" i="7"/>
  <c r="G225" i="7"/>
  <c r="H225" i="7"/>
  <c r="I225" i="7"/>
  <c r="F226" i="7"/>
  <c r="G226" i="7"/>
  <c r="H226" i="7"/>
  <c r="I226" i="7"/>
  <c r="F227" i="7"/>
  <c r="G227" i="7"/>
  <c r="H227" i="7"/>
  <c r="I227" i="7"/>
  <c r="F228" i="7"/>
  <c r="G228" i="7"/>
  <c r="H228" i="7"/>
  <c r="I228" i="7"/>
  <c r="F229" i="7"/>
  <c r="G229" i="7"/>
  <c r="H229" i="7"/>
  <c r="I229" i="7"/>
  <c r="F230" i="7"/>
  <c r="G230" i="7"/>
  <c r="H230" i="7"/>
  <c r="I230" i="7"/>
  <c r="F231" i="7"/>
  <c r="G231" i="7"/>
  <c r="H231" i="7"/>
  <c r="I231" i="7"/>
  <c r="F232" i="7"/>
  <c r="G232" i="7"/>
  <c r="H232" i="7"/>
  <c r="I232" i="7"/>
  <c r="F233" i="7"/>
  <c r="G233" i="7"/>
  <c r="H233" i="7"/>
  <c r="I233" i="7"/>
  <c r="F234" i="7"/>
  <c r="G234" i="7"/>
  <c r="H234" i="7"/>
  <c r="I234" i="7"/>
  <c r="F235" i="7"/>
  <c r="G235" i="7"/>
  <c r="H235" i="7"/>
  <c r="I235" i="7"/>
  <c r="F236" i="7"/>
  <c r="G236" i="7"/>
  <c r="H236" i="7"/>
  <c r="I236" i="7"/>
  <c r="F237" i="7"/>
  <c r="G237" i="7"/>
  <c r="H237" i="7"/>
  <c r="I237" i="7"/>
  <c r="F238" i="7"/>
  <c r="G238" i="7"/>
  <c r="H238" i="7"/>
  <c r="I238" i="7"/>
  <c r="F239" i="7"/>
  <c r="G239" i="7"/>
  <c r="H239" i="7"/>
  <c r="I239" i="7"/>
  <c r="F240" i="7"/>
  <c r="G240" i="7"/>
  <c r="H240" i="7"/>
  <c r="I240" i="7"/>
  <c r="F241" i="7"/>
  <c r="G241" i="7"/>
  <c r="H241" i="7"/>
  <c r="I241" i="7"/>
  <c r="F242" i="7"/>
  <c r="G242" i="7"/>
  <c r="H242" i="7"/>
  <c r="I242" i="7"/>
  <c r="F243" i="7"/>
  <c r="G243" i="7"/>
  <c r="H243" i="7"/>
  <c r="I243" i="7"/>
  <c r="F244" i="7"/>
  <c r="G244" i="7"/>
  <c r="H244" i="7"/>
  <c r="I244" i="7"/>
  <c r="F245" i="7"/>
  <c r="G245" i="7"/>
  <c r="H245" i="7"/>
  <c r="I245" i="7"/>
  <c r="F246" i="7"/>
  <c r="G246" i="7"/>
  <c r="H246" i="7"/>
  <c r="I246" i="7"/>
  <c r="F247" i="7"/>
  <c r="G247" i="7"/>
  <c r="H247" i="7"/>
  <c r="I247" i="7"/>
  <c r="F248" i="7"/>
  <c r="G248" i="7"/>
  <c r="H248" i="7"/>
  <c r="I248" i="7"/>
  <c r="F249" i="7"/>
  <c r="G249" i="7"/>
  <c r="H249" i="7"/>
  <c r="I249" i="7"/>
  <c r="F250" i="7"/>
  <c r="G250" i="7"/>
  <c r="H250" i="7"/>
  <c r="I250" i="7"/>
  <c r="F251" i="7"/>
  <c r="G251" i="7"/>
  <c r="H251" i="7"/>
  <c r="I251" i="7"/>
  <c r="F252" i="7"/>
  <c r="G252" i="7"/>
  <c r="H252" i="7"/>
  <c r="I252" i="7"/>
  <c r="F253" i="7"/>
  <c r="G253" i="7"/>
  <c r="H253" i="7"/>
  <c r="I253" i="7"/>
  <c r="F254" i="7"/>
  <c r="G254" i="7"/>
  <c r="H254" i="7"/>
  <c r="I254" i="7"/>
  <c r="F255" i="7"/>
  <c r="G255" i="7"/>
  <c r="H255" i="7"/>
  <c r="I255" i="7"/>
  <c r="F256" i="7"/>
  <c r="G256" i="7"/>
  <c r="H256" i="7"/>
  <c r="I256" i="7"/>
  <c r="F257" i="7"/>
  <c r="G257" i="7"/>
  <c r="H257" i="7"/>
  <c r="I257" i="7"/>
  <c r="F258" i="7"/>
  <c r="G258" i="7"/>
  <c r="H258" i="7"/>
  <c r="I258" i="7"/>
  <c r="F259" i="7"/>
  <c r="G259" i="7"/>
  <c r="H259" i="7"/>
  <c r="I259" i="7"/>
  <c r="F260" i="7"/>
  <c r="G260" i="7"/>
  <c r="H260" i="7"/>
  <c r="I260" i="7"/>
  <c r="F261" i="7"/>
  <c r="G261" i="7"/>
  <c r="H261" i="7"/>
  <c r="I261" i="7"/>
  <c r="F262" i="7"/>
  <c r="G262" i="7"/>
  <c r="H262" i="7"/>
  <c r="I262" i="7"/>
  <c r="F263" i="7"/>
  <c r="G263" i="7"/>
  <c r="H263" i="7"/>
  <c r="I263" i="7"/>
  <c r="F264" i="7"/>
  <c r="G264" i="7"/>
  <c r="H264" i="7"/>
  <c r="I264" i="7"/>
  <c r="F265" i="7"/>
  <c r="G265" i="7"/>
  <c r="H265" i="7"/>
  <c r="I265" i="7"/>
  <c r="F266" i="7"/>
  <c r="G266" i="7"/>
  <c r="H266" i="7"/>
  <c r="I266" i="7"/>
  <c r="F267" i="7"/>
  <c r="G267" i="7"/>
  <c r="H267" i="7"/>
  <c r="I267" i="7"/>
  <c r="F268" i="7"/>
  <c r="G268" i="7"/>
  <c r="H268" i="7"/>
  <c r="I268" i="7"/>
  <c r="F269" i="7"/>
  <c r="G269" i="7"/>
  <c r="H269" i="7"/>
  <c r="I269" i="7"/>
  <c r="F270" i="7"/>
  <c r="G270" i="7"/>
  <c r="H270" i="7"/>
  <c r="I270" i="7"/>
  <c r="F271" i="7"/>
  <c r="G271" i="7"/>
  <c r="H271" i="7"/>
  <c r="I271" i="7"/>
  <c r="F272" i="7"/>
  <c r="G272" i="7"/>
  <c r="H272" i="7"/>
  <c r="I272" i="7"/>
  <c r="F273" i="7"/>
  <c r="G273" i="7"/>
  <c r="H273" i="7"/>
  <c r="I273" i="7"/>
  <c r="F274" i="7"/>
  <c r="G274" i="7"/>
  <c r="H274" i="7"/>
  <c r="I274" i="7"/>
  <c r="F275" i="7"/>
  <c r="G275" i="7"/>
  <c r="H275" i="7"/>
  <c r="I275" i="7"/>
  <c r="F276" i="7"/>
  <c r="G276" i="7"/>
  <c r="H276" i="7"/>
  <c r="I276" i="7"/>
  <c r="F277" i="7"/>
  <c r="G277" i="7"/>
  <c r="H277" i="7"/>
  <c r="I277" i="7"/>
  <c r="F278" i="7"/>
  <c r="G278" i="7"/>
  <c r="H278" i="7"/>
  <c r="I278" i="7"/>
  <c r="F279" i="7"/>
  <c r="G279" i="7"/>
  <c r="H279" i="7"/>
  <c r="I279" i="7"/>
  <c r="F280" i="7"/>
  <c r="G280" i="7"/>
  <c r="H280" i="7"/>
  <c r="I280" i="7"/>
  <c r="F281" i="7"/>
  <c r="G281" i="7"/>
  <c r="H281" i="7"/>
  <c r="I281" i="7"/>
  <c r="F282" i="7"/>
  <c r="G282" i="7"/>
  <c r="H282" i="7"/>
  <c r="I282" i="7"/>
  <c r="F283" i="7"/>
  <c r="G283" i="7"/>
  <c r="H283" i="7"/>
  <c r="I283" i="7"/>
  <c r="F284" i="7"/>
  <c r="G284" i="7"/>
  <c r="H284" i="7"/>
  <c r="I284" i="7"/>
  <c r="F285" i="7"/>
  <c r="G285" i="7"/>
  <c r="H285" i="7"/>
  <c r="I285" i="7"/>
  <c r="F286" i="7"/>
  <c r="G286" i="7"/>
  <c r="H286" i="7"/>
  <c r="I286" i="7"/>
  <c r="F287" i="7"/>
  <c r="G287" i="7"/>
  <c r="H287" i="7"/>
  <c r="I287" i="7"/>
  <c r="F288" i="7"/>
  <c r="G288" i="7"/>
  <c r="H288" i="7"/>
  <c r="I288" i="7"/>
  <c r="F289" i="7"/>
  <c r="G289" i="7"/>
  <c r="H289" i="7"/>
  <c r="I289" i="7"/>
  <c r="F290" i="7"/>
  <c r="G290" i="7"/>
  <c r="H290" i="7"/>
  <c r="I290" i="7"/>
  <c r="F291" i="7"/>
  <c r="G291" i="7"/>
  <c r="H291" i="7"/>
  <c r="I291" i="7"/>
  <c r="F292" i="7"/>
  <c r="G292" i="7"/>
  <c r="H292" i="7"/>
  <c r="I292" i="7"/>
  <c r="F293" i="7"/>
  <c r="G293" i="7"/>
  <c r="H293" i="7"/>
  <c r="I293" i="7"/>
  <c r="F294" i="7"/>
  <c r="G294" i="7"/>
  <c r="H294" i="7"/>
  <c r="I294" i="7"/>
  <c r="F295" i="7"/>
  <c r="G295" i="7"/>
  <c r="H295" i="7"/>
  <c r="I295" i="7"/>
  <c r="F296" i="7"/>
  <c r="G296" i="7"/>
  <c r="H296" i="7"/>
  <c r="I296" i="7"/>
  <c r="F297" i="7"/>
  <c r="G297" i="7"/>
  <c r="H297" i="7"/>
  <c r="I297" i="7"/>
  <c r="F298" i="7"/>
  <c r="G298" i="7"/>
  <c r="H298" i="7"/>
  <c r="I298" i="7"/>
  <c r="F299" i="7"/>
  <c r="G299" i="7"/>
  <c r="H299" i="7"/>
  <c r="I299" i="7"/>
  <c r="F300" i="7"/>
  <c r="G300" i="7"/>
  <c r="H300" i="7"/>
  <c r="I300" i="7"/>
  <c r="F301" i="7"/>
  <c r="G301" i="7"/>
  <c r="H301" i="7"/>
  <c r="I301" i="7"/>
  <c r="F302" i="7"/>
  <c r="G302" i="7"/>
  <c r="H302" i="7"/>
  <c r="I302" i="7"/>
  <c r="F303" i="7"/>
  <c r="G303" i="7"/>
  <c r="H303" i="7"/>
  <c r="I303" i="7"/>
  <c r="F304" i="7"/>
  <c r="G304" i="7"/>
  <c r="H304" i="7"/>
  <c r="I304" i="7"/>
  <c r="F305" i="7"/>
  <c r="G305" i="7"/>
  <c r="H305" i="7"/>
  <c r="I305" i="7"/>
  <c r="F306" i="7"/>
  <c r="G306" i="7"/>
  <c r="H306" i="7"/>
  <c r="I306" i="7"/>
  <c r="F307" i="7"/>
  <c r="G307" i="7"/>
  <c r="H307" i="7"/>
  <c r="I307" i="7"/>
  <c r="F308" i="7"/>
  <c r="G308" i="7"/>
  <c r="H308" i="7"/>
  <c r="I308" i="7"/>
  <c r="F309" i="7"/>
  <c r="G309" i="7"/>
  <c r="H309" i="7"/>
  <c r="I309" i="7"/>
  <c r="F310" i="7"/>
  <c r="G310" i="7"/>
  <c r="H310" i="7"/>
  <c r="I310" i="7"/>
  <c r="F311" i="7"/>
  <c r="G311" i="7"/>
  <c r="H311" i="7"/>
  <c r="I311" i="7"/>
  <c r="F312" i="7"/>
  <c r="G312" i="7"/>
  <c r="H312" i="7"/>
  <c r="I312" i="7"/>
  <c r="F313" i="7"/>
  <c r="G313" i="7"/>
  <c r="H313" i="7"/>
  <c r="I313" i="7"/>
  <c r="F314" i="7"/>
  <c r="G314" i="7"/>
  <c r="H314" i="7"/>
  <c r="I314" i="7"/>
  <c r="F315" i="7"/>
  <c r="G315" i="7"/>
  <c r="H315" i="7"/>
  <c r="I315" i="7"/>
  <c r="F316" i="7"/>
  <c r="G316" i="7"/>
  <c r="H316" i="7"/>
  <c r="I316" i="7"/>
  <c r="F317" i="7"/>
  <c r="G317" i="7"/>
  <c r="H317" i="7"/>
  <c r="I317" i="7"/>
  <c r="F318" i="7"/>
  <c r="G318" i="7"/>
  <c r="H318" i="7"/>
  <c r="I318" i="7"/>
  <c r="F319" i="7"/>
  <c r="G319" i="7"/>
  <c r="H319" i="7"/>
  <c r="I319" i="7"/>
  <c r="F320" i="7"/>
  <c r="G320" i="7"/>
  <c r="H320" i="7"/>
  <c r="I320" i="7"/>
  <c r="F321" i="7"/>
  <c r="G321" i="7"/>
  <c r="H321" i="7"/>
  <c r="I321" i="7"/>
  <c r="F322" i="7"/>
  <c r="G322" i="7"/>
  <c r="H322" i="7"/>
  <c r="I322" i="7"/>
  <c r="F323" i="7"/>
  <c r="G323" i="7"/>
  <c r="H323" i="7"/>
  <c r="I323" i="7"/>
  <c r="F324" i="7"/>
  <c r="G324" i="7"/>
  <c r="H324" i="7"/>
  <c r="I324" i="7"/>
  <c r="F325" i="7"/>
  <c r="G325" i="7"/>
  <c r="H325" i="7"/>
  <c r="I325" i="7"/>
  <c r="F326" i="7"/>
  <c r="G326" i="7"/>
  <c r="H326" i="7"/>
  <c r="I326" i="7"/>
  <c r="F327" i="7"/>
  <c r="G327" i="7"/>
  <c r="H327" i="7"/>
  <c r="I327" i="7"/>
  <c r="F328" i="7"/>
  <c r="G328" i="7"/>
  <c r="H328" i="7"/>
  <c r="I328" i="7"/>
  <c r="F329" i="7"/>
  <c r="G329" i="7"/>
  <c r="H329" i="7"/>
  <c r="I329" i="7"/>
  <c r="F330" i="7"/>
  <c r="G330" i="7"/>
  <c r="H330" i="7"/>
  <c r="I330" i="7"/>
  <c r="F331" i="7"/>
  <c r="G331" i="7"/>
  <c r="H331" i="7"/>
  <c r="I331" i="7"/>
  <c r="F332" i="7"/>
  <c r="G332" i="7"/>
  <c r="H332" i="7"/>
  <c r="I332" i="7"/>
  <c r="F333" i="7"/>
  <c r="G333" i="7"/>
  <c r="H333" i="7"/>
  <c r="I333" i="7"/>
  <c r="F334" i="7"/>
  <c r="G334" i="7"/>
  <c r="H334" i="7"/>
  <c r="I334" i="7"/>
  <c r="F335" i="7"/>
  <c r="G335" i="7"/>
  <c r="H335" i="7"/>
  <c r="I335" i="7"/>
  <c r="F336" i="7"/>
  <c r="G336" i="7"/>
  <c r="H336" i="7"/>
  <c r="I336" i="7"/>
  <c r="F337" i="7"/>
  <c r="G337" i="7"/>
  <c r="H337" i="7"/>
  <c r="I337" i="7"/>
  <c r="F338" i="7"/>
  <c r="G338" i="7"/>
  <c r="H338" i="7"/>
  <c r="I338" i="7"/>
  <c r="F339" i="7"/>
  <c r="G339" i="7"/>
  <c r="H339" i="7"/>
  <c r="I339" i="7"/>
  <c r="F340" i="7"/>
  <c r="G340" i="7"/>
  <c r="H340" i="7"/>
  <c r="I340" i="7"/>
  <c r="F341" i="7"/>
  <c r="G341" i="7"/>
  <c r="H341" i="7"/>
  <c r="I341" i="7"/>
  <c r="F342" i="7"/>
  <c r="G342" i="7"/>
  <c r="H342" i="7"/>
  <c r="I342" i="7"/>
  <c r="F343" i="7"/>
  <c r="G343" i="7"/>
  <c r="H343" i="7"/>
  <c r="I343" i="7"/>
  <c r="F344" i="7"/>
  <c r="G344" i="7"/>
  <c r="H344" i="7"/>
  <c r="I344" i="7"/>
  <c r="F345" i="7"/>
  <c r="G345" i="7"/>
  <c r="H345" i="7"/>
  <c r="I345" i="7"/>
  <c r="F346" i="7"/>
  <c r="G346" i="7"/>
  <c r="H346" i="7"/>
  <c r="I346" i="7"/>
  <c r="F347" i="7"/>
  <c r="G347" i="7"/>
  <c r="H347" i="7"/>
  <c r="I347" i="7"/>
  <c r="F348" i="7"/>
  <c r="G348" i="7"/>
  <c r="H348" i="7"/>
  <c r="I348" i="7"/>
  <c r="F349" i="7"/>
  <c r="G349" i="7"/>
  <c r="H349" i="7"/>
  <c r="I349" i="7"/>
  <c r="F350" i="7"/>
  <c r="G350" i="7"/>
  <c r="H350" i="7"/>
  <c r="I350" i="7"/>
  <c r="F351" i="7"/>
  <c r="G351" i="7"/>
  <c r="H351" i="7"/>
  <c r="I351" i="7"/>
  <c r="F352" i="7"/>
  <c r="G352" i="7"/>
  <c r="H352" i="7"/>
  <c r="I352" i="7"/>
  <c r="F353" i="7"/>
  <c r="G353" i="7"/>
  <c r="H353" i="7"/>
  <c r="I353" i="7"/>
  <c r="F354" i="7"/>
  <c r="G354" i="7"/>
  <c r="H354" i="7"/>
  <c r="I354" i="7"/>
  <c r="F355" i="7"/>
  <c r="G355" i="7"/>
  <c r="H355" i="7"/>
  <c r="I355" i="7"/>
  <c r="F356" i="7"/>
  <c r="G356" i="7"/>
  <c r="H356" i="7"/>
  <c r="I356" i="7"/>
  <c r="F357" i="7"/>
  <c r="G357" i="7"/>
  <c r="H357" i="7"/>
  <c r="I357" i="7"/>
  <c r="F358" i="7"/>
  <c r="G358" i="7"/>
  <c r="H358" i="7"/>
  <c r="I358" i="7"/>
  <c r="F359" i="7"/>
  <c r="G359" i="7"/>
  <c r="H359" i="7"/>
  <c r="I359" i="7"/>
  <c r="F360" i="7"/>
  <c r="G360" i="7"/>
  <c r="H360" i="7"/>
  <c r="I360" i="7"/>
  <c r="F361" i="7"/>
  <c r="G361" i="7"/>
  <c r="H361" i="7"/>
  <c r="I361" i="7"/>
  <c r="F362" i="7"/>
  <c r="G362" i="7"/>
  <c r="H362" i="7"/>
  <c r="I362" i="7"/>
  <c r="F363" i="7"/>
  <c r="G363" i="7"/>
  <c r="H363" i="7"/>
  <c r="I363" i="7"/>
  <c r="F364" i="7"/>
  <c r="G364" i="7"/>
  <c r="H364" i="7"/>
  <c r="I364" i="7"/>
  <c r="F365" i="7"/>
  <c r="G365" i="7"/>
  <c r="H365" i="7"/>
  <c r="I365" i="7"/>
  <c r="F366" i="7"/>
  <c r="G366" i="7"/>
  <c r="H366" i="7"/>
  <c r="I366" i="7"/>
  <c r="F367" i="7"/>
  <c r="G367" i="7"/>
  <c r="H367" i="7"/>
  <c r="I367" i="7"/>
  <c r="F368" i="7"/>
  <c r="G368" i="7"/>
  <c r="H368" i="7"/>
  <c r="I368" i="7"/>
  <c r="F369" i="7"/>
  <c r="G369" i="7"/>
  <c r="H369" i="7"/>
  <c r="I369" i="7"/>
  <c r="F370" i="7"/>
  <c r="G370" i="7"/>
  <c r="H370" i="7"/>
  <c r="I370" i="7"/>
  <c r="F371" i="7"/>
  <c r="G371" i="7"/>
  <c r="H371" i="7"/>
  <c r="I371" i="7"/>
  <c r="F372" i="7"/>
  <c r="G372" i="7"/>
  <c r="H372" i="7"/>
  <c r="I372" i="7"/>
  <c r="F373" i="7"/>
  <c r="G373" i="7"/>
  <c r="H373" i="7"/>
  <c r="I373" i="7"/>
  <c r="F374" i="7"/>
  <c r="G374" i="7"/>
  <c r="H374" i="7"/>
  <c r="I374" i="7"/>
  <c r="F375" i="7"/>
  <c r="G375" i="7"/>
  <c r="H375" i="7"/>
  <c r="I375" i="7"/>
  <c r="F376" i="7"/>
  <c r="G376" i="7"/>
  <c r="H376" i="7"/>
  <c r="I376" i="7"/>
  <c r="F377" i="7"/>
  <c r="G377" i="7"/>
  <c r="H377" i="7"/>
  <c r="I377" i="7"/>
  <c r="F378" i="7"/>
  <c r="G378" i="7"/>
  <c r="H378" i="7"/>
  <c r="I378" i="7"/>
  <c r="F379" i="7"/>
  <c r="G379" i="7"/>
  <c r="H379" i="7"/>
  <c r="I379" i="7"/>
  <c r="F380" i="7"/>
  <c r="G380" i="7"/>
  <c r="H380" i="7"/>
  <c r="I380" i="7"/>
  <c r="F381" i="7"/>
  <c r="G381" i="7"/>
  <c r="H381" i="7"/>
  <c r="I381" i="7"/>
  <c r="F382" i="7"/>
  <c r="G382" i="7"/>
  <c r="H382" i="7"/>
  <c r="I382" i="7"/>
  <c r="F383" i="7"/>
  <c r="G383" i="7"/>
  <c r="H383" i="7"/>
  <c r="I383" i="7"/>
  <c r="F384" i="7"/>
  <c r="G384" i="7"/>
  <c r="H384" i="7"/>
  <c r="I384" i="7"/>
  <c r="F385" i="7"/>
  <c r="G385" i="7"/>
  <c r="H385" i="7"/>
  <c r="I385" i="7"/>
  <c r="F386" i="7"/>
  <c r="G386" i="7"/>
  <c r="H386" i="7"/>
  <c r="I386" i="7"/>
  <c r="F387" i="7"/>
  <c r="G387" i="7"/>
  <c r="H387" i="7"/>
  <c r="I387" i="7"/>
  <c r="F388" i="7"/>
  <c r="G388" i="7"/>
  <c r="H388" i="7"/>
  <c r="I388" i="7"/>
  <c r="F389" i="7"/>
  <c r="G389" i="7"/>
  <c r="H389" i="7"/>
  <c r="I389" i="7"/>
  <c r="F390" i="7"/>
  <c r="G390" i="7"/>
  <c r="H390" i="7"/>
  <c r="I390" i="7"/>
  <c r="F391" i="7"/>
  <c r="G391" i="7"/>
  <c r="H391" i="7"/>
  <c r="I391" i="7"/>
  <c r="F392" i="7"/>
  <c r="G392" i="7"/>
  <c r="H392" i="7"/>
  <c r="I392" i="7"/>
  <c r="F393" i="7"/>
  <c r="G393" i="7"/>
  <c r="H393" i="7"/>
  <c r="I393" i="7"/>
  <c r="F394" i="7"/>
  <c r="G394" i="7"/>
  <c r="H394" i="7"/>
  <c r="I394" i="7"/>
  <c r="F395" i="7"/>
  <c r="G395" i="7"/>
  <c r="H395" i="7"/>
  <c r="I395" i="7"/>
  <c r="F396" i="7"/>
  <c r="G396" i="7"/>
  <c r="H396" i="7"/>
  <c r="I396" i="7"/>
  <c r="F397" i="7"/>
  <c r="G397" i="7"/>
  <c r="H397" i="7"/>
  <c r="I397" i="7"/>
  <c r="F398" i="7"/>
  <c r="G398" i="7"/>
  <c r="H398" i="7"/>
  <c r="I398" i="7"/>
  <c r="F399" i="7"/>
  <c r="G399" i="7"/>
  <c r="H399" i="7"/>
  <c r="I399" i="7"/>
  <c r="F400" i="7"/>
  <c r="G400" i="7"/>
  <c r="H400" i="7"/>
  <c r="I400" i="7"/>
  <c r="F401" i="7"/>
  <c r="G401" i="7"/>
  <c r="H401" i="7"/>
  <c r="I401" i="7"/>
  <c r="F402" i="7"/>
  <c r="G402" i="7"/>
  <c r="H402" i="7"/>
  <c r="I402" i="7"/>
  <c r="F403" i="7"/>
  <c r="G403" i="7"/>
  <c r="H403" i="7"/>
  <c r="I403" i="7"/>
  <c r="F404" i="7"/>
  <c r="G404" i="7"/>
  <c r="H404" i="7"/>
  <c r="I404" i="7"/>
  <c r="F405" i="7"/>
  <c r="G405" i="7"/>
  <c r="H405" i="7"/>
  <c r="I405" i="7"/>
  <c r="F406" i="7"/>
  <c r="G406" i="7"/>
  <c r="H406" i="7"/>
  <c r="I406" i="7"/>
  <c r="F407" i="7"/>
  <c r="G407" i="7"/>
  <c r="H407" i="7"/>
  <c r="I407" i="7"/>
  <c r="F408" i="7"/>
  <c r="G408" i="7"/>
  <c r="H408" i="7"/>
  <c r="I408" i="7"/>
  <c r="F409" i="7"/>
  <c r="G409" i="7"/>
  <c r="H409" i="7"/>
  <c r="I409" i="7"/>
  <c r="F410" i="7"/>
  <c r="G410" i="7"/>
  <c r="H410" i="7"/>
  <c r="I410" i="7"/>
  <c r="F411" i="7"/>
  <c r="G411" i="7"/>
  <c r="H411" i="7"/>
  <c r="I411" i="7"/>
  <c r="F412" i="7"/>
  <c r="G412" i="7"/>
  <c r="H412" i="7"/>
  <c r="I412" i="7"/>
  <c r="F413" i="7"/>
  <c r="G413" i="7"/>
  <c r="H413" i="7"/>
  <c r="I413" i="7"/>
  <c r="F414" i="7"/>
  <c r="G414" i="7"/>
  <c r="H414" i="7"/>
  <c r="I414" i="7"/>
  <c r="F415" i="7"/>
  <c r="G415" i="7"/>
  <c r="H415" i="7"/>
  <c r="I415" i="7"/>
  <c r="D212" i="7"/>
  <c r="D213" i="7"/>
  <c r="D214" i="7"/>
  <c r="D215" i="7"/>
  <c r="D216" i="7"/>
  <c r="D217" i="7"/>
  <c r="D218" i="7"/>
  <c r="D219" i="7"/>
  <c r="D220" i="7"/>
  <c r="D221" i="7"/>
  <c r="D222" i="7"/>
  <c r="D223" i="7"/>
  <c r="D224" i="7"/>
  <c r="D225" i="7"/>
  <c r="D226" i="7"/>
  <c r="D227" i="7"/>
  <c r="D228" i="7"/>
  <c r="D229" i="7"/>
  <c r="D230" i="7"/>
  <c r="D231" i="7"/>
  <c r="D232" i="7"/>
  <c r="D233" i="7"/>
  <c r="D234" i="7"/>
  <c r="D235" i="7"/>
  <c r="D236" i="7"/>
  <c r="D237" i="7"/>
  <c r="D238" i="7"/>
  <c r="D239" i="7"/>
  <c r="D240" i="7"/>
  <c r="D241" i="7"/>
  <c r="D242" i="7"/>
  <c r="D243" i="7"/>
  <c r="D244" i="7"/>
  <c r="D245" i="7"/>
  <c r="D246" i="7"/>
  <c r="D247" i="7"/>
  <c r="D248" i="7"/>
  <c r="D249" i="7"/>
  <c r="D250" i="7"/>
  <c r="D251" i="7"/>
  <c r="D252" i="7"/>
  <c r="D253" i="7"/>
  <c r="D254" i="7"/>
  <c r="D255" i="7"/>
  <c r="D256" i="7"/>
  <c r="D257" i="7"/>
  <c r="D258" i="7"/>
  <c r="D259" i="7"/>
  <c r="D260" i="7"/>
  <c r="D261" i="7"/>
  <c r="D262" i="7"/>
  <c r="D263" i="7"/>
  <c r="D264" i="7"/>
  <c r="D265" i="7"/>
  <c r="D266" i="7"/>
  <c r="D267" i="7"/>
  <c r="D268" i="7"/>
  <c r="D269" i="7"/>
  <c r="D270" i="7"/>
  <c r="D271" i="7"/>
  <c r="D272" i="7"/>
  <c r="D273" i="7"/>
  <c r="D274" i="7"/>
  <c r="D275" i="7"/>
  <c r="D276" i="7"/>
  <c r="D277" i="7"/>
  <c r="D278" i="7"/>
  <c r="D279" i="7"/>
  <c r="D280" i="7"/>
  <c r="D281" i="7"/>
  <c r="D282" i="7"/>
  <c r="D283" i="7"/>
  <c r="D284" i="7"/>
  <c r="D285" i="7"/>
  <c r="D286" i="7"/>
  <c r="D287" i="7"/>
  <c r="D288" i="7"/>
  <c r="D289" i="7"/>
  <c r="D290" i="7"/>
  <c r="D291" i="7"/>
  <c r="D292" i="7"/>
  <c r="D293" i="7"/>
  <c r="D294" i="7"/>
  <c r="D295" i="7"/>
  <c r="D296" i="7"/>
  <c r="D297" i="7"/>
  <c r="D298" i="7"/>
  <c r="D299" i="7"/>
  <c r="D300" i="7"/>
  <c r="D301" i="7"/>
  <c r="D302" i="7"/>
  <c r="D303" i="7"/>
  <c r="D304" i="7"/>
  <c r="D305" i="7"/>
  <c r="D306" i="7"/>
  <c r="D307" i="7"/>
  <c r="D308" i="7"/>
  <c r="D309" i="7"/>
  <c r="D310" i="7"/>
  <c r="D311" i="7"/>
  <c r="D312" i="7"/>
  <c r="D313" i="7"/>
  <c r="D314" i="7"/>
  <c r="D315" i="7"/>
  <c r="D316" i="7"/>
  <c r="D317" i="7"/>
  <c r="D318" i="7"/>
  <c r="D319" i="7"/>
  <c r="D320" i="7"/>
  <c r="D321" i="7"/>
  <c r="D322" i="7"/>
  <c r="D323" i="7"/>
  <c r="D324" i="7"/>
  <c r="D325" i="7"/>
  <c r="D326" i="7"/>
  <c r="D327" i="7"/>
  <c r="D328" i="7"/>
  <c r="D329" i="7"/>
  <c r="D330" i="7"/>
  <c r="D331" i="7"/>
  <c r="D332" i="7"/>
  <c r="D333" i="7"/>
  <c r="D334" i="7"/>
  <c r="D335" i="7"/>
  <c r="D336" i="7"/>
  <c r="D337" i="7"/>
  <c r="D338" i="7"/>
  <c r="D339" i="7"/>
  <c r="D340" i="7"/>
  <c r="D341" i="7"/>
  <c r="D342" i="7"/>
  <c r="D343" i="7"/>
  <c r="D344" i="7"/>
  <c r="D345" i="7"/>
  <c r="D346" i="7"/>
  <c r="D347" i="7"/>
  <c r="D348" i="7"/>
  <c r="D349" i="7"/>
  <c r="D350" i="7"/>
  <c r="D351" i="7"/>
  <c r="D352" i="7"/>
  <c r="D353" i="7"/>
  <c r="D354" i="7"/>
  <c r="D355" i="7"/>
  <c r="D356" i="7"/>
  <c r="D357" i="7"/>
  <c r="D358" i="7"/>
  <c r="D359" i="7"/>
  <c r="D360" i="7"/>
  <c r="D361" i="7"/>
  <c r="D362" i="7"/>
  <c r="D363" i="7"/>
  <c r="D364" i="7"/>
  <c r="D365" i="7"/>
  <c r="D366" i="7"/>
  <c r="D367" i="7"/>
  <c r="D368" i="7"/>
  <c r="D369" i="7"/>
  <c r="D370" i="7"/>
  <c r="D371" i="7"/>
  <c r="D372" i="7"/>
  <c r="D373" i="7"/>
  <c r="D374" i="7"/>
  <c r="D375" i="7"/>
  <c r="D376" i="7"/>
  <c r="D377" i="7"/>
  <c r="D378" i="7"/>
  <c r="D379" i="7"/>
  <c r="D380" i="7"/>
  <c r="D381" i="7"/>
  <c r="D382" i="7"/>
  <c r="D383" i="7"/>
  <c r="D384" i="7"/>
  <c r="D385" i="7"/>
  <c r="D386" i="7"/>
  <c r="D387" i="7"/>
  <c r="D388" i="7"/>
  <c r="D389" i="7"/>
  <c r="D390" i="7"/>
  <c r="D391" i="7"/>
  <c r="D392" i="7"/>
  <c r="D393" i="7"/>
  <c r="D394" i="7"/>
  <c r="D395" i="7"/>
  <c r="D396" i="7"/>
  <c r="D397" i="7"/>
  <c r="D398" i="7"/>
  <c r="D399" i="7"/>
  <c r="D400" i="7"/>
  <c r="D401" i="7"/>
  <c r="D402" i="7"/>
  <c r="D403" i="7"/>
  <c r="D404" i="7"/>
  <c r="D405" i="7"/>
  <c r="D406" i="7"/>
  <c r="D407" i="7"/>
  <c r="D408" i="7"/>
  <c r="D409" i="7"/>
  <c r="D410" i="7"/>
  <c r="D411" i="7"/>
  <c r="D412" i="7"/>
  <c r="D413" i="7"/>
  <c r="D414" i="7"/>
  <c r="D415" i="7"/>
  <c r="B212" i="7"/>
  <c r="B213" i="7"/>
  <c r="B214" i="7"/>
  <c r="B215" i="7"/>
  <c r="B216" i="7"/>
  <c r="B217" i="7"/>
  <c r="B218" i="7"/>
  <c r="B219" i="7"/>
  <c r="B220" i="7"/>
  <c r="B221" i="7"/>
  <c r="B222" i="7"/>
  <c r="B223" i="7"/>
  <c r="B224" i="7"/>
  <c r="B225" i="7"/>
  <c r="B226" i="7"/>
  <c r="B227" i="7"/>
  <c r="B228" i="7"/>
  <c r="B229" i="7"/>
  <c r="B230" i="7"/>
  <c r="B231" i="7"/>
  <c r="B232" i="7"/>
  <c r="B233" i="7"/>
  <c r="B234" i="7"/>
  <c r="B235" i="7"/>
  <c r="B236" i="7"/>
  <c r="B237" i="7"/>
  <c r="B238" i="7"/>
  <c r="B239" i="7"/>
  <c r="B240" i="7"/>
  <c r="B241" i="7"/>
  <c r="B242" i="7"/>
  <c r="B243" i="7"/>
  <c r="B244" i="7"/>
  <c r="B245" i="7"/>
  <c r="B246" i="7"/>
  <c r="B247" i="7"/>
  <c r="B248" i="7"/>
  <c r="B249" i="7"/>
  <c r="B250" i="7"/>
  <c r="B251" i="7"/>
  <c r="B252" i="7"/>
  <c r="B253" i="7"/>
  <c r="B254" i="7"/>
  <c r="B255" i="7"/>
  <c r="B256" i="7"/>
  <c r="B257" i="7"/>
  <c r="B258" i="7"/>
  <c r="B259" i="7"/>
  <c r="B260" i="7"/>
  <c r="B261" i="7"/>
  <c r="B262" i="7"/>
  <c r="B263" i="7"/>
  <c r="B264" i="7"/>
  <c r="B265" i="7"/>
  <c r="B266" i="7"/>
  <c r="B267" i="7"/>
  <c r="B268" i="7"/>
  <c r="B269" i="7"/>
  <c r="B270" i="7"/>
  <c r="B271" i="7"/>
  <c r="B272" i="7"/>
  <c r="B273" i="7"/>
  <c r="B274" i="7"/>
  <c r="B275" i="7"/>
  <c r="B276" i="7"/>
  <c r="B277" i="7"/>
  <c r="B278" i="7"/>
  <c r="B279" i="7"/>
  <c r="B280" i="7"/>
  <c r="B281" i="7"/>
  <c r="B282" i="7"/>
  <c r="B283" i="7"/>
  <c r="B284" i="7"/>
  <c r="B285" i="7"/>
  <c r="B286" i="7"/>
  <c r="B287" i="7"/>
  <c r="B288" i="7"/>
  <c r="B289" i="7"/>
  <c r="B290" i="7"/>
  <c r="B291" i="7"/>
  <c r="B292" i="7"/>
  <c r="B293" i="7"/>
  <c r="B294" i="7"/>
  <c r="B295" i="7"/>
  <c r="B296" i="7"/>
  <c r="B297" i="7"/>
  <c r="B298" i="7"/>
  <c r="B299" i="7"/>
  <c r="B300" i="7"/>
  <c r="B301" i="7"/>
  <c r="B302" i="7"/>
  <c r="B303" i="7"/>
  <c r="B304" i="7"/>
  <c r="B305" i="7"/>
  <c r="B306" i="7"/>
  <c r="B307" i="7"/>
  <c r="B308" i="7"/>
  <c r="B309" i="7"/>
  <c r="B310" i="7"/>
  <c r="B311" i="7"/>
  <c r="B312" i="7"/>
  <c r="B313" i="7"/>
  <c r="B314" i="7"/>
  <c r="B315" i="7"/>
  <c r="B316" i="7"/>
  <c r="B317" i="7"/>
  <c r="B318" i="7"/>
  <c r="B319" i="7"/>
  <c r="B320" i="7"/>
  <c r="B321" i="7"/>
  <c r="B322" i="7"/>
  <c r="B323" i="7"/>
  <c r="B324" i="7"/>
  <c r="B325" i="7"/>
  <c r="B326" i="7"/>
  <c r="B327" i="7"/>
  <c r="B328" i="7"/>
  <c r="B329" i="7"/>
  <c r="B330" i="7"/>
  <c r="B331" i="7"/>
  <c r="B332" i="7"/>
  <c r="B333" i="7"/>
  <c r="B334" i="7"/>
  <c r="B335" i="7"/>
  <c r="B336" i="7"/>
  <c r="B337" i="7"/>
  <c r="B338" i="7"/>
  <c r="B339" i="7"/>
  <c r="B340" i="7"/>
  <c r="B341" i="7"/>
  <c r="B342" i="7"/>
  <c r="B343" i="7"/>
  <c r="B344" i="7"/>
  <c r="B345" i="7"/>
  <c r="B346" i="7"/>
  <c r="B347" i="7"/>
  <c r="B348" i="7"/>
  <c r="B349" i="7"/>
  <c r="B350" i="7"/>
  <c r="B351" i="7"/>
  <c r="B352" i="7"/>
  <c r="B353" i="7"/>
  <c r="B354" i="7"/>
  <c r="B355" i="7"/>
  <c r="B356" i="7"/>
  <c r="B357" i="7"/>
  <c r="B358" i="7"/>
  <c r="B359" i="7"/>
  <c r="B360" i="7"/>
  <c r="B361" i="7"/>
  <c r="B362" i="7"/>
  <c r="B363" i="7"/>
  <c r="B364" i="7"/>
  <c r="B365" i="7"/>
  <c r="B366" i="7"/>
  <c r="B367" i="7"/>
  <c r="B368" i="7"/>
  <c r="B369" i="7"/>
  <c r="B370" i="7"/>
  <c r="B371" i="7"/>
  <c r="B372" i="7"/>
  <c r="B373" i="7"/>
  <c r="B374" i="7"/>
  <c r="B375" i="7"/>
  <c r="B376" i="7"/>
  <c r="B377" i="7"/>
  <c r="B378" i="7"/>
  <c r="B379" i="7"/>
  <c r="B380" i="7"/>
  <c r="B381" i="7"/>
  <c r="B382" i="7"/>
  <c r="B383" i="7"/>
  <c r="B384" i="7"/>
  <c r="B385" i="7"/>
  <c r="B386" i="7"/>
  <c r="B387" i="7"/>
  <c r="B388" i="7"/>
  <c r="B389" i="7"/>
  <c r="B390" i="7"/>
  <c r="B391" i="7"/>
  <c r="B392" i="7"/>
  <c r="B393" i="7"/>
  <c r="B394" i="7"/>
  <c r="B395" i="7"/>
  <c r="B396" i="7"/>
  <c r="B397" i="7"/>
  <c r="B398" i="7"/>
  <c r="B399" i="7"/>
  <c r="B400" i="7"/>
  <c r="B401" i="7"/>
  <c r="B402" i="7"/>
  <c r="B403" i="7"/>
  <c r="B404" i="7"/>
  <c r="B405" i="7"/>
  <c r="B406" i="7"/>
  <c r="B407" i="7"/>
  <c r="B408" i="7"/>
  <c r="B409" i="7"/>
  <c r="B410" i="7"/>
  <c r="B411" i="7"/>
  <c r="B412" i="7"/>
  <c r="B413" i="7"/>
  <c r="B414" i="7"/>
  <c r="B415" i="7"/>
  <c r="B211" i="7"/>
  <c r="AD211" i="7"/>
  <c r="AC211" i="7"/>
  <c r="AC416" i="7" s="1"/>
  <c r="AB211" i="7"/>
  <c r="AA211" i="7"/>
  <c r="AA416" i="7" s="1"/>
  <c r="Z211" i="7"/>
  <c r="Y211" i="7"/>
  <c r="X211" i="7"/>
  <c r="W211" i="7"/>
  <c r="W416" i="7" s="1"/>
  <c r="T211" i="7"/>
  <c r="R211" i="7"/>
  <c r="R416" i="7" s="1"/>
  <c r="Q211" i="7"/>
  <c r="P211" i="7"/>
  <c r="N211" i="7"/>
  <c r="L211" i="7"/>
  <c r="K211" i="7"/>
  <c r="I211" i="7"/>
  <c r="H211" i="7"/>
  <c r="G211" i="7"/>
  <c r="F211" i="7"/>
  <c r="D211" i="7"/>
  <c r="Y416" i="7"/>
  <c r="V416" i="7"/>
  <c r="U416" i="7"/>
  <c r="S416" i="7"/>
  <c r="P416" i="7"/>
  <c r="O416" i="7"/>
  <c r="M416" i="7"/>
  <c r="J416" i="7"/>
  <c r="E416" i="7"/>
  <c r="C416" i="7"/>
  <c r="E207" i="7"/>
  <c r="F207" i="7"/>
  <c r="G207" i="7"/>
  <c r="H207" i="7"/>
  <c r="I207" i="7"/>
  <c r="J207" i="7"/>
  <c r="K207" i="7"/>
  <c r="L207" i="7"/>
  <c r="M207" i="7"/>
  <c r="N207" i="7"/>
  <c r="O207" i="7"/>
  <c r="P207" i="7"/>
  <c r="Q207" i="7"/>
  <c r="R207" i="7"/>
  <c r="S207" i="7"/>
  <c r="T207" i="7"/>
  <c r="U207" i="7"/>
  <c r="V207" i="7"/>
  <c r="W207" i="7"/>
  <c r="X207" i="7"/>
  <c r="Y207" i="7"/>
  <c r="Z207" i="7"/>
  <c r="AA207" i="7"/>
  <c r="AB207" i="7"/>
  <c r="AC207" i="7"/>
  <c r="AD207" i="7"/>
  <c r="C207" i="7"/>
  <c r="D207" i="7"/>
  <c r="B207" i="7"/>
  <c r="W212" i="8"/>
  <c r="X212" i="8"/>
  <c r="Y212" i="8"/>
  <c r="Z212" i="8"/>
  <c r="AA212" i="8"/>
  <c r="AB212" i="8"/>
  <c r="AC212" i="8"/>
  <c r="AD212" i="8"/>
  <c r="W213" i="8"/>
  <c r="X213" i="8"/>
  <c r="Y213" i="8"/>
  <c r="Z213" i="8"/>
  <c r="AA213" i="8"/>
  <c r="AB213" i="8"/>
  <c r="AC213" i="8"/>
  <c r="AD213" i="8"/>
  <c r="W214" i="8"/>
  <c r="X214" i="8"/>
  <c r="Y214" i="8"/>
  <c r="Z214" i="8"/>
  <c r="AA214" i="8"/>
  <c r="AB214" i="8"/>
  <c r="AC214" i="8"/>
  <c r="AD214" i="8"/>
  <c r="W215" i="8"/>
  <c r="X215" i="8"/>
  <c r="Y215" i="8"/>
  <c r="Z215" i="8"/>
  <c r="AA215" i="8"/>
  <c r="AB215" i="8"/>
  <c r="AC215" i="8"/>
  <c r="AD215" i="8"/>
  <c r="W216" i="8"/>
  <c r="X216" i="8"/>
  <c r="Y216" i="8"/>
  <c r="Z216" i="8"/>
  <c r="AA216" i="8"/>
  <c r="AB216" i="8"/>
  <c r="AC216" i="8"/>
  <c r="AD216" i="8"/>
  <c r="W217" i="8"/>
  <c r="X217" i="8"/>
  <c r="Y217" i="8"/>
  <c r="Z217" i="8"/>
  <c r="AA217" i="8"/>
  <c r="AB217" i="8"/>
  <c r="AC217" i="8"/>
  <c r="AD217" i="8"/>
  <c r="W218" i="8"/>
  <c r="X218" i="8"/>
  <c r="Y218" i="8"/>
  <c r="Z218" i="8"/>
  <c r="AA218" i="8"/>
  <c r="AB218" i="8"/>
  <c r="AC218" i="8"/>
  <c r="AD218" i="8"/>
  <c r="W219" i="8"/>
  <c r="X219" i="8"/>
  <c r="Y219" i="8"/>
  <c r="Z219" i="8"/>
  <c r="AA219" i="8"/>
  <c r="AB219" i="8"/>
  <c r="AC219" i="8"/>
  <c r="AD219" i="8"/>
  <c r="W220" i="8"/>
  <c r="X220" i="8"/>
  <c r="Y220" i="8"/>
  <c r="Z220" i="8"/>
  <c r="AA220" i="8"/>
  <c r="AB220" i="8"/>
  <c r="AC220" i="8"/>
  <c r="AD220" i="8"/>
  <c r="W221" i="8"/>
  <c r="X221" i="8"/>
  <c r="Y221" i="8"/>
  <c r="Z221" i="8"/>
  <c r="AA221" i="8"/>
  <c r="AB221" i="8"/>
  <c r="AC221" i="8"/>
  <c r="AD221" i="8"/>
  <c r="W222" i="8"/>
  <c r="X222" i="8"/>
  <c r="Y222" i="8"/>
  <c r="Z222" i="8"/>
  <c r="AA222" i="8"/>
  <c r="AB222" i="8"/>
  <c r="AC222" i="8"/>
  <c r="AD222" i="8"/>
  <c r="W223" i="8"/>
  <c r="X223" i="8"/>
  <c r="Y223" i="8"/>
  <c r="Z223" i="8"/>
  <c r="AA223" i="8"/>
  <c r="AB223" i="8"/>
  <c r="AC223" i="8"/>
  <c r="AD223" i="8"/>
  <c r="W224" i="8"/>
  <c r="X224" i="8"/>
  <c r="Y224" i="8"/>
  <c r="Z224" i="8"/>
  <c r="AA224" i="8"/>
  <c r="AB224" i="8"/>
  <c r="AC224" i="8"/>
  <c r="AD224" i="8"/>
  <c r="W225" i="8"/>
  <c r="X225" i="8"/>
  <c r="Y225" i="8"/>
  <c r="Z225" i="8"/>
  <c r="AA225" i="8"/>
  <c r="AB225" i="8"/>
  <c r="AC225" i="8"/>
  <c r="AD225" i="8"/>
  <c r="W226" i="8"/>
  <c r="X226" i="8"/>
  <c r="Y226" i="8"/>
  <c r="Z226" i="8"/>
  <c r="AA226" i="8"/>
  <c r="AB226" i="8"/>
  <c r="AC226" i="8"/>
  <c r="AD226" i="8"/>
  <c r="W227" i="8"/>
  <c r="X227" i="8"/>
  <c r="Y227" i="8"/>
  <c r="Z227" i="8"/>
  <c r="AA227" i="8"/>
  <c r="AB227" i="8"/>
  <c r="AC227" i="8"/>
  <c r="AD227" i="8"/>
  <c r="W228" i="8"/>
  <c r="X228" i="8"/>
  <c r="Y228" i="8"/>
  <c r="Z228" i="8"/>
  <c r="AA228" i="8"/>
  <c r="AB228" i="8"/>
  <c r="AC228" i="8"/>
  <c r="AD228" i="8"/>
  <c r="W229" i="8"/>
  <c r="X229" i="8"/>
  <c r="Y229" i="8"/>
  <c r="Z229" i="8"/>
  <c r="AA229" i="8"/>
  <c r="AB229" i="8"/>
  <c r="AC229" i="8"/>
  <c r="AD229" i="8"/>
  <c r="W230" i="8"/>
  <c r="X230" i="8"/>
  <c r="Y230" i="8"/>
  <c r="Z230" i="8"/>
  <c r="AA230" i="8"/>
  <c r="AB230" i="8"/>
  <c r="AC230" i="8"/>
  <c r="AD230" i="8"/>
  <c r="W231" i="8"/>
  <c r="X231" i="8"/>
  <c r="Y231" i="8"/>
  <c r="Z231" i="8"/>
  <c r="AA231" i="8"/>
  <c r="AB231" i="8"/>
  <c r="AC231" i="8"/>
  <c r="AD231" i="8"/>
  <c r="W232" i="8"/>
  <c r="X232" i="8"/>
  <c r="Y232" i="8"/>
  <c r="Z232" i="8"/>
  <c r="AA232" i="8"/>
  <c r="AB232" i="8"/>
  <c r="AC232" i="8"/>
  <c r="AD232" i="8"/>
  <c r="W233" i="8"/>
  <c r="X233" i="8"/>
  <c r="Y233" i="8"/>
  <c r="Z233" i="8"/>
  <c r="AA233" i="8"/>
  <c r="AB233" i="8"/>
  <c r="AC233" i="8"/>
  <c r="AD233" i="8"/>
  <c r="W234" i="8"/>
  <c r="X234" i="8"/>
  <c r="Y234" i="8"/>
  <c r="Z234" i="8"/>
  <c r="AA234" i="8"/>
  <c r="AB234" i="8"/>
  <c r="AC234" i="8"/>
  <c r="AD234" i="8"/>
  <c r="W235" i="8"/>
  <c r="X235" i="8"/>
  <c r="Y235" i="8"/>
  <c r="Z235" i="8"/>
  <c r="AA235" i="8"/>
  <c r="AB235" i="8"/>
  <c r="AC235" i="8"/>
  <c r="AD235" i="8"/>
  <c r="W236" i="8"/>
  <c r="X236" i="8"/>
  <c r="Y236" i="8"/>
  <c r="Z236" i="8"/>
  <c r="AA236" i="8"/>
  <c r="AB236" i="8"/>
  <c r="AC236" i="8"/>
  <c r="AD236" i="8"/>
  <c r="W237" i="8"/>
  <c r="X237" i="8"/>
  <c r="Y237" i="8"/>
  <c r="Z237" i="8"/>
  <c r="AA237" i="8"/>
  <c r="AB237" i="8"/>
  <c r="AC237" i="8"/>
  <c r="AD237" i="8"/>
  <c r="W238" i="8"/>
  <c r="X238" i="8"/>
  <c r="Y238" i="8"/>
  <c r="Z238" i="8"/>
  <c r="AA238" i="8"/>
  <c r="AB238" i="8"/>
  <c r="AC238" i="8"/>
  <c r="AD238" i="8"/>
  <c r="W239" i="8"/>
  <c r="X239" i="8"/>
  <c r="Y239" i="8"/>
  <c r="Z239" i="8"/>
  <c r="AA239" i="8"/>
  <c r="AB239" i="8"/>
  <c r="AC239" i="8"/>
  <c r="AD239" i="8"/>
  <c r="W240" i="8"/>
  <c r="X240" i="8"/>
  <c r="Y240" i="8"/>
  <c r="Z240" i="8"/>
  <c r="AA240" i="8"/>
  <c r="AB240" i="8"/>
  <c r="AC240" i="8"/>
  <c r="AD240" i="8"/>
  <c r="W241" i="8"/>
  <c r="X241" i="8"/>
  <c r="Y241" i="8"/>
  <c r="Z241" i="8"/>
  <c r="AA241" i="8"/>
  <c r="AB241" i="8"/>
  <c r="AC241" i="8"/>
  <c r="AD241" i="8"/>
  <c r="W242" i="8"/>
  <c r="X242" i="8"/>
  <c r="Y242" i="8"/>
  <c r="Z242" i="8"/>
  <c r="AA242" i="8"/>
  <c r="AB242" i="8"/>
  <c r="AC242" i="8"/>
  <c r="AD242" i="8"/>
  <c r="W243" i="8"/>
  <c r="X243" i="8"/>
  <c r="Y243" i="8"/>
  <c r="Z243" i="8"/>
  <c r="AA243" i="8"/>
  <c r="AB243" i="8"/>
  <c r="AC243" i="8"/>
  <c r="AD243" i="8"/>
  <c r="W244" i="8"/>
  <c r="X244" i="8"/>
  <c r="Y244" i="8"/>
  <c r="Z244" i="8"/>
  <c r="AA244" i="8"/>
  <c r="AB244" i="8"/>
  <c r="AC244" i="8"/>
  <c r="AD244" i="8"/>
  <c r="W245" i="8"/>
  <c r="X245" i="8"/>
  <c r="Y245" i="8"/>
  <c r="Z245" i="8"/>
  <c r="AA245" i="8"/>
  <c r="AB245" i="8"/>
  <c r="AC245" i="8"/>
  <c r="AD245" i="8"/>
  <c r="W246" i="8"/>
  <c r="X246" i="8"/>
  <c r="Y246" i="8"/>
  <c r="Z246" i="8"/>
  <c r="AA246" i="8"/>
  <c r="AB246" i="8"/>
  <c r="AC246" i="8"/>
  <c r="AD246" i="8"/>
  <c r="W247" i="8"/>
  <c r="X247" i="8"/>
  <c r="Y247" i="8"/>
  <c r="Z247" i="8"/>
  <c r="AA247" i="8"/>
  <c r="AB247" i="8"/>
  <c r="AC247" i="8"/>
  <c r="AD247" i="8"/>
  <c r="W248" i="8"/>
  <c r="X248" i="8"/>
  <c r="Y248" i="8"/>
  <c r="Z248" i="8"/>
  <c r="AA248" i="8"/>
  <c r="AB248" i="8"/>
  <c r="AC248" i="8"/>
  <c r="AD248" i="8"/>
  <c r="W249" i="8"/>
  <c r="X249" i="8"/>
  <c r="Y249" i="8"/>
  <c r="Z249" i="8"/>
  <c r="AA249" i="8"/>
  <c r="AB249" i="8"/>
  <c r="AC249" i="8"/>
  <c r="AD249" i="8"/>
  <c r="W250" i="8"/>
  <c r="X250" i="8"/>
  <c r="Y250" i="8"/>
  <c r="Z250" i="8"/>
  <c r="AA250" i="8"/>
  <c r="AB250" i="8"/>
  <c r="AC250" i="8"/>
  <c r="AD250" i="8"/>
  <c r="W251" i="8"/>
  <c r="X251" i="8"/>
  <c r="Y251" i="8"/>
  <c r="Z251" i="8"/>
  <c r="AA251" i="8"/>
  <c r="AB251" i="8"/>
  <c r="AC251" i="8"/>
  <c r="AD251" i="8"/>
  <c r="W252" i="8"/>
  <c r="X252" i="8"/>
  <c r="Y252" i="8"/>
  <c r="Z252" i="8"/>
  <c r="AA252" i="8"/>
  <c r="AB252" i="8"/>
  <c r="AC252" i="8"/>
  <c r="AD252" i="8"/>
  <c r="W253" i="8"/>
  <c r="X253" i="8"/>
  <c r="Y253" i="8"/>
  <c r="Z253" i="8"/>
  <c r="AA253" i="8"/>
  <c r="AB253" i="8"/>
  <c r="AC253" i="8"/>
  <c r="AD253" i="8"/>
  <c r="W254" i="8"/>
  <c r="X254" i="8"/>
  <c r="Y254" i="8"/>
  <c r="Z254" i="8"/>
  <c r="AA254" i="8"/>
  <c r="AB254" i="8"/>
  <c r="AC254" i="8"/>
  <c r="AD254" i="8"/>
  <c r="W255" i="8"/>
  <c r="X255" i="8"/>
  <c r="Y255" i="8"/>
  <c r="Z255" i="8"/>
  <c r="AA255" i="8"/>
  <c r="AB255" i="8"/>
  <c r="AC255" i="8"/>
  <c r="AD255" i="8"/>
  <c r="W256" i="8"/>
  <c r="X256" i="8"/>
  <c r="Y256" i="8"/>
  <c r="Z256" i="8"/>
  <c r="AA256" i="8"/>
  <c r="AB256" i="8"/>
  <c r="AC256" i="8"/>
  <c r="AD256" i="8"/>
  <c r="W257" i="8"/>
  <c r="X257" i="8"/>
  <c r="Y257" i="8"/>
  <c r="Z257" i="8"/>
  <c r="AA257" i="8"/>
  <c r="AB257" i="8"/>
  <c r="AC257" i="8"/>
  <c r="AD257" i="8"/>
  <c r="W258" i="8"/>
  <c r="X258" i="8"/>
  <c r="Y258" i="8"/>
  <c r="Z258" i="8"/>
  <c r="AA258" i="8"/>
  <c r="AB258" i="8"/>
  <c r="AC258" i="8"/>
  <c r="AD258" i="8"/>
  <c r="W259" i="8"/>
  <c r="X259" i="8"/>
  <c r="Y259" i="8"/>
  <c r="Z259" i="8"/>
  <c r="AA259" i="8"/>
  <c r="AB259" i="8"/>
  <c r="AC259" i="8"/>
  <c r="AD259" i="8"/>
  <c r="W260" i="8"/>
  <c r="X260" i="8"/>
  <c r="Y260" i="8"/>
  <c r="Z260" i="8"/>
  <c r="AA260" i="8"/>
  <c r="AB260" i="8"/>
  <c r="AC260" i="8"/>
  <c r="AD260" i="8"/>
  <c r="W261" i="8"/>
  <c r="X261" i="8"/>
  <c r="Y261" i="8"/>
  <c r="Z261" i="8"/>
  <c r="AA261" i="8"/>
  <c r="AB261" i="8"/>
  <c r="AC261" i="8"/>
  <c r="AD261" i="8"/>
  <c r="W262" i="8"/>
  <c r="X262" i="8"/>
  <c r="Y262" i="8"/>
  <c r="Z262" i="8"/>
  <c r="AA262" i="8"/>
  <c r="AB262" i="8"/>
  <c r="AC262" i="8"/>
  <c r="AD262" i="8"/>
  <c r="W263" i="8"/>
  <c r="X263" i="8"/>
  <c r="Y263" i="8"/>
  <c r="Z263" i="8"/>
  <c r="AA263" i="8"/>
  <c r="AB263" i="8"/>
  <c r="AC263" i="8"/>
  <c r="AD263" i="8"/>
  <c r="W264" i="8"/>
  <c r="X264" i="8"/>
  <c r="Y264" i="8"/>
  <c r="Z264" i="8"/>
  <c r="AA264" i="8"/>
  <c r="AB264" i="8"/>
  <c r="AC264" i="8"/>
  <c r="AD264" i="8"/>
  <c r="W265" i="8"/>
  <c r="X265" i="8"/>
  <c r="Y265" i="8"/>
  <c r="Z265" i="8"/>
  <c r="AA265" i="8"/>
  <c r="AB265" i="8"/>
  <c r="AC265" i="8"/>
  <c r="AD265" i="8"/>
  <c r="W266" i="8"/>
  <c r="X266" i="8"/>
  <c r="Y266" i="8"/>
  <c r="Z266" i="8"/>
  <c r="AA266" i="8"/>
  <c r="AB266" i="8"/>
  <c r="AC266" i="8"/>
  <c r="AD266" i="8"/>
  <c r="W267" i="8"/>
  <c r="X267" i="8"/>
  <c r="Y267" i="8"/>
  <c r="Z267" i="8"/>
  <c r="AA267" i="8"/>
  <c r="AB267" i="8"/>
  <c r="AC267" i="8"/>
  <c r="AD267" i="8"/>
  <c r="W268" i="8"/>
  <c r="X268" i="8"/>
  <c r="Y268" i="8"/>
  <c r="Z268" i="8"/>
  <c r="AA268" i="8"/>
  <c r="AB268" i="8"/>
  <c r="AC268" i="8"/>
  <c r="AD268" i="8"/>
  <c r="W269" i="8"/>
  <c r="X269" i="8"/>
  <c r="Y269" i="8"/>
  <c r="Z269" i="8"/>
  <c r="AA269" i="8"/>
  <c r="AB269" i="8"/>
  <c r="AC269" i="8"/>
  <c r="AD269" i="8"/>
  <c r="W270" i="8"/>
  <c r="X270" i="8"/>
  <c r="Y270" i="8"/>
  <c r="Z270" i="8"/>
  <c r="AA270" i="8"/>
  <c r="AB270" i="8"/>
  <c r="AC270" i="8"/>
  <c r="AD270" i="8"/>
  <c r="W271" i="8"/>
  <c r="X271" i="8"/>
  <c r="Y271" i="8"/>
  <c r="Z271" i="8"/>
  <c r="AA271" i="8"/>
  <c r="AB271" i="8"/>
  <c r="AC271" i="8"/>
  <c r="AD271" i="8"/>
  <c r="W272" i="8"/>
  <c r="X272" i="8"/>
  <c r="Y272" i="8"/>
  <c r="Z272" i="8"/>
  <c r="AA272" i="8"/>
  <c r="AB272" i="8"/>
  <c r="AC272" i="8"/>
  <c r="AD272" i="8"/>
  <c r="W273" i="8"/>
  <c r="X273" i="8"/>
  <c r="Y273" i="8"/>
  <c r="Z273" i="8"/>
  <c r="AA273" i="8"/>
  <c r="AB273" i="8"/>
  <c r="AC273" i="8"/>
  <c r="AD273" i="8"/>
  <c r="W274" i="8"/>
  <c r="X274" i="8"/>
  <c r="Y274" i="8"/>
  <c r="Z274" i="8"/>
  <c r="AA274" i="8"/>
  <c r="AB274" i="8"/>
  <c r="AC274" i="8"/>
  <c r="AD274" i="8"/>
  <c r="W275" i="8"/>
  <c r="X275" i="8"/>
  <c r="Y275" i="8"/>
  <c r="Z275" i="8"/>
  <c r="AA275" i="8"/>
  <c r="AB275" i="8"/>
  <c r="AC275" i="8"/>
  <c r="AD275" i="8"/>
  <c r="W276" i="8"/>
  <c r="X276" i="8"/>
  <c r="Y276" i="8"/>
  <c r="Z276" i="8"/>
  <c r="AA276" i="8"/>
  <c r="AB276" i="8"/>
  <c r="AC276" i="8"/>
  <c r="AD276" i="8"/>
  <c r="W277" i="8"/>
  <c r="X277" i="8"/>
  <c r="Y277" i="8"/>
  <c r="Z277" i="8"/>
  <c r="AA277" i="8"/>
  <c r="AB277" i="8"/>
  <c r="AC277" i="8"/>
  <c r="AD277" i="8"/>
  <c r="W278" i="8"/>
  <c r="X278" i="8"/>
  <c r="Y278" i="8"/>
  <c r="Z278" i="8"/>
  <c r="AA278" i="8"/>
  <c r="AB278" i="8"/>
  <c r="AC278" i="8"/>
  <c r="AD278" i="8"/>
  <c r="W279" i="8"/>
  <c r="X279" i="8"/>
  <c r="Y279" i="8"/>
  <c r="Z279" i="8"/>
  <c r="AA279" i="8"/>
  <c r="AB279" i="8"/>
  <c r="AC279" i="8"/>
  <c r="AD279" i="8"/>
  <c r="W280" i="8"/>
  <c r="X280" i="8"/>
  <c r="Y280" i="8"/>
  <c r="Z280" i="8"/>
  <c r="AA280" i="8"/>
  <c r="AB280" i="8"/>
  <c r="AC280" i="8"/>
  <c r="AD280" i="8"/>
  <c r="W281" i="8"/>
  <c r="X281" i="8"/>
  <c r="Y281" i="8"/>
  <c r="Z281" i="8"/>
  <c r="AA281" i="8"/>
  <c r="AB281" i="8"/>
  <c r="AC281" i="8"/>
  <c r="AD281" i="8"/>
  <c r="W282" i="8"/>
  <c r="X282" i="8"/>
  <c r="Y282" i="8"/>
  <c r="Z282" i="8"/>
  <c r="AA282" i="8"/>
  <c r="AB282" i="8"/>
  <c r="AC282" i="8"/>
  <c r="AD282" i="8"/>
  <c r="W283" i="8"/>
  <c r="X283" i="8"/>
  <c r="Y283" i="8"/>
  <c r="Z283" i="8"/>
  <c r="AA283" i="8"/>
  <c r="AB283" i="8"/>
  <c r="AC283" i="8"/>
  <c r="AD283" i="8"/>
  <c r="W284" i="8"/>
  <c r="X284" i="8"/>
  <c r="Y284" i="8"/>
  <c r="Z284" i="8"/>
  <c r="AA284" i="8"/>
  <c r="AB284" i="8"/>
  <c r="AC284" i="8"/>
  <c r="AD284" i="8"/>
  <c r="W285" i="8"/>
  <c r="X285" i="8"/>
  <c r="Y285" i="8"/>
  <c r="Z285" i="8"/>
  <c r="AA285" i="8"/>
  <c r="AB285" i="8"/>
  <c r="AC285" i="8"/>
  <c r="AD285" i="8"/>
  <c r="W286" i="8"/>
  <c r="X286" i="8"/>
  <c r="Y286" i="8"/>
  <c r="Z286" i="8"/>
  <c r="AA286" i="8"/>
  <c r="AB286" i="8"/>
  <c r="AC286" i="8"/>
  <c r="AD286" i="8"/>
  <c r="W287" i="8"/>
  <c r="X287" i="8"/>
  <c r="Y287" i="8"/>
  <c r="Z287" i="8"/>
  <c r="AA287" i="8"/>
  <c r="AB287" i="8"/>
  <c r="AC287" i="8"/>
  <c r="AD287" i="8"/>
  <c r="W288" i="8"/>
  <c r="X288" i="8"/>
  <c r="Y288" i="8"/>
  <c r="Z288" i="8"/>
  <c r="AA288" i="8"/>
  <c r="AB288" i="8"/>
  <c r="AC288" i="8"/>
  <c r="AD288" i="8"/>
  <c r="W289" i="8"/>
  <c r="X289" i="8"/>
  <c r="Y289" i="8"/>
  <c r="Z289" i="8"/>
  <c r="AA289" i="8"/>
  <c r="AB289" i="8"/>
  <c r="AC289" i="8"/>
  <c r="AD289" i="8"/>
  <c r="W290" i="8"/>
  <c r="X290" i="8"/>
  <c r="Y290" i="8"/>
  <c r="Z290" i="8"/>
  <c r="AA290" i="8"/>
  <c r="AB290" i="8"/>
  <c r="AC290" i="8"/>
  <c r="AD290" i="8"/>
  <c r="W291" i="8"/>
  <c r="X291" i="8"/>
  <c r="Y291" i="8"/>
  <c r="Z291" i="8"/>
  <c r="AA291" i="8"/>
  <c r="AB291" i="8"/>
  <c r="AC291" i="8"/>
  <c r="AD291" i="8"/>
  <c r="W292" i="8"/>
  <c r="X292" i="8"/>
  <c r="Y292" i="8"/>
  <c r="Z292" i="8"/>
  <c r="AA292" i="8"/>
  <c r="AB292" i="8"/>
  <c r="AC292" i="8"/>
  <c r="AD292" i="8"/>
  <c r="W293" i="8"/>
  <c r="X293" i="8"/>
  <c r="Y293" i="8"/>
  <c r="Z293" i="8"/>
  <c r="AA293" i="8"/>
  <c r="AB293" i="8"/>
  <c r="AC293" i="8"/>
  <c r="AD293" i="8"/>
  <c r="W294" i="8"/>
  <c r="X294" i="8"/>
  <c r="Y294" i="8"/>
  <c r="Z294" i="8"/>
  <c r="AA294" i="8"/>
  <c r="AB294" i="8"/>
  <c r="AC294" i="8"/>
  <c r="AD294" i="8"/>
  <c r="W295" i="8"/>
  <c r="X295" i="8"/>
  <c r="Y295" i="8"/>
  <c r="Z295" i="8"/>
  <c r="AA295" i="8"/>
  <c r="AB295" i="8"/>
  <c r="AC295" i="8"/>
  <c r="AD295" i="8"/>
  <c r="W296" i="8"/>
  <c r="X296" i="8"/>
  <c r="Y296" i="8"/>
  <c r="Z296" i="8"/>
  <c r="AA296" i="8"/>
  <c r="AB296" i="8"/>
  <c r="AC296" i="8"/>
  <c r="AD296" i="8"/>
  <c r="W297" i="8"/>
  <c r="X297" i="8"/>
  <c r="Y297" i="8"/>
  <c r="Z297" i="8"/>
  <c r="AA297" i="8"/>
  <c r="AB297" i="8"/>
  <c r="AC297" i="8"/>
  <c r="AD297" i="8"/>
  <c r="W298" i="8"/>
  <c r="X298" i="8"/>
  <c r="Y298" i="8"/>
  <c r="Z298" i="8"/>
  <c r="AA298" i="8"/>
  <c r="AB298" i="8"/>
  <c r="AC298" i="8"/>
  <c r="AD298" i="8"/>
  <c r="W299" i="8"/>
  <c r="X299" i="8"/>
  <c r="Y299" i="8"/>
  <c r="Z299" i="8"/>
  <c r="AA299" i="8"/>
  <c r="AB299" i="8"/>
  <c r="AC299" i="8"/>
  <c r="AD299" i="8"/>
  <c r="W300" i="8"/>
  <c r="X300" i="8"/>
  <c r="Y300" i="8"/>
  <c r="Z300" i="8"/>
  <c r="AA300" i="8"/>
  <c r="AB300" i="8"/>
  <c r="AC300" i="8"/>
  <c r="AD300" i="8"/>
  <c r="W301" i="8"/>
  <c r="X301" i="8"/>
  <c r="Y301" i="8"/>
  <c r="Z301" i="8"/>
  <c r="AA301" i="8"/>
  <c r="AB301" i="8"/>
  <c r="AC301" i="8"/>
  <c r="AD301" i="8"/>
  <c r="W302" i="8"/>
  <c r="X302" i="8"/>
  <c r="Y302" i="8"/>
  <c r="Z302" i="8"/>
  <c r="AA302" i="8"/>
  <c r="AB302" i="8"/>
  <c r="AC302" i="8"/>
  <c r="AD302" i="8"/>
  <c r="W303" i="8"/>
  <c r="X303" i="8"/>
  <c r="Y303" i="8"/>
  <c r="Z303" i="8"/>
  <c r="AA303" i="8"/>
  <c r="AB303" i="8"/>
  <c r="AC303" i="8"/>
  <c r="AD303" i="8"/>
  <c r="W304" i="8"/>
  <c r="X304" i="8"/>
  <c r="Y304" i="8"/>
  <c r="Z304" i="8"/>
  <c r="AA304" i="8"/>
  <c r="AB304" i="8"/>
  <c r="AC304" i="8"/>
  <c r="AD304" i="8"/>
  <c r="W305" i="8"/>
  <c r="X305" i="8"/>
  <c r="Y305" i="8"/>
  <c r="Z305" i="8"/>
  <c r="AA305" i="8"/>
  <c r="AB305" i="8"/>
  <c r="AC305" i="8"/>
  <c r="AD305" i="8"/>
  <c r="W306" i="8"/>
  <c r="X306" i="8"/>
  <c r="Y306" i="8"/>
  <c r="Z306" i="8"/>
  <c r="AA306" i="8"/>
  <c r="AB306" i="8"/>
  <c r="AC306" i="8"/>
  <c r="AD306" i="8"/>
  <c r="W307" i="8"/>
  <c r="X307" i="8"/>
  <c r="Y307" i="8"/>
  <c r="Z307" i="8"/>
  <c r="AA307" i="8"/>
  <c r="AB307" i="8"/>
  <c r="AC307" i="8"/>
  <c r="AD307" i="8"/>
  <c r="W308" i="8"/>
  <c r="X308" i="8"/>
  <c r="Y308" i="8"/>
  <c r="Z308" i="8"/>
  <c r="AA308" i="8"/>
  <c r="AB308" i="8"/>
  <c r="AC308" i="8"/>
  <c r="AD308" i="8"/>
  <c r="W309" i="8"/>
  <c r="X309" i="8"/>
  <c r="Y309" i="8"/>
  <c r="Z309" i="8"/>
  <c r="AA309" i="8"/>
  <c r="AB309" i="8"/>
  <c r="AC309" i="8"/>
  <c r="AD309" i="8"/>
  <c r="W310" i="8"/>
  <c r="X310" i="8"/>
  <c r="Y310" i="8"/>
  <c r="Z310" i="8"/>
  <c r="AA310" i="8"/>
  <c r="AB310" i="8"/>
  <c r="AC310" i="8"/>
  <c r="AD310" i="8"/>
  <c r="W311" i="8"/>
  <c r="X311" i="8"/>
  <c r="Y311" i="8"/>
  <c r="Z311" i="8"/>
  <c r="AA311" i="8"/>
  <c r="AB311" i="8"/>
  <c r="AC311" i="8"/>
  <c r="AD311" i="8"/>
  <c r="W312" i="8"/>
  <c r="X312" i="8"/>
  <c r="Y312" i="8"/>
  <c r="Z312" i="8"/>
  <c r="AA312" i="8"/>
  <c r="AB312" i="8"/>
  <c r="AC312" i="8"/>
  <c r="AD312" i="8"/>
  <c r="W313" i="8"/>
  <c r="X313" i="8"/>
  <c r="Y313" i="8"/>
  <c r="Z313" i="8"/>
  <c r="AA313" i="8"/>
  <c r="AB313" i="8"/>
  <c r="AC313" i="8"/>
  <c r="AD313" i="8"/>
  <c r="W314" i="8"/>
  <c r="X314" i="8"/>
  <c r="Y314" i="8"/>
  <c r="Z314" i="8"/>
  <c r="AA314" i="8"/>
  <c r="AB314" i="8"/>
  <c r="AC314" i="8"/>
  <c r="AD314" i="8"/>
  <c r="W315" i="8"/>
  <c r="X315" i="8"/>
  <c r="Y315" i="8"/>
  <c r="Z315" i="8"/>
  <c r="AA315" i="8"/>
  <c r="AB315" i="8"/>
  <c r="AC315" i="8"/>
  <c r="AD315" i="8"/>
  <c r="W316" i="8"/>
  <c r="X316" i="8"/>
  <c r="Y316" i="8"/>
  <c r="Z316" i="8"/>
  <c r="AA316" i="8"/>
  <c r="AB316" i="8"/>
  <c r="AC316" i="8"/>
  <c r="AD316" i="8"/>
  <c r="W317" i="8"/>
  <c r="X317" i="8"/>
  <c r="Y317" i="8"/>
  <c r="Z317" i="8"/>
  <c r="AA317" i="8"/>
  <c r="AB317" i="8"/>
  <c r="AC317" i="8"/>
  <c r="AD317" i="8"/>
  <c r="W318" i="8"/>
  <c r="X318" i="8"/>
  <c r="Y318" i="8"/>
  <c r="Z318" i="8"/>
  <c r="AA318" i="8"/>
  <c r="AB318" i="8"/>
  <c r="AC318" i="8"/>
  <c r="AD318" i="8"/>
  <c r="W319" i="8"/>
  <c r="X319" i="8"/>
  <c r="Y319" i="8"/>
  <c r="Z319" i="8"/>
  <c r="AA319" i="8"/>
  <c r="AB319" i="8"/>
  <c r="AC319" i="8"/>
  <c r="AD319" i="8"/>
  <c r="W320" i="8"/>
  <c r="X320" i="8"/>
  <c r="Y320" i="8"/>
  <c r="Z320" i="8"/>
  <c r="AA320" i="8"/>
  <c r="AB320" i="8"/>
  <c r="AC320" i="8"/>
  <c r="AD320" i="8"/>
  <c r="W321" i="8"/>
  <c r="X321" i="8"/>
  <c r="Y321" i="8"/>
  <c r="Z321" i="8"/>
  <c r="AA321" i="8"/>
  <c r="AB321" i="8"/>
  <c r="AC321" i="8"/>
  <c r="AD321" i="8"/>
  <c r="W322" i="8"/>
  <c r="X322" i="8"/>
  <c r="Y322" i="8"/>
  <c r="Z322" i="8"/>
  <c r="AA322" i="8"/>
  <c r="AB322" i="8"/>
  <c r="AC322" i="8"/>
  <c r="AD322" i="8"/>
  <c r="W323" i="8"/>
  <c r="X323" i="8"/>
  <c r="Y323" i="8"/>
  <c r="Z323" i="8"/>
  <c r="AA323" i="8"/>
  <c r="AB323" i="8"/>
  <c r="AC323" i="8"/>
  <c r="AD323" i="8"/>
  <c r="W324" i="8"/>
  <c r="X324" i="8"/>
  <c r="Y324" i="8"/>
  <c r="Z324" i="8"/>
  <c r="AA324" i="8"/>
  <c r="AB324" i="8"/>
  <c r="AC324" i="8"/>
  <c r="AD324" i="8"/>
  <c r="W325" i="8"/>
  <c r="X325" i="8"/>
  <c r="Y325" i="8"/>
  <c r="Z325" i="8"/>
  <c r="AA325" i="8"/>
  <c r="AB325" i="8"/>
  <c r="AC325" i="8"/>
  <c r="AD325" i="8"/>
  <c r="W326" i="8"/>
  <c r="X326" i="8"/>
  <c r="Y326" i="8"/>
  <c r="Z326" i="8"/>
  <c r="AA326" i="8"/>
  <c r="AB326" i="8"/>
  <c r="AC326" i="8"/>
  <c r="AD326" i="8"/>
  <c r="W327" i="8"/>
  <c r="X327" i="8"/>
  <c r="Y327" i="8"/>
  <c r="Z327" i="8"/>
  <c r="AA327" i="8"/>
  <c r="AB327" i="8"/>
  <c r="AC327" i="8"/>
  <c r="AD327" i="8"/>
  <c r="W328" i="8"/>
  <c r="X328" i="8"/>
  <c r="Y328" i="8"/>
  <c r="Z328" i="8"/>
  <c r="AA328" i="8"/>
  <c r="AB328" i="8"/>
  <c r="AC328" i="8"/>
  <c r="AD328" i="8"/>
  <c r="W329" i="8"/>
  <c r="X329" i="8"/>
  <c r="Y329" i="8"/>
  <c r="Z329" i="8"/>
  <c r="AA329" i="8"/>
  <c r="AB329" i="8"/>
  <c r="AC329" i="8"/>
  <c r="AD329" i="8"/>
  <c r="W330" i="8"/>
  <c r="X330" i="8"/>
  <c r="Y330" i="8"/>
  <c r="Z330" i="8"/>
  <c r="AA330" i="8"/>
  <c r="AB330" i="8"/>
  <c r="AC330" i="8"/>
  <c r="AD330" i="8"/>
  <c r="W331" i="8"/>
  <c r="X331" i="8"/>
  <c r="Y331" i="8"/>
  <c r="Z331" i="8"/>
  <c r="AA331" i="8"/>
  <c r="AB331" i="8"/>
  <c r="AC331" i="8"/>
  <c r="AD331" i="8"/>
  <c r="W332" i="8"/>
  <c r="X332" i="8"/>
  <c r="Y332" i="8"/>
  <c r="Z332" i="8"/>
  <c r="AA332" i="8"/>
  <c r="AB332" i="8"/>
  <c r="AC332" i="8"/>
  <c r="AD332" i="8"/>
  <c r="W333" i="8"/>
  <c r="X333" i="8"/>
  <c r="Y333" i="8"/>
  <c r="Z333" i="8"/>
  <c r="AA333" i="8"/>
  <c r="AB333" i="8"/>
  <c r="AC333" i="8"/>
  <c r="AD333" i="8"/>
  <c r="W334" i="8"/>
  <c r="X334" i="8"/>
  <c r="Y334" i="8"/>
  <c r="Z334" i="8"/>
  <c r="AA334" i="8"/>
  <c r="AB334" i="8"/>
  <c r="AC334" i="8"/>
  <c r="AD334" i="8"/>
  <c r="W335" i="8"/>
  <c r="X335" i="8"/>
  <c r="Y335" i="8"/>
  <c r="Z335" i="8"/>
  <c r="AA335" i="8"/>
  <c r="AB335" i="8"/>
  <c r="AC335" i="8"/>
  <c r="AD335" i="8"/>
  <c r="W336" i="8"/>
  <c r="X336" i="8"/>
  <c r="Y336" i="8"/>
  <c r="Z336" i="8"/>
  <c r="AA336" i="8"/>
  <c r="AB336" i="8"/>
  <c r="AC336" i="8"/>
  <c r="AD336" i="8"/>
  <c r="W337" i="8"/>
  <c r="X337" i="8"/>
  <c r="Y337" i="8"/>
  <c r="Z337" i="8"/>
  <c r="AA337" i="8"/>
  <c r="AB337" i="8"/>
  <c r="AC337" i="8"/>
  <c r="AD337" i="8"/>
  <c r="W338" i="8"/>
  <c r="X338" i="8"/>
  <c r="Y338" i="8"/>
  <c r="Z338" i="8"/>
  <c r="AA338" i="8"/>
  <c r="AB338" i="8"/>
  <c r="AC338" i="8"/>
  <c r="AD338" i="8"/>
  <c r="W339" i="8"/>
  <c r="X339" i="8"/>
  <c r="Y339" i="8"/>
  <c r="Z339" i="8"/>
  <c r="AA339" i="8"/>
  <c r="AB339" i="8"/>
  <c r="AC339" i="8"/>
  <c r="AD339" i="8"/>
  <c r="W340" i="8"/>
  <c r="X340" i="8"/>
  <c r="Y340" i="8"/>
  <c r="Z340" i="8"/>
  <c r="AA340" i="8"/>
  <c r="AB340" i="8"/>
  <c r="AC340" i="8"/>
  <c r="AD340" i="8"/>
  <c r="W341" i="8"/>
  <c r="X341" i="8"/>
  <c r="Y341" i="8"/>
  <c r="Z341" i="8"/>
  <c r="AA341" i="8"/>
  <c r="AB341" i="8"/>
  <c r="AC341" i="8"/>
  <c r="AD341" i="8"/>
  <c r="W342" i="8"/>
  <c r="X342" i="8"/>
  <c r="Y342" i="8"/>
  <c r="Z342" i="8"/>
  <c r="AA342" i="8"/>
  <c r="AB342" i="8"/>
  <c r="AC342" i="8"/>
  <c r="AD342" i="8"/>
  <c r="W343" i="8"/>
  <c r="X343" i="8"/>
  <c r="Y343" i="8"/>
  <c r="Z343" i="8"/>
  <c r="AA343" i="8"/>
  <c r="AB343" i="8"/>
  <c r="AC343" i="8"/>
  <c r="AD343" i="8"/>
  <c r="W344" i="8"/>
  <c r="X344" i="8"/>
  <c r="Y344" i="8"/>
  <c r="Z344" i="8"/>
  <c r="AA344" i="8"/>
  <c r="AB344" i="8"/>
  <c r="AC344" i="8"/>
  <c r="AD344" i="8"/>
  <c r="W345" i="8"/>
  <c r="X345" i="8"/>
  <c r="Y345" i="8"/>
  <c r="Z345" i="8"/>
  <c r="AA345" i="8"/>
  <c r="AB345" i="8"/>
  <c r="AC345" i="8"/>
  <c r="AD345" i="8"/>
  <c r="W346" i="8"/>
  <c r="X346" i="8"/>
  <c r="Y346" i="8"/>
  <c r="Z346" i="8"/>
  <c r="AA346" i="8"/>
  <c r="AB346" i="8"/>
  <c r="AC346" i="8"/>
  <c r="AD346" i="8"/>
  <c r="W347" i="8"/>
  <c r="X347" i="8"/>
  <c r="Y347" i="8"/>
  <c r="Z347" i="8"/>
  <c r="AA347" i="8"/>
  <c r="AB347" i="8"/>
  <c r="AC347" i="8"/>
  <c r="AD347" i="8"/>
  <c r="W348" i="8"/>
  <c r="X348" i="8"/>
  <c r="Y348" i="8"/>
  <c r="Z348" i="8"/>
  <c r="AA348" i="8"/>
  <c r="AB348" i="8"/>
  <c r="AC348" i="8"/>
  <c r="AD348" i="8"/>
  <c r="W349" i="8"/>
  <c r="X349" i="8"/>
  <c r="Y349" i="8"/>
  <c r="Z349" i="8"/>
  <c r="AA349" i="8"/>
  <c r="AB349" i="8"/>
  <c r="AC349" i="8"/>
  <c r="AD349" i="8"/>
  <c r="W350" i="8"/>
  <c r="X350" i="8"/>
  <c r="Y350" i="8"/>
  <c r="Z350" i="8"/>
  <c r="AA350" i="8"/>
  <c r="AB350" i="8"/>
  <c r="AC350" i="8"/>
  <c r="AD350" i="8"/>
  <c r="W351" i="8"/>
  <c r="X351" i="8"/>
  <c r="Y351" i="8"/>
  <c r="Z351" i="8"/>
  <c r="AA351" i="8"/>
  <c r="AB351" i="8"/>
  <c r="AC351" i="8"/>
  <c r="AD351" i="8"/>
  <c r="W352" i="8"/>
  <c r="X352" i="8"/>
  <c r="Y352" i="8"/>
  <c r="Z352" i="8"/>
  <c r="AA352" i="8"/>
  <c r="AB352" i="8"/>
  <c r="AC352" i="8"/>
  <c r="AD352" i="8"/>
  <c r="W353" i="8"/>
  <c r="X353" i="8"/>
  <c r="Y353" i="8"/>
  <c r="Z353" i="8"/>
  <c r="AA353" i="8"/>
  <c r="AB353" i="8"/>
  <c r="AC353" i="8"/>
  <c r="AD353" i="8"/>
  <c r="W354" i="8"/>
  <c r="X354" i="8"/>
  <c r="Y354" i="8"/>
  <c r="Z354" i="8"/>
  <c r="AA354" i="8"/>
  <c r="AB354" i="8"/>
  <c r="AC354" i="8"/>
  <c r="AD354" i="8"/>
  <c r="W355" i="8"/>
  <c r="X355" i="8"/>
  <c r="Y355" i="8"/>
  <c r="Z355" i="8"/>
  <c r="AA355" i="8"/>
  <c r="AB355" i="8"/>
  <c r="AC355" i="8"/>
  <c r="AD355" i="8"/>
  <c r="W356" i="8"/>
  <c r="X356" i="8"/>
  <c r="Y356" i="8"/>
  <c r="Z356" i="8"/>
  <c r="AA356" i="8"/>
  <c r="AB356" i="8"/>
  <c r="AC356" i="8"/>
  <c r="AD356" i="8"/>
  <c r="W357" i="8"/>
  <c r="X357" i="8"/>
  <c r="Y357" i="8"/>
  <c r="Z357" i="8"/>
  <c r="AA357" i="8"/>
  <c r="AB357" i="8"/>
  <c r="AC357" i="8"/>
  <c r="AD357" i="8"/>
  <c r="W358" i="8"/>
  <c r="X358" i="8"/>
  <c r="Y358" i="8"/>
  <c r="Z358" i="8"/>
  <c r="AA358" i="8"/>
  <c r="AB358" i="8"/>
  <c r="AC358" i="8"/>
  <c r="AD358" i="8"/>
  <c r="W359" i="8"/>
  <c r="X359" i="8"/>
  <c r="Y359" i="8"/>
  <c r="Z359" i="8"/>
  <c r="AA359" i="8"/>
  <c r="AB359" i="8"/>
  <c r="AC359" i="8"/>
  <c r="AD359" i="8"/>
  <c r="W360" i="8"/>
  <c r="X360" i="8"/>
  <c r="Y360" i="8"/>
  <c r="Z360" i="8"/>
  <c r="AA360" i="8"/>
  <c r="AB360" i="8"/>
  <c r="AC360" i="8"/>
  <c r="AD360" i="8"/>
  <c r="W361" i="8"/>
  <c r="X361" i="8"/>
  <c r="Y361" i="8"/>
  <c r="Z361" i="8"/>
  <c r="AA361" i="8"/>
  <c r="AB361" i="8"/>
  <c r="AC361" i="8"/>
  <c r="AD361" i="8"/>
  <c r="W362" i="8"/>
  <c r="X362" i="8"/>
  <c r="Y362" i="8"/>
  <c r="Z362" i="8"/>
  <c r="AA362" i="8"/>
  <c r="AB362" i="8"/>
  <c r="AC362" i="8"/>
  <c r="AD362" i="8"/>
  <c r="W363" i="8"/>
  <c r="X363" i="8"/>
  <c r="Y363" i="8"/>
  <c r="Z363" i="8"/>
  <c r="AA363" i="8"/>
  <c r="AB363" i="8"/>
  <c r="AC363" i="8"/>
  <c r="AD363" i="8"/>
  <c r="W364" i="8"/>
  <c r="X364" i="8"/>
  <c r="Y364" i="8"/>
  <c r="Z364" i="8"/>
  <c r="AA364" i="8"/>
  <c r="AB364" i="8"/>
  <c r="AC364" i="8"/>
  <c r="AD364" i="8"/>
  <c r="W365" i="8"/>
  <c r="X365" i="8"/>
  <c r="Y365" i="8"/>
  <c r="Z365" i="8"/>
  <c r="AA365" i="8"/>
  <c r="AB365" i="8"/>
  <c r="AC365" i="8"/>
  <c r="AD365" i="8"/>
  <c r="W366" i="8"/>
  <c r="X366" i="8"/>
  <c r="Y366" i="8"/>
  <c r="Z366" i="8"/>
  <c r="AA366" i="8"/>
  <c r="AB366" i="8"/>
  <c r="AC366" i="8"/>
  <c r="AD366" i="8"/>
  <c r="W367" i="8"/>
  <c r="X367" i="8"/>
  <c r="Y367" i="8"/>
  <c r="Z367" i="8"/>
  <c r="AA367" i="8"/>
  <c r="AB367" i="8"/>
  <c r="AC367" i="8"/>
  <c r="AD367" i="8"/>
  <c r="W368" i="8"/>
  <c r="X368" i="8"/>
  <c r="Y368" i="8"/>
  <c r="Z368" i="8"/>
  <c r="AA368" i="8"/>
  <c r="AB368" i="8"/>
  <c r="AC368" i="8"/>
  <c r="AD368" i="8"/>
  <c r="W369" i="8"/>
  <c r="X369" i="8"/>
  <c r="Y369" i="8"/>
  <c r="Z369" i="8"/>
  <c r="AA369" i="8"/>
  <c r="AB369" i="8"/>
  <c r="AC369" i="8"/>
  <c r="AD369" i="8"/>
  <c r="W370" i="8"/>
  <c r="X370" i="8"/>
  <c r="Y370" i="8"/>
  <c r="Z370" i="8"/>
  <c r="AA370" i="8"/>
  <c r="AB370" i="8"/>
  <c r="AC370" i="8"/>
  <c r="AD370" i="8"/>
  <c r="W371" i="8"/>
  <c r="X371" i="8"/>
  <c r="Y371" i="8"/>
  <c r="Z371" i="8"/>
  <c r="AA371" i="8"/>
  <c r="AB371" i="8"/>
  <c r="AC371" i="8"/>
  <c r="AD371" i="8"/>
  <c r="W372" i="8"/>
  <c r="X372" i="8"/>
  <c r="Y372" i="8"/>
  <c r="Z372" i="8"/>
  <c r="AA372" i="8"/>
  <c r="AB372" i="8"/>
  <c r="AC372" i="8"/>
  <c r="AD372" i="8"/>
  <c r="W373" i="8"/>
  <c r="X373" i="8"/>
  <c r="Y373" i="8"/>
  <c r="Z373" i="8"/>
  <c r="AA373" i="8"/>
  <c r="AB373" i="8"/>
  <c r="AC373" i="8"/>
  <c r="AD373" i="8"/>
  <c r="W374" i="8"/>
  <c r="X374" i="8"/>
  <c r="Y374" i="8"/>
  <c r="Z374" i="8"/>
  <c r="AA374" i="8"/>
  <c r="AB374" i="8"/>
  <c r="AC374" i="8"/>
  <c r="AD374" i="8"/>
  <c r="W375" i="8"/>
  <c r="X375" i="8"/>
  <c r="Y375" i="8"/>
  <c r="Z375" i="8"/>
  <c r="AA375" i="8"/>
  <c r="AB375" i="8"/>
  <c r="AC375" i="8"/>
  <c r="AD375" i="8"/>
  <c r="W376" i="8"/>
  <c r="X376" i="8"/>
  <c r="Y376" i="8"/>
  <c r="Z376" i="8"/>
  <c r="AA376" i="8"/>
  <c r="AB376" i="8"/>
  <c r="AC376" i="8"/>
  <c r="AD376" i="8"/>
  <c r="W377" i="8"/>
  <c r="X377" i="8"/>
  <c r="Y377" i="8"/>
  <c r="Z377" i="8"/>
  <c r="AA377" i="8"/>
  <c r="AB377" i="8"/>
  <c r="AC377" i="8"/>
  <c r="AD377" i="8"/>
  <c r="W378" i="8"/>
  <c r="X378" i="8"/>
  <c r="Y378" i="8"/>
  <c r="Z378" i="8"/>
  <c r="AA378" i="8"/>
  <c r="AB378" i="8"/>
  <c r="AC378" i="8"/>
  <c r="AD378" i="8"/>
  <c r="W379" i="8"/>
  <c r="X379" i="8"/>
  <c r="Y379" i="8"/>
  <c r="Z379" i="8"/>
  <c r="AA379" i="8"/>
  <c r="AB379" i="8"/>
  <c r="AC379" i="8"/>
  <c r="AD379" i="8"/>
  <c r="W380" i="8"/>
  <c r="X380" i="8"/>
  <c r="Y380" i="8"/>
  <c r="Z380" i="8"/>
  <c r="AA380" i="8"/>
  <c r="AB380" i="8"/>
  <c r="AC380" i="8"/>
  <c r="AD380" i="8"/>
  <c r="W381" i="8"/>
  <c r="X381" i="8"/>
  <c r="Y381" i="8"/>
  <c r="Z381" i="8"/>
  <c r="AA381" i="8"/>
  <c r="AB381" i="8"/>
  <c r="AC381" i="8"/>
  <c r="AD381" i="8"/>
  <c r="W382" i="8"/>
  <c r="X382" i="8"/>
  <c r="Y382" i="8"/>
  <c r="Z382" i="8"/>
  <c r="AA382" i="8"/>
  <c r="AB382" i="8"/>
  <c r="AC382" i="8"/>
  <c r="AD382" i="8"/>
  <c r="W383" i="8"/>
  <c r="X383" i="8"/>
  <c r="Y383" i="8"/>
  <c r="Z383" i="8"/>
  <c r="AA383" i="8"/>
  <c r="AB383" i="8"/>
  <c r="AC383" i="8"/>
  <c r="AD383" i="8"/>
  <c r="W384" i="8"/>
  <c r="X384" i="8"/>
  <c r="Y384" i="8"/>
  <c r="Z384" i="8"/>
  <c r="AA384" i="8"/>
  <c r="AB384" i="8"/>
  <c r="AC384" i="8"/>
  <c r="AD384" i="8"/>
  <c r="W385" i="8"/>
  <c r="X385" i="8"/>
  <c r="Y385" i="8"/>
  <c r="Z385" i="8"/>
  <c r="AA385" i="8"/>
  <c r="AB385" i="8"/>
  <c r="AC385" i="8"/>
  <c r="AD385" i="8"/>
  <c r="W386" i="8"/>
  <c r="X386" i="8"/>
  <c r="Y386" i="8"/>
  <c r="Z386" i="8"/>
  <c r="AA386" i="8"/>
  <c r="AB386" i="8"/>
  <c r="AC386" i="8"/>
  <c r="AD386" i="8"/>
  <c r="W387" i="8"/>
  <c r="X387" i="8"/>
  <c r="Y387" i="8"/>
  <c r="Z387" i="8"/>
  <c r="AA387" i="8"/>
  <c r="AB387" i="8"/>
  <c r="AC387" i="8"/>
  <c r="AD387" i="8"/>
  <c r="W388" i="8"/>
  <c r="X388" i="8"/>
  <c r="Y388" i="8"/>
  <c r="Z388" i="8"/>
  <c r="AA388" i="8"/>
  <c r="AB388" i="8"/>
  <c r="AC388" i="8"/>
  <c r="AD388" i="8"/>
  <c r="W389" i="8"/>
  <c r="X389" i="8"/>
  <c r="Y389" i="8"/>
  <c r="Z389" i="8"/>
  <c r="AA389" i="8"/>
  <c r="AB389" i="8"/>
  <c r="AC389" i="8"/>
  <c r="AD389" i="8"/>
  <c r="W390" i="8"/>
  <c r="X390" i="8"/>
  <c r="Y390" i="8"/>
  <c r="Z390" i="8"/>
  <c r="AA390" i="8"/>
  <c r="AB390" i="8"/>
  <c r="AC390" i="8"/>
  <c r="AD390" i="8"/>
  <c r="W391" i="8"/>
  <c r="X391" i="8"/>
  <c r="Y391" i="8"/>
  <c r="Z391" i="8"/>
  <c r="AA391" i="8"/>
  <c r="AB391" i="8"/>
  <c r="AC391" i="8"/>
  <c r="AD391" i="8"/>
  <c r="W392" i="8"/>
  <c r="X392" i="8"/>
  <c r="Y392" i="8"/>
  <c r="Z392" i="8"/>
  <c r="AA392" i="8"/>
  <c r="AB392" i="8"/>
  <c r="AC392" i="8"/>
  <c r="AD392" i="8"/>
  <c r="W393" i="8"/>
  <c r="X393" i="8"/>
  <c r="Y393" i="8"/>
  <c r="Z393" i="8"/>
  <c r="AA393" i="8"/>
  <c r="AB393" i="8"/>
  <c r="AC393" i="8"/>
  <c r="AD393" i="8"/>
  <c r="W394" i="8"/>
  <c r="X394" i="8"/>
  <c r="Y394" i="8"/>
  <c r="Z394" i="8"/>
  <c r="AA394" i="8"/>
  <c r="AB394" i="8"/>
  <c r="AC394" i="8"/>
  <c r="AD394" i="8"/>
  <c r="W395" i="8"/>
  <c r="X395" i="8"/>
  <c r="Y395" i="8"/>
  <c r="Z395" i="8"/>
  <c r="AA395" i="8"/>
  <c r="AB395" i="8"/>
  <c r="AC395" i="8"/>
  <c r="AD395" i="8"/>
  <c r="W396" i="8"/>
  <c r="X396" i="8"/>
  <c r="Y396" i="8"/>
  <c r="Z396" i="8"/>
  <c r="AA396" i="8"/>
  <c r="AB396" i="8"/>
  <c r="AC396" i="8"/>
  <c r="AD396" i="8"/>
  <c r="W397" i="8"/>
  <c r="X397" i="8"/>
  <c r="Y397" i="8"/>
  <c r="Z397" i="8"/>
  <c r="AA397" i="8"/>
  <c r="AB397" i="8"/>
  <c r="AC397" i="8"/>
  <c r="AD397" i="8"/>
  <c r="W398" i="8"/>
  <c r="X398" i="8"/>
  <c r="Y398" i="8"/>
  <c r="Z398" i="8"/>
  <c r="AA398" i="8"/>
  <c r="AB398" i="8"/>
  <c r="AC398" i="8"/>
  <c r="AD398" i="8"/>
  <c r="W399" i="8"/>
  <c r="X399" i="8"/>
  <c r="Y399" i="8"/>
  <c r="Z399" i="8"/>
  <c r="AA399" i="8"/>
  <c r="AB399" i="8"/>
  <c r="AC399" i="8"/>
  <c r="AD399" i="8"/>
  <c r="W400" i="8"/>
  <c r="X400" i="8"/>
  <c r="Y400" i="8"/>
  <c r="Z400" i="8"/>
  <c r="AA400" i="8"/>
  <c r="AB400" i="8"/>
  <c r="AC400" i="8"/>
  <c r="AD400" i="8"/>
  <c r="W401" i="8"/>
  <c r="X401" i="8"/>
  <c r="Y401" i="8"/>
  <c r="Z401" i="8"/>
  <c r="AA401" i="8"/>
  <c r="AB401" i="8"/>
  <c r="AC401" i="8"/>
  <c r="AD401" i="8"/>
  <c r="W402" i="8"/>
  <c r="X402" i="8"/>
  <c r="Y402" i="8"/>
  <c r="Z402" i="8"/>
  <c r="AA402" i="8"/>
  <c r="AB402" i="8"/>
  <c r="AC402" i="8"/>
  <c r="AD402" i="8"/>
  <c r="W403" i="8"/>
  <c r="X403" i="8"/>
  <c r="Y403" i="8"/>
  <c r="Z403" i="8"/>
  <c r="AA403" i="8"/>
  <c r="AB403" i="8"/>
  <c r="AC403" i="8"/>
  <c r="AD403" i="8"/>
  <c r="W404" i="8"/>
  <c r="X404" i="8"/>
  <c r="Y404" i="8"/>
  <c r="Z404" i="8"/>
  <c r="AA404" i="8"/>
  <c r="AB404" i="8"/>
  <c r="AC404" i="8"/>
  <c r="AD404" i="8"/>
  <c r="W405" i="8"/>
  <c r="X405" i="8"/>
  <c r="Y405" i="8"/>
  <c r="Z405" i="8"/>
  <c r="AA405" i="8"/>
  <c r="AB405" i="8"/>
  <c r="AC405" i="8"/>
  <c r="AD405" i="8"/>
  <c r="W406" i="8"/>
  <c r="X406" i="8"/>
  <c r="Y406" i="8"/>
  <c r="Z406" i="8"/>
  <c r="AA406" i="8"/>
  <c r="AB406" i="8"/>
  <c r="AC406" i="8"/>
  <c r="AD406" i="8"/>
  <c r="W407" i="8"/>
  <c r="X407" i="8"/>
  <c r="Y407" i="8"/>
  <c r="Z407" i="8"/>
  <c r="AA407" i="8"/>
  <c r="AB407" i="8"/>
  <c r="AC407" i="8"/>
  <c r="AD407" i="8"/>
  <c r="W408" i="8"/>
  <c r="X408" i="8"/>
  <c r="Y408" i="8"/>
  <c r="Z408" i="8"/>
  <c r="AA408" i="8"/>
  <c r="AB408" i="8"/>
  <c r="AC408" i="8"/>
  <c r="AD408" i="8"/>
  <c r="W409" i="8"/>
  <c r="X409" i="8"/>
  <c r="Y409" i="8"/>
  <c r="Z409" i="8"/>
  <c r="AA409" i="8"/>
  <c r="AB409" i="8"/>
  <c r="AC409" i="8"/>
  <c r="AD409" i="8"/>
  <c r="W410" i="8"/>
  <c r="X410" i="8"/>
  <c r="Y410" i="8"/>
  <c r="Z410" i="8"/>
  <c r="AA410" i="8"/>
  <c r="AB410" i="8"/>
  <c r="AC410" i="8"/>
  <c r="AD410" i="8"/>
  <c r="W411" i="8"/>
  <c r="X411" i="8"/>
  <c r="Y411" i="8"/>
  <c r="Z411" i="8"/>
  <c r="AA411" i="8"/>
  <c r="AB411" i="8"/>
  <c r="AC411" i="8"/>
  <c r="AD411" i="8"/>
  <c r="W412" i="8"/>
  <c r="X412" i="8"/>
  <c r="Y412" i="8"/>
  <c r="Z412" i="8"/>
  <c r="AA412" i="8"/>
  <c r="AB412" i="8"/>
  <c r="AC412" i="8"/>
  <c r="AD412" i="8"/>
  <c r="W413" i="8"/>
  <c r="X413" i="8"/>
  <c r="Y413" i="8"/>
  <c r="Z413" i="8"/>
  <c r="AA413" i="8"/>
  <c r="AB413" i="8"/>
  <c r="AC413" i="8"/>
  <c r="AD413" i="8"/>
  <c r="W414" i="8"/>
  <c r="X414" i="8"/>
  <c r="Y414" i="8"/>
  <c r="Z414" i="8"/>
  <c r="AA414" i="8"/>
  <c r="AB414" i="8"/>
  <c r="AC414" i="8"/>
  <c r="AD414" i="8"/>
  <c r="W415" i="8"/>
  <c r="X415" i="8"/>
  <c r="Y415" i="8"/>
  <c r="Z415" i="8"/>
  <c r="AA415" i="8"/>
  <c r="AB415" i="8"/>
  <c r="AC415" i="8"/>
  <c r="AD415" i="8"/>
  <c r="X211" i="8"/>
  <c r="Y211" i="8"/>
  <c r="Y416" i="8" s="1"/>
  <c r="Z211" i="8"/>
  <c r="AA211" i="8"/>
  <c r="AB211" i="8"/>
  <c r="AC211" i="8"/>
  <c r="AC416" i="8" s="1"/>
  <c r="AD211" i="8"/>
  <c r="AB416" i="8"/>
  <c r="H212" i="8"/>
  <c r="I212" i="8"/>
  <c r="J212" i="8"/>
  <c r="K212" i="8"/>
  <c r="L212" i="8"/>
  <c r="M212" i="8"/>
  <c r="O212" i="8"/>
  <c r="P212" i="8"/>
  <c r="Q212" i="8"/>
  <c r="R212" i="8"/>
  <c r="S212" i="8"/>
  <c r="T212" i="8"/>
  <c r="U212" i="8"/>
  <c r="H213" i="8"/>
  <c r="I213" i="8"/>
  <c r="J213" i="8"/>
  <c r="K213" i="8"/>
  <c r="L213" i="8"/>
  <c r="M213" i="8"/>
  <c r="O213" i="8"/>
  <c r="P213" i="8"/>
  <c r="Q213" i="8"/>
  <c r="R213" i="8"/>
  <c r="S213" i="8"/>
  <c r="T213" i="8"/>
  <c r="U213" i="8"/>
  <c r="H214" i="8"/>
  <c r="I214" i="8"/>
  <c r="J214" i="8"/>
  <c r="K214" i="8"/>
  <c r="L214" i="8"/>
  <c r="M214" i="8"/>
  <c r="O214" i="8"/>
  <c r="P214" i="8"/>
  <c r="Q214" i="8"/>
  <c r="R214" i="8"/>
  <c r="S214" i="8"/>
  <c r="T214" i="8"/>
  <c r="U214" i="8"/>
  <c r="H215" i="8"/>
  <c r="I215" i="8"/>
  <c r="J215" i="8"/>
  <c r="K215" i="8"/>
  <c r="L215" i="8"/>
  <c r="M215" i="8"/>
  <c r="O215" i="8"/>
  <c r="P215" i="8"/>
  <c r="Q215" i="8"/>
  <c r="R215" i="8"/>
  <c r="S215" i="8"/>
  <c r="T215" i="8"/>
  <c r="U215" i="8"/>
  <c r="H216" i="8"/>
  <c r="I216" i="8"/>
  <c r="J216" i="8"/>
  <c r="K216" i="8"/>
  <c r="L216" i="8"/>
  <c r="M216" i="8"/>
  <c r="O216" i="8"/>
  <c r="P216" i="8"/>
  <c r="Q216" i="8"/>
  <c r="R216" i="8"/>
  <c r="S216" i="8"/>
  <c r="T216" i="8"/>
  <c r="U216" i="8"/>
  <c r="H217" i="8"/>
  <c r="I217" i="8"/>
  <c r="J217" i="8"/>
  <c r="K217" i="8"/>
  <c r="L217" i="8"/>
  <c r="M217" i="8"/>
  <c r="O217" i="8"/>
  <c r="P217" i="8"/>
  <c r="Q217" i="8"/>
  <c r="R217" i="8"/>
  <c r="S217" i="8"/>
  <c r="T217" i="8"/>
  <c r="U217" i="8"/>
  <c r="H218" i="8"/>
  <c r="I218" i="8"/>
  <c r="J218" i="8"/>
  <c r="K218" i="8"/>
  <c r="L218" i="8"/>
  <c r="M218" i="8"/>
  <c r="O218" i="8"/>
  <c r="P218" i="8"/>
  <c r="Q218" i="8"/>
  <c r="R218" i="8"/>
  <c r="S218" i="8"/>
  <c r="T218" i="8"/>
  <c r="U218" i="8"/>
  <c r="H219" i="8"/>
  <c r="I219" i="8"/>
  <c r="J219" i="8"/>
  <c r="K219" i="8"/>
  <c r="L219" i="8"/>
  <c r="M219" i="8"/>
  <c r="O219" i="8"/>
  <c r="P219" i="8"/>
  <c r="Q219" i="8"/>
  <c r="R219" i="8"/>
  <c r="S219" i="8"/>
  <c r="T219" i="8"/>
  <c r="U219" i="8"/>
  <c r="H220" i="8"/>
  <c r="I220" i="8"/>
  <c r="J220" i="8"/>
  <c r="K220" i="8"/>
  <c r="L220" i="8"/>
  <c r="M220" i="8"/>
  <c r="O220" i="8"/>
  <c r="P220" i="8"/>
  <c r="Q220" i="8"/>
  <c r="R220" i="8"/>
  <c r="S220" i="8"/>
  <c r="T220" i="8"/>
  <c r="U220" i="8"/>
  <c r="H221" i="8"/>
  <c r="I221" i="8"/>
  <c r="J221" i="8"/>
  <c r="K221" i="8"/>
  <c r="L221" i="8"/>
  <c r="M221" i="8"/>
  <c r="O221" i="8"/>
  <c r="P221" i="8"/>
  <c r="Q221" i="8"/>
  <c r="R221" i="8"/>
  <c r="S221" i="8"/>
  <c r="T221" i="8"/>
  <c r="U221" i="8"/>
  <c r="H222" i="8"/>
  <c r="I222" i="8"/>
  <c r="J222" i="8"/>
  <c r="K222" i="8"/>
  <c r="L222" i="8"/>
  <c r="M222" i="8"/>
  <c r="O222" i="8"/>
  <c r="P222" i="8"/>
  <c r="Q222" i="8"/>
  <c r="R222" i="8"/>
  <c r="S222" i="8"/>
  <c r="T222" i="8"/>
  <c r="U222" i="8"/>
  <c r="H223" i="8"/>
  <c r="I223" i="8"/>
  <c r="J223" i="8"/>
  <c r="K223" i="8"/>
  <c r="L223" i="8"/>
  <c r="M223" i="8"/>
  <c r="O223" i="8"/>
  <c r="P223" i="8"/>
  <c r="Q223" i="8"/>
  <c r="R223" i="8"/>
  <c r="S223" i="8"/>
  <c r="T223" i="8"/>
  <c r="U223" i="8"/>
  <c r="H224" i="8"/>
  <c r="I224" i="8"/>
  <c r="J224" i="8"/>
  <c r="K224" i="8"/>
  <c r="L224" i="8"/>
  <c r="M224" i="8"/>
  <c r="O224" i="8"/>
  <c r="P224" i="8"/>
  <c r="Q224" i="8"/>
  <c r="R224" i="8"/>
  <c r="S224" i="8"/>
  <c r="T224" i="8"/>
  <c r="U224" i="8"/>
  <c r="H225" i="8"/>
  <c r="I225" i="8"/>
  <c r="J225" i="8"/>
  <c r="K225" i="8"/>
  <c r="L225" i="8"/>
  <c r="M225" i="8"/>
  <c r="O225" i="8"/>
  <c r="P225" i="8"/>
  <c r="Q225" i="8"/>
  <c r="R225" i="8"/>
  <c r="S225" i="8"/>
  <c r="T225" i="8"/>
  <c r="U225" i="8"/>
  <c r="H226" i="8"/>
  <c r="I226" i="8"/>
  <c r="J226" i="8"/>
  <c r="K226" i="8"/>
  <c r="L226" i="8"/>
  <c r="M226" i="8"/>
  <c r="O226" i="8"/>
  <c r="P226" i="8"/>
  <c r="Q226" i="8"/>
  <c r="R226" i="8"/>
  <c r="S226" i="8"/>
  <c r="T226" i="8"/>
  <c r="U226" i="8"/>
  <c r="H227" i="8"/>
  <c r="I227" i="8"/>
  <c r="J227" i="8"/>
  <c r="K227" i="8"/>
  <c r="L227" i="8"/>
  <c r="M227" i="8"/>
  <c r="O227" i="8"/>
  <c r="P227" i="8"/>
  <c r="Q227" i="8"/>
  <c r="R227" i="8"/>
  <c r="S227" i="8"/>
  <c r="T227" i="8"/>
  <c r="U227" i="8"/>
  <c r="H228" i="8"/>
  <c r="I228" i="8"/>
  <c r="J228" i="8"/>
  <c r="K228" i="8"/>
  <c r="L228" i="8"/>
  <c r="M228" i="8"/>
  <c r="O228" i="8"/>
  <c r="P228" i="8"/>
  <c r="Q228" i="8"/>
  <c r="R228" i="8"/>
  <c r="S228" i="8"/>
  <c r="T228" i="8"/>
  <c r="U228" i="8"/>
  <c r="H229" i="8"/>
  <c r="I229" i="8"/>
  <c r="J229" i="8"/>
  <c r="K229" i="8"/>
  <c r="L229" i="8"/>
  <c r="M229" i="8"/>
  <c r="O229" i="8"/>
  <c r="P229" i="8"/>
  <c r="Q229" i="8"/>
  <c r="R229" i="8"/>
  <c r="S229" i="8"/>
  <c r="T229" i="8"/>
  <c r="U229" i="8"/>
  <c r="H230" i="8"/>
  <c r="I230" i="8"/>
  <c r="J230" i="8"/>
  <c r="K230" i="8"/>
  <c r="L230" i="8"/>
  <c r="M230" i="8"/>
  <c r="O230" i="8"/>
  <c r="P230" i="8"/>
  <c r="Q230" i="8"/>
  <c r="R230" i="8"/>
  <c r="S230" i="8"/>
  <c r="T230" i="8"/>
  <c r="U230" i="8"/>
  <c r="H231" i="8"/>
  <c r="I231" i="8"/>
  <c r="J231" i="8"/>
  <c r="K231" i="8"/>
  <c r="L231" i="8"/>
  <c r="M231" i="8"/>
  <c r="O231" i="8"/>
  <c r="P231" i="8"/>
  <c r="Q231" i="8"/>
  <c r="R231" i="8"/>
  <c r="S231" i="8"/>
  <c r="T231" i="8"/>
  <c r="U231" i="8"/>
  <c r="H232" i="8"/>
  <c r="I232" i="8"/>
  <c r="J232" i="8"/>
  <c r="K232" i="8"/>
  <c r="L232" i="8"/>
  <c r="M232" i="8"/>
  <c r="O232" i="8"/>
  <c r="P232" i="8"/>
  <c r="Q232" i="8"/>
  <c r="R232" i="8"/>
  <c r="S232" i="8"/>
  <c r="T232" i="8"/>
  <c r="U232" i="8"/>
  <c r="H233" i="8"/>
  <c r="I233" i="8"/>
  <c r="J233" i="8"/>
  <c r="K233" i="8"/>
  <c r="L233" i="8"/>
  <c r="M233" i="8"/>
  <c r="O233" i="8"/>
  <c r="P233" i="8"/>
  <c r="Q233" i="8"/>
  <c r="R233" i="8"/>
  <c r="S233" i="8"/>
  <c r="T233" i="8"/>
  <c r="U233" i="8"/>
  <c r="H234" i="8"/>
  <c r="I234" i="8"/>
  <c r="J234" i="8"/>
  <c r="K234" i="8"/>
  <c r="L234" i="8"/>
  <c r="M234" i="8"/>
  <c r="O234" i="8"/>
  <c r="P234" i="8"/>
  <c r="Q234" i="8"/>
  <c r="R234" i="8"/>
  <c r="S234" i="8"/>
  <c r="T234" i="8"/>
  <c r="U234" i="8"/>
  <c r="H235" i="8"/>
  <c r="I235" i="8"/>
  <c r="J235" i="8"/>
  <c r="K235" i="8"/>
  <c r="L235" i="8"/>
  <c r="M235" i="8"/>
  <c r="O235" i="8"/>
  <c r="P235" i="8"/>
  <c r="Q235" i="8"/>
  <c r="R235" i="8"/>
  <c r="S235" i="8"/>
  <c r="T235" i="8"/>
  <c r="U235" i="8"/>
  <c r="H236" i="8"/>
  <c r="I236" i="8"/>
  <c r="J236" i="8"/>
  <c r="K236" i="8"/>
  <c r="L236" i="8"/>
  <c r="M236" i="8"/>
  <c r="O236" i="8"/>
  <c r="P236" i="8"/>
  <c r="Q236" i="8"/>
  <c r="R236" i="8"/>
  <c r="S236" i="8"/>
  <c r="T236" i="8"/>
  <c r="U236" i="8"/>
  <c r="H237" i="8"/>
  <c r="I237" i="8"/>
  <c r="J237" i="8"/>
  <c r="K237" i="8"/>
  <c r="L237" i="8"/>
  <c r="M237" i="8"/>
  <c r="O237" i="8"/>
  <c r="P237" i="8"/>
  <c r="Q237" i="8"/>
  <c r="R237" i="8"/>
  <c r="S237" i="8"/>
  <c r="T237" i="8"/>
  <c r="U237" i="8"/>
  <c r="H238" i="8"/>
  <c r="I238" i="8"/>
  <c r="J238" i="8"/>
  <c r="K238" i="8"/>
  <c r="L238" i="8"/>
  <c r="M238" i="8"/>
  <c r="O238" i="8"/>
  <c r="P238" i="8"/>
  <c r="Q238" i="8"/>
  <c r="R238" i="8"/>
  <c r="S238" i="8"/>
  <c r="T238" i="8"/>
  <c r="U238" i="8"/>
  <c r="H239" i="8"/>
  <c r="I239" i="8"/>
  <c r="J239" i="8"/>
  <c r="K239" i="8"/>
  <c r="L239" i="8"/>
  <c r="M239" i="8"/>
  <c r="O239" i="8"/>
  <c r="P239" i="8"/>
  <c r="Q239" i="8"/>
  <c r="R239" i="8"/>
  <c r="S239" i="8"/>
  <c r="T239" i="8"/>
  <c r="U239" i="8"/>
  <c r="H240" i="8"/>
  <c r="I240" i="8"/>
  <c r="J240" i="8"/>
  <c r="K240" i="8"/>
  <c r="L240" i="8"/>
  <c r="M240" i="8"/>
  <c r="O240" i="8"/>
  <c r="P240" i="8"/>
  <c r="Q240" i="8"/>
  <c r="R240" i="8"/>
  <c r="S240" i="8"/>
  <c r="T240" i="8"/>
  <c r="U240" i="8"/>
  <c r="H241" i="8"/>
  <c r="I241" i="8"/>
  <c r="J241" i="8"/>
  <c r="K241" i="8"/>
  <c r="L241" i="8"/>
  <c r="M241" i="8"/>
  <c r="O241" i="8"/>
  <c r="P241" i="8"/>
  <c r="Q241" i="8"/>
  <c r="R241" i="8"/>
  <c r="S241" i="8"/>
  <c r="T241" i="8"/>
  <c r="U241" i="8"/>
  <c r="H242" i="8"/>
  <c r="I242" i="8"/>
  <c r="J242" i="8"/>
  <c r="K242" i="8"/>
  <c r="L242" i="8"/>
  <c r="M242" i="8"/>
  <c r="O242" i="8"/>
  <c r="P242" i="8"/>
  <c r="Q242" i="8"/>
  <c r="R242" i="8"/>
  <c r="S242" i="8"/>
  <c r="T242" i="8"/>
  <c r="U242" i="8"/>
  <c r="H243" i="8"/>
  <c r="I243" i="8"/>
  <c r="J243" i="8"/>
  <c r="K243" i="8"/>
  <c r="L243" i="8"/>
  <c r="M243" i="8"/>
  <c r="O243" i="8"/>
  <c r="P243" i="8"/>
  <c r="Q243" i="8"/>
  <c r="R243" i="8"/>
  <c r="S243" i="8"/>
  <c r="T243" i="8"/>
  <c r="U243" i="8"/>
  <c r="H244" i="8"/>
  <c r="I244" i="8"/>
  <c r="J244" i="8"/>
  <c r="K244" i="8"/>
  <c r="L244" i="8"/>
  <c r="M244" i="8"/>
  <c r="O244" i="8"/>
  <c r="P244" i="8"/>
  <c r="Q244" i="8"/>
  <c r="R244" i="8"/>
  <c r="S244" i="8"/>
  <c r="T244" i="8"/>
  <c r="U244" i="8"/>
  <c r="H245" i="8"/>
  <c r="I245" i="8"/>
  <c r="J245" i="8"/>
  <c r="K245" i="8"/>
  <c r="L245" i="8"/>
  <c r="M245" i="8"/>
  <c r="O245" i="8"/>
  <c r="P245" i="8"/>
  <c r="Q245" i="8"/>
  <c r="R245" i="8"/>
  <c r="S245" i="8"/>
  <c r="T245" i="8"/>
  <c r="U245" i="8"/>
  <c r="H246" i="8"/>
  <c r="I246" i="8"/>
  <c r="J246" i="8"/>
  <c r="K246" i="8"/>
  <c r="L246" i="8"/>
  <c r="M246" i="8"/>
  <c r="O246" i="8"/>
  <c r="P246" i="8"/>
  <c r="Q246" i="8"/>
  <c r="R246" i="8"/>
  <c r="S246" i="8"/>
  <c r="T246" i="8"/>
  <c r="U246" i="8"/>
  <c r="H247" i="8"/>
  <c r="I247" i="8"/>
  <c r="J247" i="8"/>
  <c r="K247" i="8"/>
  <c r="L247" i="8"/>
  <c r="M247" i="8"/>
  <c r="O247" i="8"/>
  <c r="P247" i="8"/>
  <c r="Q247" i="8"/>
  <c r="R247" i="8"/>
  <c r="S247" i="8"/>
  <c r="T247" i="8"/>
  <c r="U247" i="8"/>
  <c r="H248" i="8"/>
  <c r="I248" i="8"/>
  <c r="J248" i="8"/>
  <c r="K248" i="8"/>
  <c r="L248" i="8"/>
  <c r="M248" i="8"/>
  <c r="O248" i="8"/>
  <c r="P248" i="8"/>
  <c r="Q248" i="8"/>
  <c r="R248" i="8"/>
  <c r="S248" i="8"/>
  <c r="T248" i="8"/>
  <c r="U248" i="8"/>
  <c r="H249" i="8"/>
  <c r="I249" i="8"/>
  <c r="J249" i="8"/>
  <c r="K249" i="8"/>
  <c r="L249" i="8"/>
  <c r="M249" i="8"/>
  <c r="O249" i="8"/>
  <c r="P249" i="8"/>
  <c r="Q249" i="8"/>
  <c r="R249" i="8"/>
  <c r="S249" i="8"/>
  <c r="T249" i="8"/>
  <c r="U249" i="8"/>
  <c r="H250" i="8"/>
  <c r="I250" i="8"/>
  <c r="J250" i="8"/>
  <c r="K250" i="8"/>
  <c r="L250" i="8"/>
  <c r="M250" i="8"/>
  <c r="O250" i="8"/>
  <c r="P250" i="8"/>
  <c r="Q250" i="8"/>
  <c r="R250" i="8"/>
  <c r="S250" i="8"/>
  <c r="T250" i="8"/>
  <c r="U250" i="8"/>
  <c r="H251" i="8"/>
  <c r="I251" i="8"/>
  <c r="J251" i="8"/>
  <c r="K251" i="8"/>
  <c r="L251" i="8"/>
  <c r="M251" i="8"/>
  <c r="O251" i="8"/>
  <c r="P251" i="8"/>
  <c r="Q251" i="8"/>
  <c r="R251" i="8"/>
  <c r="S251" i="8"/>
  <c r="T251" i="8"/>
  <c r="U251" i="8"/>
  <c r="H252" i="8"/>
  <c r="I252" i="8"/>
  <c r="J252" i="8"/>
  <c r="K252" i="8"/>
  <c r="L252" i="8"/>
  <c r="M252" i="8"/>
  <c r="O252" i="8"/>
  <c r="P252" i="8"/>
  <c r="Q252" i="8"/>
  <c r="R252" i="8"/>
  <c r="S252" i="8"/>
  <c r="T252" i="8"/>
  <c r="U252" i="8"/>
  <c r="H253" i="8"/>
  <c r="I253" i="8"/>
  <c r="J253" i="8"/>
  <c r="K253" i="8"/>
  <c r="L253" i="8"/>
  <c r="M253" i="8"/>
  <c r="O253" i="8"/>
  <c r="P253" i="8"/>
  <c r="Q253" i="8"/>
  <c r="R253" i="8"/>
  <c r="S253" i="8"/>
  <c r="T253" i="8"/>
  <c r="U253" i="8"/>
  <c r="H254" i="8"/>
  <c r="I254" i="8"/>
  <c r="J254" i="8"/>
  <c r="K254" i="8"/>
  <c r="L254" i="8"/>
  <c r="M254" i="8"/>
  <c r="O254" i="8"/>
  <c r="P254" i="8"/>
  <c r="Q254" i="8"/>
  <c r="R254" i="8"/>
  <c r="S254" i="8"/>
  <c r="T254" i="8"/>
  <c r="U254" i="8"/>
  <c r="H255" i="8"/>
  <c r="I255" i="8"/>
  <c r="J255" i="8"/>
  <c r="K255" i="8"/>
  <c r="L255" i="8"/>
  <c r="M255" i="8"/>
  <c r="O255" i="8"/>
  <c r="P255" i="8"/>
  <c r="Q255" i="8"/>
  <c r="R255" i="8"/>
  <c r="S255" i="8"/>
  <c r="T255" i="8"/>
  <c r="U255" i="8"/>
  <c r="H256" i="8"/>
  <c r="I256" i="8"/>
  <c r="J256" i="8"/>
  <c r="K256" i="8"/>
  <c r="L256" i="8"/>
  <c r="M256" i="8"/>
  <c r="O256" i="8"/>
  <c r="P256" i="8"/>
  <c r="Q256" i="8"/>
  <c r="R256" i="8"/>
  <c r="S256" i="8"/>
  <c r="T256" i="8"/>
  <c r="U256" i="8"/>
  <c r="H257" i="8"/>
  <c r="I257" i="8"/>
  <c r="J257" i="8"/>
  <c r="K257" i="8"/>
  <c r="L257" i="8"/>
  <c r="M257" i="8"/>
  <c r="O257" i="8"/>
  <c r="P257" i="8"/>
  <c r="Q257" i="8"/>
  <c r="R257" i="8"/>
  <c r="S257" i="8"/>
  <c r="T257" i="8"/>
  <c r="U257" i="8"/>
  <c r="H258" i="8"/>
  <c r="I258" i="8"/>
  <c r="J258" i="8"/>
  <c r="K258" i="8"/>
  <c r="L258" i="8"/>
  <c r="M258" i="8"/>
  <c r="O258" i="8"/>
  <c r="P258" i="8"/>
  <c r="Q258" i="8"/>
  <c r="R258" i="8"/>
  <c r="S258" i="8"/>
  <c r="T258" i="8"/>
  <c r="U258" i="8"/>
  <c r="H259" i="8"/>
  <c r="I259" i="8"/>
  <c r="J259" i="8"/>
  <c r="K259" i="8"/>
  <c r="L259" i="8"/>
  <c r="M259" i="8"/>
  <c r="O259" i="8"/>
  <c r="P259" i="8"/>
  <c r="Q259" i="8"/>
  <c r="R259" i="8"/>
  <c r="S259" i="8"/>
  <c r="T259" i="8"/>
  <c r="U259" i="8"/>
  <c r="H260" i="8"/>
  <c r="I260" i="8"/>
  <c r="J260" i="8"/>
  <c r="K260" i="8"/>
  <c r="L260" i="8"/>
  <c r="M260" i="8"/>
  <c r="O260" i="8"/>
  <c r="P260" i="8"/>
  <c r="Q260" i="8"/>
  <c r="R260" i="8"/>
  <c r="S260" i="8"/>
  <c r="T260" i="8"/>
  <c r="U260" i="8"/>
  <c r="H261" i="8"/>
  <c r="I261" i="8"/>
  <c r="J261" i="8"/>
  <c r="K261" i="8"/>
  <c r="L261" i="8"/>
  <c r="M261" i="8"/>
  <c r="O261" i="8"/>
  <c r="P261" i="8"/>
  <c r="Q261" i="8"/>
  <c r="R261" i="8"/>
  <c r="S261" i="8"/>
  <c r="T261" i="8"/>
  <c r="U261" i="8"/>
  <c r="H262" i="8"/>
  <c r="I262" i="8"/>
  <c r="J262" i="8"/>
  <c r="K262" i="8"/>
  <c r="L262" i="8"/>
  <c r="M262" i="8"/>
  <c r="O262" i="8"/>
  <c r="P262" i="8"/>
  <c r="Q262" i="8"/>
  <c r="R262" i="8"/>
  <c r="S262" i="8"/>
  <c r="T262" i="8"/>
  <c r="U262" i="8"/>
  <c r="H263" i="8"/>
  <c r="I263" i="8"/>
  <c r="J263" i="8"/>
  <c r="K263" i="8"/>
  <c r="L263" i="8"/>
  <c r="M263" i="8"/>
  <c r="O263" i="8"/>
  <c r="P263" i="8"/>
  <c r="Q263" i="8"/>
  <c r="R263" i="8"/>
  <c r="S263" i="8"/>
  <c r="T263" i="8"/>
  <c r="U263" i="8"/>
  <c r="H264" i="8"/>
  <c r="I264" i="8"/>
  <c r="J264" i="8"/>
  <c r="K264" i="8"/>
  <c r="L264" i="8"/>
  <c r="M264" i="8"/>
  <c r="O264" i="8"/>
  <c r="P264" i="8"/>
  <c r="Q264" i="8"/>
  <c r="R264" i="8"/>
  <c r="S264" i="8"/>
  <c r="T264" i="8"/>
  <c r="U264" i="8"/>
  <c r="H265" i="8"/>
  <c r="I265" i="8"/>
  <c r="J265" i="8"/>
  <c r="K265" i="8"/>
  <c r="L265" i="8"/>
  <c r="M265" i="8"/>
  <c r="O265" i="8"/>
  <c r="P265" i="8"/>
  <c r="Q265" i="8"/>
  <c r="R265" i="8"/>
  <c r="S265" i="8"/>
  <c r="T265" i="8"/>
  <c r="U265" i="8"/>
  <c r="H266" i="8"/>
  <c r="I266" i="8"/>
  <c r="J266" i="8"/>
  <c r="K266" i="8"/>
  <c r="L266" i="8"/>
  <c r="M266" i="8"/>
  <c r="O266" i="8"/>
  <c r="P266" i="8"/>
  <c r="Q266" i="8"/>
  <c r="R266" i="8"/>
  <c r="S266" i="8"/>
  <c r="T266" i="8"/>
  <c r="U266" i="8"/>
  <c r="H267" i="8"/>
  <c r="I267" i="8"/>
  <c r="J267" i="8"/>
  <c r="K267" i="8"/>
  <c r="L267" i="8"/>
  <c r="M267" i="8"/>
  <c r="O267" i="8"/>
  <c r="P267" i="8"/>
  <c r="Q267" i="8"/>
  <c r="R267" i="8"/>
  <c r="S267" i="8"/>
  <c r="T267" i="8"/>
  <c r="U267" i="8"/>
  <c r="H268" i="8"/>
  <c r="I268" i="8"/>
  <c r="J268" i="8"/>
  <c r="K268" i="8"/>
  <c r="L268" i="8"/>
  <c r="M268" i="8"/>
  <c r="O268" i="8"/>
  <c r="P268" i="8"/>
  <c r="Q268" i="8"/>
  <c r="R268" i="8"/>
  <c r="S268" i="8"/>
  <c r="T268" i="8"/>
  <c r="U268" i="8"/>
  <c r="H269" i="8"/>
  <c r="I269" i="8"/>
  <c r="J269" i="8"/>
  <c r="K269" i="8"/>
  <c r="L269" i="8"/>
  <c r="M269" i="8"/>
  <c r="O269" i="8"/>
  <c r="P269" i="8"/>
  <c r="Q269" i="8"/>
  <c r="R269" i="8"/>
  <c r="S269" i="8"/>
  <c r="T269" i="8"/>
  <c r="U269" i="8"/>
  <c r="H270" i="8"/>
  <c r="I270" i="8"/>
  <c r="J270" i="8"/>
  <c r="K270" i="8"/>
  <c r="L270" i="8"/>
  <c r="M270" i="8"/>
  <c r="O270" i="8"/>
  <c r="P270" i="8"/>
  <c r="Q270" i="8"/>
  <c r="R270" i="8"/>
  <c r="S270" i="8"/>
  <c r="T270" i="8"/>
  <c r="U270" i="8"/>
  <c r="H271" i="8"/>
  <c r="I271" i="8"/>
  <c r="J271" i="8"/>
  <c r="K271" i="8"/>
  <c r="L271" i="8"/>
  <c r="M271" i="8"/>
  <c r="O271" i="8"/>
  <c r="P271" i="8"/>
  <c r="Q271" i="8"/>
  <c r="R271" i="8"/>
  <c r="S271" i="8"/>
  <c r="T271" i="8"/>
  <c r="U271" i="8"/>
  <c r="H272" i="8"/>
  <c r="I272" i="8"/>
  <c r="J272" i="8"/>
  <c r="K272" i="8"/>
  <c r="L272" i="8"/>
  <c r="M272" i="8"/>
  <c r="O272" i="8"/>
  <c r="P272" i="8"/>
  <c r="Q272" i="8"/>
  <c r="R272" i="8"/>
  <c r="S272" i="8"/>
  <c r="T272" i="8"/>
  <c r="U272" i="8"/>
  <c r="H273" i="8"/>
  <c r="I273" i="8"/>
  <c r="J273" i="8"/>
  <c r="K273" i="8"/>
  <c r="L273" i="8"/>
  <c r="M273" i="8"/>
  <c r="O273" i="8"/>
  <c r="P273" i="8"/>
  <c r="Q273" i="8"/>
  <c r="R273" i="8"/>
  <c r="S273" i="8"/>
  <c r="T273" i="8"/>
  <c r="U273" i="8"/>
  <c r="H274" i="8"/>
  <c r="I274" i="8"/>
  <c r="J274" i="8"/>
  <c r="K274" i="8"/>
  <c r="L274" i="8"/>
  <c r="M274" i="8"/>
  <c r="O274" i="8"/>
  <c r="P274" i="8"/>
  <c r="Q274" i="8"/>
  <c r="R274" i="8"/>
  <c r="S274" i="8"/>
  <c r="T274" i="8"/>
  <c r="U274" i="8"/>
  <c r="H275" i="8"/>
  <c r="I275" i="8"/>
  <c r="J275" i="8"/>
  <c r="K275" i="8"/>
  <c r="L275" i="8"/>
  <c r="M275" i="8"/>
  <c r="O275" i="8"/>
  <c r="P275" i="8"/>
  <c r="Q275" i="8"/>
  <c r="R275" i="8"/>
  <c r="S275" i="8"/>
  <c r="T275" i="8"/>
  <c r="U275" i="8"/>
  <c r="H276" i="8"/>
  <c r="I276" i="8"/>
  <c r="J276" i="8"/>
  <c r="K276" i="8"/>
  <c r="L276" i="8"/>
  <c r="M276" i="8"/>
  <c r="O276" i="8"/>
  <c r="P276" i="8"/>
  <c r="Q276" i="8"/>
  <c r="R276" i="8"/>
  <c r="S276" i="8"/>
  <c r="T276" i="8"/>
  <c r="U276" i="8"/>
  <c r="H277" i="8"/>
  <c r="I277" i="8"/>
  <c r="J277" i="8"/>
  <c r="K277" i="8"/>
  <c r="L277" i="8"/>
  <c r="M277" i="8"/>
  <c r="O277" i="8"/>
  <c r="P277" i="8"/>
  <c r="Q277" i="8"/>
  <c r="R277" i="8"/>
  <c r="S277" i="8"/>
  <c r="T277" i="8"/>
  <c r="U277" i="8"/>
  <c r="H278" i="8"/>
  <c r="I278" i="8"/>
  <c r="J278" i="8"/>
  <c r="K278" i="8"/>
  <c r="L278" i="8"/>
  <c r="M278" i="8"/>
  <c r="O278" i="8"/>
  <c r="P278" i="8"/>
  <c r="Q278" i="8"/>
  <c r="R278" i="8"/>
  <c r="S278" i="8"/>
  <c r="T278" i="8"/>
  <c r="U278" i="8"/>
  <c r="H279" i="8"/>
  <c r="I279" i="8"/>
  <c r="J279" i="8"/>
  <c r="K279" i="8"/>
  <c r="L279" i="8"/>
  <c r="M279" i="8"/>
  <c r="O279" i="8"/>
  <c r="P279" i="8"/>
  <c r="Q279" i="8"/>
  <c r="R279" i="8"/>
  <c r="S279" i="8"/>
  <c r="T279" i="8"/>
  <c r="U279" i="8"/>
  <c r="H280" i="8"/>
  <c r="I280" i="8"/>
  <c r="J280" i="8"/>
  <c r="K280" i="8"/>
  <c r="L280" i="8"/>
  <c r="M280" i="8"/>
  <c r="O280" i="8"/>
  <c r="P280" i="8"/>
  <c r="Q280" i="8"/>
  <c r="R280" i="8"/>
  <c r="S280" i="8"/>
  <c r="T280" i="8"/>
  <c r="U280" i="8"/>
  <c r="H281" i="8"/>
  <c r="I281" i="8"/>
  <c r="J281" i="8"/>
  <c r="K281" i="8"/>
  <c r="L281" i="8"/>
  <c r="M281" i="8"/>
  <c r="O281" i="8"/>
  <c r="P281" i="8"/>
  <c r="Q281" i="8"/>
  <c r="R281" i="8"/>
  <c r="S281" i="8"/>
  <c r="T281" i="8"/>
  <c r="U281" i="8"/>
  <c r="H282" i="8"/>
  <c r="I282" i="8"/>
  <c r="J282" i="8"/>
  <c r="K282" i="8"/>
  <c r="L282" i="8"/>
  <c r="M282" i="8"/>
  <c r="O282" i="8"/>
  <c r="P282" i="8"/>
  <c r="Q282" i="8"/>
  <c r="R282" i="8"/>
  <c r="S282" i="8"/>
  <c r="T282" i="8"/>
  <c r="U282" i="8"/>
  <c r="H283" i="8"/>
  <c r="I283" i="8"/>
  <c r="J283" i="8"/>
  <c r="K283" i="8"/>
  <c r="L283" i="8"/>
  <c r="M283" i="8"/>
  <c r="O283" i="8"/>
  <c r="P283" i="8"/>
  <c r="Q283" i="8"/>
  <c r="R283" i="8"/>
  <c r="S283" i="8"/>
  <c r="T283" i="8"/>
  <c r="U283" i="8"/>
  <c r="H284" i="8"/>
  <c r="I284" i="8"/>
  <c r="J284" i="8"/>
  <c r="K284" i="8"/>
  <c r="L284" i="8"/>
  <c r="M284" i="8"/>
  <c r="O284" i="8"/>
  <c r="P284" i="8"/>
  <c r="Q284" i="8"/>
  <c r="R284" i="8"/>
  <c r="S284" i="8"/>
  <c r="T284" i="8"/>
  <c r="U284" i="8"/>
  <c r="H285" i="8"/>
  <c r="I285" i="8"/>
  <c r="J285" i="8"/>
  <c r="K285" i="8"/>
  <c r="L285" i="8"/>
  <c r="M285" i="8"/>
  <c r="O285" i="8"/>
  <c r="P285" i="8"/>
  <c r="Q285" i="8"/>
  <c r="R285" i="8"/>
  <c r="S285" i="8"/>
  <c r="T285" i="8"/>
  <c r="U285" i="8"/>
  <c r="H286" i="8"/>
  <c r="I286" i="8"/>
  <c r="J286" i="8"/>
  <c r="K286" i="8"/>
  <c r="L286" i="8"/>
  <c r="M286" i="8"/>
  <c r="O286" i="8"/>
  <c r="P286" i="8"/>
  <c r="Q286" i="8"/>
  <c r="R286" i="8"/>
  <c r="S286" i="8"/>
  <c r="T286" i="8"/>
  <c r="U286" i="8"/>
  <c r="H287" i="8"/>
  <c r="I287" i="8"/>
  <c r="J287" i="8"/>
  <c r="K287" i="8"/>
  <c r="L287" i="8"/>
  <c r="M287" i="8"/>
  <c r="O287" i="8"/>
  <c r="P287" i="8"/>
  <c r="Q287" i="8"/>
  <c r="R287" i="8"/>
  <c r="S287" i="8"/>
  <c r="T287" i="8"/>
  <c r="U287" i="8"/>
  <c r="H288" i="8"/>
  <c r="I288" i="8"/>
  <c r="J288" i="8"/>
  <c r="K288" i="8"/>
  <c r="L288" i="8"/>
  <c r="M288" i="8"/>
  <c r="O288" i="8"/>
  <c r="P288" i="8"/>
  <c r="Q288" i="8"/>
  <c r="R288" i="8"/>
  <c r="S288" i="8"/>
  <c r="T288" i="8"/>
  <c r="U288" i="8"/>
  <c r="H289" i="8"/>
  <c r="I289" i="8"/>
  <c r="J289" i="8"/>
  <c r="K289" i="8"/>
  <c r="L289" i="8"/>
  <c r="M289" i="8"/>
  <c r="O289" i="8"/>
  <c r="P289" i="8"/>
  <c r="Q289" i="8"/>
  <c r="R289" i="8"/>
  <c r="S289" i="8"/>
  <c r="T289" i="8"/>
  <c r="U289" i="8"/>
  <c r="H290" i="8"/>
  <c r="I290" i="8"/>
  <c r="J290" i="8"/>
  <c r="K290" i="8"/>
  <c r="L290" i="8"/>
  <c r="M290" i="8"/>
  <c r="O290" i="8"/>
  <c r="P290" i="8"/>
  <c r="Q290" i="8"/>
  <c r="R290" i="8"/>
  <c r="S290" i="8"/>
  <c r="T290" i="8"/>
  <c r="U290" i="8"/>
  <c r="H291" i="8"/>
  <c r="I291" i="8"/>
  <c r="J291" i="8"/>
  <c r="K291" i="8"/>
  <c r="L291" i="8"/>
  <c r="M291" i="8"/>
  <c r="O291" i="8"/>
  <c r="P291" i="8"/>
  <c r="Q291" i="8"/>
  <c r="R291" i="8"/>
  <c r="S291" i="8"/>
  <c r="T291" i="8"/>
  <c r="U291" i="8"/>
  <c r="H292" i="8"/>
  <c r="I292" i="8"/>
  <c r="J292" i="8"/>
  <c r="K292" i="8"/>
  <c r="L292" i="8"/>
  <c r="M292" i="8"/>
  <c r="O292" i="8"/>
  <c r="P292" i="8"/>
  <c r="Q292" i="8"/>
  <c r="R292" i="8"/>
  <c r="S292" i="8"/>
  <c r="T292" i="8"/>
  <c r="U292" i="8"/>
  <c r="H293" i="8"/>
  <c r="I293" i="8"/>
  <c r="J293" i="8"/>
  <c r="K293" i="8"/>
  <c r="L293" i="8"/>
  <c r="M293" i="8"/>
  <c r="O293" i="8"/>
  <c r="P293" i="8"/>
  <c r="Q293" i="8"/>
  <c r="R293" i="8"/>
  <c r="S293" i="8"/>
  <c r="T293" i="8"/>
  <c r="U293" i="8"/>
  <c r="H294" i="8"/>
  <c r="I294" i="8"/>
  <c r="J294" i="8"/>
  <c r="K294" i="8"/>
  <c r="L294" i="8"/>
  <c r="M294" i="8"/>
  <c r="O294" i="8"/>
  <c r="P294" i="8"/>
  <c r="Q294" i="8"/>
  <c r="R294" i="8"/>
  <c r="S294" i="8"/>
  <c r="T294" i="8"/>
  <c r="U294" i="8"/>
  <c r="H295" i="8"/>
  <c r="I295" i="8"/>
  <c r="J295" i="8"/>
  <c r="K295" i="8"/>
  <c r="L295" i="8"/>
  <c r="M295" i="8"/>
  <c r="O295" i="8"/>
  <c r="P295" i="8"/>
  <c r="Q295" i="8"/>
  <c r="R295" i="8"/>
  <c r="S295" i="8"/>
  <c r="T295" i="8"/>
  <c r="U295" i="8"/>
  <c r="H296" i="8"/>
  <c r="I296" i="8"/>
  <c r="J296" i="8"/>
  <c r="K296" i="8"/>
  <c r="L296" i="8"/>
  <c r="M296" i="8"/>
  <c r="O296" i="8"/>
  <c r="P296" i="8"/>
  <c r="Q296" i="8"/>
  <c r="R296" i="8"/>
  <c r="S296" i="8"/>
  <c r="T296" i="8"/>
  <c r="U296" i="8"/>
  <c r="H297" i="8"/>
  <c r="I297" i="8"/>
  <c r="J297" i="8"/>
  <c r="K297" i="8"/>
  <c r="L297" i="8"/>
  <c r="M297" i="8"/>
  <c r="O297" i="8"/>
  <c r="P297" i="8"/>
  <c r="Q297" i="8"/>
  <c r="R297" i="8"/>
  <c r="S297" i="8"/>
  <c r="T297" i="8"/>
  <c r="U297" i="8"/>
  <c r="H298" i="8"/>
  <c r="I298" i="8"/>
  <c r="J298" i="8"/>
  <c r="K298" i="8"/>
  <c r="L298" i="8"/>
  <c r="M298" i="8"/>
  <c r="O298" i="8"/>
  <c r="P298" i="8"/>
  <c r="Q298" i="8"/>
  <c r="R298" i="8"/>
  <c r="S298" i="8"/>
  <c r="T298" i="8"/>
  <c r="U298" i="8"/>
  <c r="H299" i="8"/>
  <c r="I299" i="8"/>
  <c r="J299" i="8"/>
  <c r="K299" i="8"/>
  <c r="L299" i="8"/>
  <c r="M299" i="8"/>
  <c r="O299" i="8"/>
  <c r="P299" i="8"/>
  <c r="Q299" i="8"/>
  <c r="R299" i="8"/>
  <c r="S299" i="8"/>
  <c r="T299" i="8"/>
  <c r="U299" i="8"/>
  <c r="H300" i="8"/>
  <c r="I300" i="8"/>
  <c r="J300" i="8"/>
  <c r="K300" i="8"/>
  <c r="L300" i="8"/>
  <c r="M300" i="8"/>
  <c r="O300" i="8"/>
  <c r="P300" i="8"/>
  <c r="Q300" i="8"/>
  <c r="R300" i="8"/>
  <c r="S300" i="8"/>
  <c r="T300" i="8"/>
  <c r="U300" i="8"/>
  <c r="H301" i="8"/>
  <c r="I301" i="8"/>
  <c r="J301" i="8"/>
  <c r="K301" i="8"/>
  <c r="L301" i="8"/>
  <c r="M301" i="8"/>
  <c r="O301" i="8"/>
  <c r="P301" i="8"/>
  <c r="Q301" i="8"/>
  <c r="R301" i="8"/>
  <c r="S301" i="8"/>
  <c r="T301" i="8"/>
  <c r="U301" i="8"/>
  <c r="H302" i="8"/>
  <c r="I302" i="8"/>
  <c r="J302" i="8"/>
  <c r="K302" i="8"/>
  <c r="L302" i="8"/>
  <c r="M302" i="8"/>
  <c r="O302" i="8"/>
  <c r="P302" i="8"/>
  <c r="Q302" i="8"/>
  <c r="R302" i="8"/>
  <c r="S302" i="8"/>
  <c r="T302" i="8"/>
  <c r="U302" i="8"/>
  <c r="H303" i="8"/>
  <c r="I303" i="8"/>
  <c r="J303" i="8"/>
  <c r="K303" i="8"/>
  <c r="L303" i="8"/>
  <c r="M303" i="8"/>
  <c r="O303" i="8"/>
  <c r="P303" i="8"/>
  <c r="Q303" i="8"/>
  <c r="R303" i="8"/>
  <c r="S303" i="8"/>
  <c r="T303" i="8"/>
  <c r="U303" i="8"/>
  <c r="H304" i="8"/>
  <c r="I304" i="8"/>
  <c r="J304" i="8"/>
  <c r="K304" i="8"/>
  <c r="L304" i="8"/>
  <c r="M304" i="8"/>
  <c r="O304" i="8"/>
  <c r="P304" i="8"/>
  <c r="Q304" i="8"/>
  <c r="R304" i="8"/>
  <c r="S304" i="8"/>
  <c r="T304" i="8"/>
  <c r="U304" i="8"/>
  <c r="H305" i="8"/>
  <c r="I305" i="8"/>
  <c r="J305" i="8"/>
  <c r="K305" i="8"/>
  <c r="L305" i="8"/>
  <c r="M305" i="8"/>
  <c r="O305" i="8"/>
  <c r="P305" i="8"/>
  <c r="Q305" i="8"/>
  <c r="R305" i="8"/>
  <c r="S305" i="8"/>
  <c r="T305" i="8"/>
  <c r="U305" i="8"/>
  <c r="H306" i="8"/>
  <c r="I306" i="8"/>
  <c r="J306" i="8"/>
  <c r="K306" i="8"/>
  <c r="L306" i="8"/>
  <c r="M306" i="8"/>
  <c r="O306" i="8"/>
  <c r="P306" i="8"/>
  <c r="Q306" i="8"/>
  <c r="R306" i="8"/>
  <c r="S306" i="8"/>
  <c r="T306" i="8"/>
  <c r="U306" i="8"/>
  <c r="H307" i="8"/>
  <c r="I307" i="8"/>
  <c r="J307" i="8"/>
  <c r="K307" i="8"/>
  <c r="L307" i="8"/>
  <c r="M307" i="8"/>
  <c r="O307" i="8"/>
  <c r="P307" i="8"/>
  <c r="Q307" i="8"/>
  <c r="R307" i="8"/>
  <c r="S307" i="8"/>
  <c r="T307" i="8"/>
  <c r="U307" i="8"/>
  <c r="H308" i="8"/>
  <c r="I308" i="8"/>
  <c r="J308" i="8"/>
  <c r="K308" i="8"/>
  <c r="L308" i="8"/>
  <c r="M308" i="8"/>
  <c r="O308" i="8"/>
  <c r="P308" i="8"/>
  <c r="Q308" i="8"/>
  <c r="R308" i="8"/>
  <c r="S308" i="8"/>
  <c r="T308" i="8"/>
  <c r="U308" i="8"/>
  <c r="H309" i="8"/>
  <c r="I309" i="8"/>
  <c r="J309" i="8"/>
  <c r="K309" i="8"/>
  <c r="L309" i="8"/>
  <c r="M309" i="8"/>
  <c r="O309" i="8"/>
  <c r="P309" i="8"/>
  <c r="Q309" i="8"/>
  <c r="R309" i="8"/>
  <c r="S309" i="8"/>
  <c r="T309" i="8"/>
  <c r="U309" i="8"/>
  <c r="H310" i="8"/>
  <c r="I310" i="8"/>
  <c r="J310" i="8"/>
  <c r="K310" i="8"/>
  <c r="L310" i="8"/>
  <c r="M310" i="8"/>
  <c r="O310" i="8"/>
  <c r="P310" i="8"/>
  <c r="Q310" i="8"/>
  <c r="R310" i="8"/>
  <c r="S310" i="8"/>
  <c r="T310" i="8"/>
  <c r="U310" i="8"/>
  <c r="H311" i="8"/>
  <c r="I311" i="8"/>
  <c r="J311" i="8"/>
  <c r="K311" i="8"/>
  <c r="L311" i="8"/>
  <c r="M311" i="8"/>
  <c r="O311" i="8"/>
  <c r="P311" i="8"/>
  <c r="Q311" i="8"/>
  <c r="R311" i="8"/>
  <c r="S311" i="8"/>
  <c r="T311" i="8"/>
  <c r="U311" i="8"/>
  <c r="H312" i="8"/>
  <c r="I312" i="8"/>
  <c r="J312" i="8"/>
  <c r="K312" i="8"/>
  <c r="L312" i="8"/>
  <c r="M312" i="8"/>
  <c r="O312" i="8"/>
  <c r="P312" i="8"/>
  <c r="Q312" i="8"/>
  <c r="R312" i="8"/>
  <c r="S312" i="8"/>
  <c r="T312" i="8"/>
  <c r="U312" i="8"/>
  <c r="H313" i="8"/>
  <c r="I313" i="8"/>
  <c r="J313" i="8"/>
  <c r="K313" i="8"/>
  <c r="L313" i="8"/>
  <c r="M313" i="8"/>
  <c r="O313" i="8"/>
  <c r="P313" i="8"/>
  <c r="Q313" i="8"/>
  <c r="R313" i="8"/>
  <c r="S313" i="8"/>
  <c r="T313" i="8"/>
  <c r="U313" i="8"/>
  <c r="H314" i="8"/>
  <c r="I314" i="8"/>
  <c r="J314" i="8"/>
  <c r="K314" i="8"/>
  <c r="L314" i="8"/>
  <c r="M314" i="8"/>
  <c r="O314" i="8"/>
  <c r="P314" i="8"/>
  <c r="Q314" i="8"/>
  <c r="R314" i="8"/>
  <c r="S314" i="8"/>
  <c r="T314" i="8"/>
  <c r="U314" i="8"/>
  <c r="H315" i="8"/>
  <c r="I315" i="8"/>
  <c r="J315" i="8"/>
  <c r="K315" i="8"/>
  <c r="L315" i="8"/>
  <c r="M315" i="8"/>
  <c r="O315" i="8"/>
  <c r="P315" i="8"/>
  <c r="Q315" i="8"/>
  <c r="R315" i="8"/>
  <c r="S315" i="8"/>
  <c r="T315" i="8"/>
  <c r="U315" i="8"/>
  <c r="H316" i="8"/>
  <c r="I316" i="8"/>
  <c r="J316" i="8"/>
  <c r="K316" i="8"/>
  <c r="L316" i="8"/>
  <c r="M316" i="8"/>
  <c r="O316" i="8"/>
  <c r="P316" i="8"/>
  <c r="Q316" i="8"/>
  <c r="R316" i="8"/>
  <c r="S316" i="8"/>
  <c r="T316" i="8"/>
  <c r="U316" i="8"/>
  <c r="H317" i="8"/>
  <c r="I317" i="8"/>
  <c r="J317" i="8"/>
  <c r="K317" i="8"/>
  <c r="L317" i="8"/>
  <c r="M317" i="8"/>
  <c r="O317" i="8"/>
  <c r="P317" i="8"/>
  <c r="Q317" i="8"/>
  <c r="R317" i="8"/>
  <c r="S317" i="8"/>
  <c r="T317" i="8"/>
  <c r="U317" i="8"/>
  <c r="H318" i="8"/>
  <c r="I318" i="8"/>
  <c r="J318" i="8"/>
  <c r="K318" i="8"/>
  <c r="L318" i="8"/>
  <c r="M318" i="8"/>
  <c r="O318" i="8"/>
  <c r="P318" i="8"/>
  <c r="Q318" i="8"/>
  <c r="R318" i="8"/>
  <c r="S318" i="8"/>
  <c r="T318" i="8"/>
  <c r="U318" i="8"/>
  <c r="H319" i="8"/>
  <c r="I319" i="8"/>
  <c r="J319" i="8"/>
  <c r="K319" i="8"/>
  <c r="L319" i="8"/>
  <c r="M319" i="8"/>
  <c r="O319" i="8"/>
  <c r="P319" i="8"/>
  <c r="Q319" i="8"/>
  <c r="R319" i="8"/>
  <c r="S319" i="8"/>
  <c r="T319" i="8"/>
  <c r="U319" i="8"/>
  <c r="H320" i="8"/>
  <c r="I320" i="8"/>
  <c r="J320" i="8"/>
  <c r="K320" i="8"/>
  <c r="L320" i="8"/>
  <c r="M320" i="8"/>
  <c r="O320" i="8"/>
  <c r="P320" i="8"/>
  <c r="Q320" i="8"/>
  <c r="R320" i="8"/>
  <c r="S320" i="8"/>
  <c r="T320" i="8"/>
  <c r="U320" i="8"/>
  <c r="H321" i="8"/>
  <c r="I321" i="8"/>
  <c r="J321" i="8"/>
  <c r="K321" i="8"/>
  <c r="L321" i="8"/>
  <c r="M321" i="8"/>
  <c r="O321" i="8"/>
  <c r="P321" i="8"/>
  <c r="Q321" i="8"/>
  <c r="R321" i="8"/>
  <c r="S321" i="8"/>
  <c r="T321" i="8"/>
  <c r="U321" i="8"/>
  <c r="H322" i="8"/>
  <c r="I322" i="8"/>
  <c r="J322" i="8"/>
  <c r="K322" i="8"/>
  <c r="L322" i="8"/>
  <c r="M322" i="8"/>
  <c r="O322" i="8"/>
  <c r="P322" i="8"/>
  <c r="Q322" i="8"/>
  <c r="R322" i="8"/>
  <c r="S322" i="8"/>
  <c r="T322" i="8"/>
  <c r="U322" i="8"/>
  <c r="H323" i="8"/>
  <c r="I323" i="8"/>
  <c r="J323" i="8"/>
  <c r="K323" i="8"/>
  <c r="L323" i="8"/>
  <c r="M323" i="8"/>
  <c r="O323" i="8"/>
  <c r="P323" i="8"/>
  <c r="Q323" i="8"/>
  <c r="R323" i="8"/>
  <c r="S323" i="8"/>
  <c r="T323" i="8"/>
  <c r="U323" i="8"/>
  <c r="H324" i="8"/>
  <c r="I324" i="8"/>
  <c r="J324" i="8"/>
  <c r="K324" i="8"/>
  <c r="L324" i="8"/>
  <c r="M324" i="8"/>
  <c r="O324" i="8"/>
  <c r="P324" i="8"/>
  <c r="Q324" i="8"/>
  <c r="R324" i="8"/>
  <c r="S324" i="8"/>
  <c r="T324" i="8"/>
  <c r="U324" i="8"/>
  <c r="H325" i="8"/>
  <c r="I325" i="8"/>
  <c r="J325" i="8"/>
  <c r="K325" i="8"/>
  <c r="L325" i="8"/>
  <c r="M325" i="8"/>
  <c r="O325" i="8"/>
  <c r="P325" i="8"/>
  <c r="Q325" i="8"/>
  <c r="R325" i="8"/>
  <c r="S325" i="8"/>
  <c r="T325" i="8"/>
  <c r="U325" i="8"/>
  <c r="H326" i="8"/>
  <c r="I326" i="8"/>
  <c r="J326" i="8"/>
  <c r="K326" i="8"/>
  <c r="L326" i="8"/>
  <c r="M326" i="8"/>
  <c r="O326" i="8"/>
  <c r="P326" i="8"/>
  <c r="Q326" i="8"/>
  <c r="R326" i="8"/>
  <c r="S326" i="8"/>
  <c r="T326" i="8"/>
  <c r="U326" i="8"/>
  <c r="H327" i="8"/>
  <c r="I327" i="8"/>
  <c r="J327" i="8"/>
  <c r="K327" i="8"/>
  <c r="L327" i="8"/>
  <c r="M327" i="8"/>
  <c r="O327" i="8"/>
  <c r="P327" i="8"/>
  <c r="Q327" i="8"/>
  <c r="R327" i="8"/>
  <c r="S327" i="8"/>
  <c r="T327" i="8"/>
  <c r="U327" i="8"/>
  <c r="H328" i="8"/>
  <c r="I328" i="8"/>
  <c r="J328" i="8"/>
  <c r="K328" i="8"/>
  <c r="L328" i="8"/>
  <c r="M328" i="8"/>
  <c r="O328" i="8"/>
  <c r="P328" i="8"/>
  <c r="Q328" i="8"/>
  <c r="R328" i="8"/>
  <c r="S328" i="8"/>
  <c r="T328" i="8"/>
  <c r="U328" i="8"/>
  <c r="H329" i="8"/>
  <c r="I329" i="8"/>
  <c r="J329" i="8"/>
  <c r="K329" i="8"/>
  <c r="L329" i="8"/>
  <c r="M329" i="8"/>
  <c r="O329" i="8"/>
  <c r="P329" i="8"/>
  <c r="Q329" i="8"/>
  <c r="R329" i="8"/>
  <c r="S329" i="8"/>
  <c r="T329" i="8"/>
  <c r="U329" i="8"/>
  <c r="H330" i="8"/>
  <c r="I330" i="8"/>
  <c r="J330" i="8"/>
  <c r="K330" i="8"/>
  <c r="L330" i="8"/>
  <c r="M330" i="8"/>
  <c r="O330" i="8"/>
  <c r="P330" i="8"/>
  <c r="Q330" i="8"/>
  <c r="R330" i="8"/>
  <c r="S330" i="8"/>
  <c r="T330" i="8"/>
  <c r="U330" i="8"/>
  <c r="H331" i="8"/>
  <c r="I331" i="8"/>
  <c r="J331" i="8"/>
  <c r="K331" i="8"/>
  <c r="L331" i="8"/>
  <c r="M331" i="8"/>
  <c r="O331" i="8"/>
  <c r="P331" i="8"/>
  <c r="Q331" i="8"/>
  <c r="R331" i="8"/>
  <c r="S331" i="8"/>
  <c r="T331" i="8"/>
  <c r="U331" i="8"/>
  <c r="H332" i="8"/>
  <c r="I332" i="8"/>
  <c r="J332" i="8"/>
  <c r="K332" i="8"/>
  <c r="L332" i="8"/>
  <c r="M332" i="8"/>
  <c r="O332" i="8"/>
  <c r="P332" i="8"/>
  <c r="Q332" i="8"/>
  <c r="R332" i="8"/>
  <c r="S332" i="8"/>
  <c r="T332" i="8"/>
  <c r="U332" i="8"/>
  <c r="H333" i="8"/>
  <c r="I333" i="8"/>
  <c r="J333" i="8"/>
  <c r="K333" i="8"/>
  <c r="L333" i="8"/>
  <c r="M333" i="8"/>
  <c r="O333" i="8"/>
  <c r="P333" i="8"/>
  <c r="Q333" i="8"/>
  <c r="R333" i="8"/>
  <c r="S333" i="8"/>
  <c r="T333" i="8"/>
  <c r="U333" i="8"/>
  <c r="H334" i="8"/>
  <c r="I334" i="8"/>
  <c r="J334" i="8"/>
  <c r="K334" i="8"/>
  <c r="L334" i="8"/>
  <c r="M334" i="8"/>
  <c r="O334" i="8"/>
  <c r="P334" i="8"/>
  <c r="Q334" i="8"/>
  <c r="R334" i="8"/>
  <c r="S334" i="8"/>
  <c r="T334" i="8"/>
  <c r="U334" i="8"/>
  <c r="H335" i="8"/>
  <c r="I335" i="8"/>
  <c r="J335" i="8"/>
  <c r="K335" i="8"/>
  <c r="L335" i="8"/>
  <c r="M335" i="8"/>
  <c r="O335" i="8"/>
  <c r="P335" i="8"/>
  <c r="Q335" i="8"/>
  <c r="R335" i="8"/>
  <c r="S335" i="8"/>
  <c r="T335" i="8"/>
  <c r="U335" i="8"/>
  <c r="H336" i="8"/>
  <c r="I336" i="8"/>
  <c r="J336" i="8"/>
  <c r="K336" i="8"/>
  <c r="L336" i="8"/>
  <c r="M336" i="8"/>
  <c r="O336" i="8"/>
  <c r="P336" i="8"/>
  <c r="Q336" i="8"/>
  <c r="R336" i="8"/>
  <c r="S336" i="8"/>
  <c r="T336" i="8"/>
  <c r="U336" i="8"/>
  <c r="H337" i="8"/>
  <c r="I337" i="8"/>
  <c r="J337" i="8"/>
  <c r="K337" i="8"/>
  <c r="L337" i="8"/>
  <c r="M337" i="8"/>
  <c r="O337" i="8"/>
  <c r="P337" i="8"/>
  <c r="Q337" i="8"/>
  <c r="R337" i="8"/>
  <c r="S337" i="8"/>
  <c r="T337" i="8"/>
  <c r="U337" i="8"/>
  <c r="H338" i="8"/>
  <c r="I338" i="8"/>
  <c r="J338" i="8"/>
  <c r="K338" i="8"/>
  <c r="L338" i="8"/>
  <c r="M338" i="8"/>
  <c r="O338" i="8"/>
  <c r="P338" i="8"/>
  <c r="Q338" i="8"/>
  <c r="R338" i="8"/>
  <c r="S338" i="8"/>
  <c r="T338" i="8"/>
  <c r="U338" i="8"/>
  <c r="H339" i="8"/>
  <c r="I339" i="8"/>
  <c r="J339" i="8"/>
  <c r="K339" i="8"/>
  <c r="L339" i="8"/>
  <c r="M339" i="8"/>
  <c r="O339" i="8"/>
  <c r="P339" i="8"/>
  <c r="Q339" i="8"/>
  <c r="R339" i="8"/>
  <c r="S339" i="8"/>
  <c r="T339" i="8"/>
  <c r="U339" i="8"/>
  <c r="H340" i="8"/>
  <c r="I340" i="8"/>
  <c r="J340" i="8"/>
  <c r="K340" i="8"/>
  <c r="L340" i="8"/>
  <c r="M340" i="8"/>
  <c r="O340" i="8"/>
  <c r="P340" i="8"/>
  <c r="Q340" i="8"/>
  <c r="R340" i="8"/>
  <c r="S340" i="8"/>
  <c r="T340" i="8"/>
  <c r="U340" i="8"/>
  <c r="H341" i="8"/>
  <c r="I341" i="8"/>
  <c r="J341" i="8"/>
  <c r="K341" i="8"/>
  <c r="L341" i="8"/>
  <c r="M341" i="8"/>
  <c r="O341" i="8"/>
  <c r="P341" i="8"/>
  <c r="Q341" i="8"/>
  <c r="R341" i="8"/>
  <c r="S341" i="8"/>
  <c r="T341" i="8"/>
  <c r="U341" i="8"/>
  <c r="H342" i="8"/>
  <c r="I342" i="8"/>
  <c r="J342" i="8"/>
  <c r="K342" i="8"/>
  <c r="L342" i="8"/>
  <c r="M342" i="8"/>
  <c r="O342" i="8"/>
  <c r="P342" i="8"/>
  <c r="Q342" i="8"/>
  <c r="R342" i="8"/>
  <c r="S342" i="8"/>
  <c r="T342" i="8"/>
  <c r="U342" i="8"/>
  <c r="H343" i="8"/>
  <c r="I343" i="8"/>
  <c r="J343" i="8"/>
  <c r="K343" i="8"/>
  <c r="L343" i="8"/>
  <c r="M343" i="8"/>
  <c r="O343" i="8"/>
  <c r="P343" i="8"/>
  <c r="Q343" i="8"/>
  <c r="R343" i="8"/>
  <c r="S343" i="8"/>
  <c r="T343" i="8"/>
  <c r="U343" i="8"/>
  <c r="H344" i="8"/>
  <c r="I344" i="8"/>
  <c r="J344" i="8"/>
  <c r="K344" i="8"/>
  <c r="L344" i="8"/>
  <c r="M344" i="8"/>
  <c r="O344" i="8"/>
  <c r="P344" i="8"/>
  <c r="Q344" i="8"/>
  <c r="R344" i="8"/>
  <c r="S344" i="8"/>
  <c r="T344" i="8"/>
  <c r="U344" i="8"/>
  <c r="H345" i="8"/>
  <c r="I345" i="8"/>
  <c r="J345" i="8"/>
  <c r="K345" i="8"/>
  <c r="L345" i="8"/>
  <c r="M345" i="8"/>
  <c r="O345" i="8"/>
  <c r="P345" i="8"/>
  <c r="Q345" i="8"/>
  <c r="R345" i="8"/>
  <c r="S345" i="8"/>
  <c r="T345" i="8"/>
  <c r="U345" i="8"/>
  <c r="H346" i="8"/>
  <c r="I346" i="8"/>
  <c r="J346" i="8"/>
  <c r="K346" i="8"/>
  <c r="L346" i="8"/>
  <c r="M346" i="8"/>
  <c r="O346" i="8"/>
  <c r="P346" i="8"/>
  <c r="Q346" i="8"/>
  <c r="R346" i="8"/>
  <c r="S346" i="8"/>
  <c r="T346" i="8"/>
  <c r="U346" i="8"/>
  <c r="H347" i="8"/>
  <c r="I347" i="8"/>
  <c r="J347" i="8"/>
  <c r="K347" i="8"/>
  <c r="L347" i="8"/>
  <c r="M347" i="8"/>
  <c r="O347" i="8"/>
  <c r="P347" i="8"/>
  <c r="Q347" i="8"/>
  <c r="R347" i="8"/>
  <c r="S347" i="8"/>
  <c r="T347" i="8"/>
  <c r="U347" i="8"/>
  <c r="H348" i="8"/>
  <c r="I348" i="8"/>
  <c r="J348" i="8"/>
  <c r="K348" i="8"/>
  <c r="L348" i="8"/>
  <c r="M348" i="8"/>
  <c r="O348" i="8"/>
  <c r="P348" i="8"/>
  <c r="Q348" i="8"/>
  <c r="R348" i="8"/>
  <c r="S348" i="8"/>
  <c r="T348" i="8"/>
  <c r="U348" i="8"/>
  <c r="H349" i="8"/>
  <c r="I349" i="8"/>
  <c r="J349" i="8"/>
  <c r="K349" i="8"/>
  <c r="L349" i="8"/>
  <c r="M349" i="8"/>
  <c r="O349" i="8"/>
  <c r="P349" i="8"/>
  <c r="Q349" i="8"/>
  <c r="R349" i="8"/>
  <c r="S349" i="8"/>
  <c r="T349" i="8"/>
  <c r="U349" i="8"/>
  <c r="H350" i="8"/>
  <c r="I350" i="8"/>
  <c r="J350" i="8"/>
  <c r="K350" i="8"/>
  <c r="L350" i="8"/>
  <c r="M350" i="8"/>
  <c r="O350" i="8"/>
  <c r="P350" i="8"/>
  <c r="Q350" i="8"/>
  <c r="R350" i="8"/>
  <c r="S350" i="8"/>
  <c r="T350" i="8"/>
  <c r="U350" i="8"/>
  <c r="H351" i="8"/>
  <c r="I351" i="8"/>
  <c r="J351" i="8"/>
  <c r="K351" i="8"/>
  <c r="L351" i="8"/>
  <c r="M351" i="8"/>
  <c r="O351" i="8"/>
  <c r="P351" i="8"/>
  <c r="Q351" i="8"/>
  <c r="R351" i="8"/>
  <c r="S351" i="8"/>
  <c r="T351" i="8"/>
  <c r="U351" i="8"/>
  <c r="H352" i="8"/>
  <c r="I352" i="8"/>
  <c r="J352" i="8"/>
  <c r="K352" i="8"/>
  <c r="L352" i="8"/>
  <c r="M352" i="8"/>
  <c r="O352" i="8"/>
  <c r="P352" i="8"/>
  <c r="Q352" i="8"/>
  <c r="R352" i="8"/>
  <c r="S352" i="8"/>
  <c r="T352" i="8"/>
  <c r="U352" i="8"/>
  <c r="H353" i="8"/>
  <c r="I353" i="8"/>
  <c r="J353" i="8"/>
  <c r="K353" i="8"/>
  <c r="L353" i="8"/>
  <c r="M353" i="8"/>
  <c r="O353" i="8"/>
  <c r="P353" i="8"/>
  <c r="Q353" i="8"/>
  <c r="R353" i="8"/>
  <c r="S353" i="8"/>
  <c r="T353" i="8"/>
  <c r="U353" i="8"/>
  <c r="H354" i="8"/>
  <c r="I354" i="8"/>
  <c r="J354" i="8"/>
  <c r="K354" i="8"/>
  <c r="L354" i="8"/>
  <c r="M354" i="8"/>
  <c r="O354" i="8"/>
  <c r="P354" i="8"/>
  <c r="Q354" i="8"/>
  <c r="R354" i="8"/>
  <c r="S354" i="8"/>
  <c r="T354" i="8"/>
  <c r="U354" i="8"/>
  <c r="H355" i="8"/>
  <c r="I355" i="8"/>
  <c r="J355" i="8"/>
  <c r="K355" i="8"/>
  <c r="L355" i="8"/>
  <c r="M355" i="8"/>
  <c r="O355" i="8"/>
  <c r="P355" i="8"/>
  <c r="Q355" i="8"/>
  <c r="R355" i="8"/>
  <c r="S355" i="8"/>
  <c r="T355" i="8"/>
  <c r="U355" i="8"/>
  <c r="H356" i="8"/>
  <c r="I356" i="8"/>
  <c r="J356" i="8"/>
  <c r="K356" i="8"/>
  <c r="L356" i="8"/>
  <c r="M356" i="8"/>
  <c r="O356" i="8"/>
  <c r="P356" i="8"/>
  <c r="Q356" i="8"/>
  <c r="R356" i="8"/>
  <c r="S356" i="8"/>
  <c r="T356" i="8"/>
  <c r="U356" i="8"/>
  <c r="H357" i="8"/>
  <c r="I357" i="8"/>
  <c r="J357" i="8"/>
  <c r="K357" i="8"/>
  <c r="L357" i="8"/>
  <c r="M357" i="8"/>
  <c r="O357" i="8"/>
  <c r="P357" i="8"/>
  <c r="Q357" i="8"/>
  <c r="R357" i="8"/>
  <c r="S357" i="8"/>
  <c r="T357" i="8"/>
  <c r="U357" i="8"/>
  <c r="H358" i="8"/>
  <c r="I358" i="8"/>
  <c r="J358" i="8"/>
  <c r="K358" i="8"/>
  <c r="L358" i="8"/>
  <c r="M358" i="8"/>
  <c r="O358" i="8"/>
  <c r="P358" i="8"/>
  <c r="Q358" i="8"/>
  <c r="R358" i="8"/>
  <c r="S358" i="8"/>
  <c r="T358" i="8"/>
  <c r="U358" i="8"/>
  <c r="H359" i="8"/>
  <c r="I359" i="8"/>
  <c r="J359" i="8"/>
  <c r="K359" i="8"/>
  <c r="L359" i="8"/>
  <c r="M359" i="8"/>
  <c r="O359" i="8"/>
  <c r="P359" i="8"/>
  <c r="Q359" i="8"/>
  <c r="R359" i="8"/>
  <c r="S359" i="8"/>
  <c r="T359" i="8"/>
  <c r="U359" i="8"/>
  <c r="H360" i="8"/>
  <c r="I360" i="8"/>
  <c r="J360" i="8"/>
  <c r="K360" i="8"/>
  <c r="L360" i="8"/>
  <c r="M360" i="8"/>
  <c r="O360" i="8"/>
  <c r="P360" i="8"/>
  <c r="Q360" i="8"/>
  <c r="R360" i="8"/>
  <c r="S360" i="8"/>
  <c r="T360" i="8"/>
  <c r="U360" i="8"/>
  <c r="H361" i="8"/>
  <c r="I361" i="8"/>
  <c r="J361" i="8"/>
  <c r="K361" i="8"/>
  <c r="L361" i="8"/>
  <c r="M361" i="8"/>
  <c r="O361" i="8"/>
  <c r="P361" i="8"/>
  <c r="Q361" i="8"/>
  <c r="R361" i="8"/>
  <c r="S361" i="8"/>
  <c r="T361" i="8"/>
  <c r="U361" i="8"/>
  <c r="H362" i="8"/>
  <c r="I362" i="8"/>
  <c r="J362" i="8"/>
  <c r="K362" i="8"/>
  <c r="L362" i="8"/>
  <c r="M362" i="8"/>
  <c r="O362" i="8"/>
  <c r="P362" i="8"/>
  <c r="Q362" i="8"/>
  <c r="R362" i="8"/>
  <c r="S362" i="8"/>
  <c r="T362" i="8"/>
  <c r="U362" i="8"/>
  <c r="H363" i="8"/>
  <c r="I363" i="8"/>
  <c r="J363" i="8"/>
  <c r="K363" i="8"/>
  <c r="L363" i="8"/>
  <c r="M363" i="8"/>
  <c r="O363" i="8"/>
  <c r="P363" i="8"/>
  <c r="Q363" i="8"/>
  <c r="R363" i="8"/>
  <c r="S363" i="8"/>
  <c r="T363" i="8"/>
  <c r="U363" i="8"/>
  <c r="H364" i="8"/>
  <c r="I364" i="8"/>
  <c r="J364" i="8"/>
  <c r="K364" i="8"/>
  <c r="L364" i="8"/>
  <c r="M364" i="8"/>
  <c r="O364" i="8"/>
  <c r="P364" i="8"/>
  <c r="Q364" i="8"/>
  <c r="R364" i="8"/>
  <c r="S364" i="8"/>
  <c r="T364" i="8"/>
  <c r="U364" i="8"/>
  <c r="H365" i="8"/>
  <c r="I365" i="8"/>
  <c r="J365" i="8"/>
  <c r="K365" i="8"/>
  <c r="L365" i="8"/>
  <c r="M365" i="8"/>
  <c r="O365" i="8"/>
  <c r="P365" i="8"/>
  <c r="Q365" i="8"/>
  <c r="R365" i="8"/>
  <c r="S365" i="8"/>
  <c r="T365" i="8"/>
  <c r="U365" i="8"/>
  <c r="H366" i="8"/>
  <c r="I366" i="8"/>
  <c r="J366" i="8"/>
  <c r="K366" i="8"/>
  <c r="L366" i="8"/>
  <c r="M366" i="8"/>
  <c r="O366" i="8"/>
  <c r="P366" i="8"/>
  <c r="Q366" i="8"/>
  <c r="R366" i="8"/>
  <c r="S366" i="8"/>
  <c r="T366" i="8"/>
  <c r="U366" i="8"/>
  <c r="H367" i="8"/>
  <c r="I367" i="8"/>
  <c r="J367" i="8"/>
  <c r="K367" i="8"/>
  <c r="L367" i="8"/>
  <c r="M367" i="8"/>
  <c r="O367" i="8"/>
  <c r="P367" i="8"/>
  <c r="Q367" i="8"/>
  <c r="R367" i="8"/>
  <c r="S367" i="8"/>
  <c r="T367" i="8"/>
  <c r="U367" i="8"/>
  <c r="H368" i="8"/>
  <c r="I368" i="8"/>
  <c r="J368" i="8"/>
  <c r="K368" i="8"/>
  <c r="L368" i="8"/>
  <c r="M368" i="8"/>
  <c r="O368" i="8"/>
  <c r="P368" i="8"/>
  <c r="Q368" i="8"/>
  <c r="R368" i="8"/>
  <c r="S368" i="8"/>
  <c r="T368" i="8"/>
  <c r="U368" i="8"/>
  <c r="H369" i="8"/>
  <c r="I369" i="8"/>
  <c r="J369" i="8"/>
  <c r="K369" i="8"/>
  <c r="L369" i="8"/>
  <c r="M369" i="8"/>
  <c r="O369" i="8"/>
  <c r="P369" i="8"/>
  <c r="Q369" i="8"/>
  <c r="R369" i="8"/>
  <c r="S369" i="8"/>
  <c r="T369" i="8"/>
  <c r="U369" i="8"/>
  <c r="H370" i="8"/>
  <c r="I370" i="8"/>
  <c r="J370" i="8"/>
  <c r="K370" i="8"/>
  <c r="L370" i="8"/>
  <c r="M370" i="8"/>
  <c r="O370" i="8"/>
  <c r="P370" i="8"/>
  <c r="Q370" i="8"/>
  <c r="R370" i="8"/>
  <c r="S370" i="8"/>
  <c r="T370" i="8"/>
  <c r="U370" i="8"/>
  <c r="H371" i="8"/>
  <c r="I371" i="8"/>
  <c r="J371" i="8"/>
  <c r="K371" i="8"/>
  <c r="L371" i="8"/>
  <c r="M371" i="8"/>
  <c r="O371" i="8"/>
  <c r="P371" i="8"/>
  <c r="Q371" i="8"/>
  <c r="R371" i="8"/>
  <c r="S371" i="8"/>
  <c r="T371" i="8"/>
  <c r="U371" i="8"/>
  <c r="H372" i="8"/>
  <c r="I372" i="8"/>
  <c r="J372" i="8"/>
  <c r="K372" i="8"/>
  <c r="L372" i="8"/>
  <c r="M372" i="8"/>
  <c r="O372" i="8"/>
  <c r="P372" i="8"/>
  <c r="Q372" i="8"/>
  <c r="R372" i="8"/>
  <c r="S372" i="8"/>
  <c r="T372" i="8"/>
  <c r="U372" i="8"/>
  <c r="H373" i="8"/>
  <c r="I373" i="8"/>
  <c r="J373" i="8"/>
  <c r="K373" i="8"/>
  <c r="L373" i="8"/>
  <c r="M373" i="8"/>
  <c r="O373" i="8"/>
  <c r="P373" i="8"/>
  <c r="Q373" i="8"/>
  <c r="R373" i="8"/>
  <c r="S373" i="8"/>
  <c r="T373" i="8"/>
  <c r="U373" i="8"/>
  <c r="H374" i="8"/>
  <c r="I374" i="8"/>
  <c r="J374" i="8"/>
  <c r="K374" i="8"/>
  <c r="L374" i="8"/>
  <c r="M374" i="8"/>
  <c r="O374" i="8"/>
  <c r="P374" i="8"/>
  <c r="Q374" i="8"/>
  <c r="R374" i="8"/>
  <c r="S374" i="8"/>
  <c r="T374" i="8"/>
  <c r="U374" i="8"/>
  <c r="H375" i="8"/>
  <c r="I375" i="8"/>
  <c r="J375" i="8"/>
  <c r="K375" i="8"/>
  <c r="L375" i="8"/>
  <c r="M375" i="8"/>
  <c r="O375" i="8"/>
  <c r="P375" i="8"/>
  <c r="Q375" i="8"/>
  <c r="R375" i="8"/>
  <c r="S375" i="8"/>
  <c r="T375" i="8"/>
  <c r="U375" i="8"/>
  <c r="H376" i="8"/>
  <c r="I376" i="8"/>
  <c r="J376" i="8"/>
  <c r="K376" i="8"/>
  <c r="L376" i="8"/>
  <c r="M376" i="8"/>
  <c r="O376" i="8"/>
  <c r="P376" i="8"/>
  <c r="Q376" i="8"/>
  <c r="R376" i="8"/>
  <c r="S376" i="8"/>
  <c r="T376" i="8"/>
  <c r="U376" i="8"/>
  <c r="H377" i="8"/>
  <c r="I377" i="8"/>
  <c r="J377" i="8"/>
  <c r="K377" i="8"/>
  <c r="L377" i="8"/>
  <c r="M377" i="8"/>
  <c r="O377" i="8"/>
  <c r="P377" i="8"/>
  <c r="Q377" i="8"/>
  <c r="R377" i="8"/>
  <c r="S377" i="8"/>
  <c r="T377" i="8"/>
  <c r="U377" i="8"/>
  <c r="H378" i="8"/>
  <c r="I378" i="8"/>
  <c r="J378" i="8"/>
  <c r="K378" i="8"/>
  <c r="L378" i="8"/>
  <c r="M378" i="8"/>
  <c r="O378" i="8"/>
  <c r="P378" i="8"/>
  <c r="Q378" i="8"/>
  <c r="R378" i="8"/>
  <c r="S378" i="8"/>
  <c r="T378" i="8"/>
  <c r="U378" i="8"/>
  <c r="H379" i="8"/>
  <c r="I379" i="8"/>
  <c r="J379" i="8"/>
  <c r="K379" i="8"/>
  <c r="L379" i="8"/>
  <c r="M379" i="8"/>
  <c r="O379" i="8"/>
  <c r="P379" i="8"/>
  <c r="Q379" i="8"/>
  <c r="R379" i="8"/>
  <c r="S379" i="8"/>
  <c r="T379" i="8"/>
  <c r="U379" i="8"/>
  <c r="H380" i="8"/>
  <c r="I380" i="8"/>
  <c r="J380" i="8"/>
  <c r="K380" i="8"/>
  <c r="L380" i="8"/>
  <c r="M380" i="8"/>
  <c r="O380" i="8"/>
  <c r="P380" i="8"/>
  <c r="Q380" i="8"/>
  <c r="R380" i="8"/>
  <c r="S380" i="8"/>
  <c r="T380" i="8"/>
  <c r="U380" i="8"/>
  <c r="H381" i="8"/>
  <c r="I381" i="8"/>
  <c r="J381" i="8"/>
  <c r="K381" i="8"/>
  <c r="L381" i="8"/>
  <c r="M381" i="8"/>
  <c r="O381" i="8"/>
  <c r="P381" i="8"/>
  <c r="Q381" i="8"/>
  <c r="R381" i="8"/>
  <c r="S381" i="8"/>
  <c r="T381" i="8"/>
  <c r="U381" i="8"/>
  <c r="H382" i="8"/>
  <c r="I382" i="8"/>
  <c r="J382" i="8"/>
  <c r="K382" i="8"/>
  <c r="L382" i="8"/>
  <c r="M382" i="8"/>
  <c r="O382" i="8"/>
  <c r="P382" i="8"/>
  <c r="Q382" i="8"/>
  <c r="R382" i="8"/>
  <c r="S382" i="8"/>
  <c r="T382" i="8"/>
  <c r="U382" i="8"/>
  <c r="H383" i="8"/>
  <c r="I383" i="8"/>
  <c r="J383" i="8"/>
  <c r="K383" i="8"/>
  <c r="L383" i="8"/>
  <c r="M383" i="8"/>
  <c r="O383" i="8"/>
  <c r="P383" i="8"/>
  <c r="Q383" i="8"/>
  <c r="R383" i="8"/>
  <c r="S383" i="8"/>
  <c r="T383" i="8"/>
  <c r="U383" i="8"/>
  <c r="H384" i="8"/>
  <c r="I384" i="8"/>
  <c r="J384" i="8"/>
  <c r="K384" i="8"/>
  <c r="L384" i="8"/>
  <c r="M384" i="8"/>
  <c r="O384" i="8"/>
  <c r="P384" i="8"/>
  <c r="Q384" i="8"/>
  <c r="R384" i="8"/>
  <c r="S384" i="8"/>
  <c r="T384" i="8"/>
  <c r="U384" i="8"/>
  <c r="H385" i="8"/>
  <c r="I385" i="8"/>
  <c r="J385" i="8"/>
  <c r="K385" i="8"/>
  <c r="L385" i="8"/>
  <c r="M385" i="8"/>
  <c r="O385" i="8"/>
  <c r="P385" i="8"/>
  <c r="Q385" i="8"/>
  <c r="R385" i="8"/>
  <c r="S385" i="8"/>
  <c r="T385" i="8"/>
  <c r="U385" i="8"/>
  <c r="H386" i="8"/>
  <c r="I386" i="8"/>
  <c r="J386" i="8"/>
  <c r="K386" i="8"/>
  <c r="L386" i="8"/>
  <c r="M386" i="8"/>
  <c r="O386" i="8"/>
  <c r="P386" i="8"/>
  <c r="Q386" i="8"/>
  <c r="R386" i="8"/>
  <c r="S386" i="8"/>
  <c r="T386" i="8"/>
  <c r="U386" i="8"/>
  <c r="H387" i="8"/>
  <c r="I387" i="8"/>
  <c r="J387" i="8"/>
  <c r="K387" i="8"/>
  <c r="L387" i="8"/>
  <c r="M387" i="8"/>
  <c r="O387" i="8"/>
  <c r="P387" i="8"/>
  <c r="Q387" i="8"/>
  <c r="R387" i="8"/>
  <c r="S387" i="8"/>
  <c r="T387" i="8"/>
  <c r="U387" i="8"/>
  <c r="H388" i="8"/>
  <c r="I388" i="8"/>
  <c r="J388" i="8"/>
  <c r="K388" i="8"/>
  <c r="L388" i="8"/>
  <c r="M388" i="8"/>
  <c r="O388" i="8"/>
  <c r="P388" i="8"/>
  <c r="Q388" i="8"/>
  <c r="R388" i="8"/>
  <c r="S388" i="8"/>
  <c r="T388" i="8"/>
  <c r="U388" i="8"/>
  <c r="H389" i="8"/>
  <c r="I389" i="8"/>
  <c r="J389" i="8"/>
  <c r="K389" i="8"/>
  <c r="L389" i="8"/>
  <c r="M389" i="8"/>
  <c r="O389" i="8"/>
  <c r="P389" i="8"/>
  <c r="Q389" i="8"/>
  <c r="R389" i="8"/>
  <c r="S389" i="8"/>
  <c r="T389" i="8"/>
  <c r="U389" i="8"/>
  <c r="H390" i="8"/>
  <c r="I390" i="8"/>
  <c r="J390" i="8"/>
  <c r="K390" i="8"/>
  <c r="L390" i="8"/>
  <c r="M390" i="8"/>
  <c r="O390" i="8"/>
  <c r="P390" i="8"/>
  <c r="Q390" i="8"/>
  <c r="R390" i="8"/>
  <c r="S390" i="8"/>
  <c r="T390" i="8"/>
  <c r="U390" i="8"/>
  <c r="H391" i="8"/>
  <c r="I391" i="8"/>
  <c r="J391" i="8"/>
  <c r="K391" i="8"/>
  <c r="L391" i="8"/>
  <c r="M391" i="8"/>
  <c r="O391" i="8"/>
  <c r="P391" i="8"/>
  <c r="Q391" i="8"/>
  <c r="R391" i="8"/>
  <c r="S391" i="8"/>
  <c r="T391" i="8"/>
  <c r="U391" i="8"/>
  <c r="H392" i="8"/>
  <c r="I392" i="8"/>
  <c r="J392" i="8"/>
  <c r="K392" i="8"/>
  <c r="L392" i="8"/>
  <c r="M392" i="8"/>
  <c r="O392" i="8"/>
  <c r="P392" i="8"/>
  <c r="Q392" i="8"/>
  <c r="R392" i="8"/>
  <c r="S392" i="8"/>
  <c r="T392" i="8"/>
  <c r="U392" i="8"/>
  <c r="H393" i="8"/>
  <c r="I393" i="8"/>
  <c r="J393" i="8"/>
  <c r="K393" i="8"/>
  <c r="L393" i="8"/>
  <c r="M393" i="8"/>
  <c r="O393" i="8"/>
  <c r="P393" i="8"/>
  <c r="Q393" i="8"/>
  <c r="R393" i="8"/>
  <c r="S393" i="8"/>
  <c r="T393" i="8"/>
  <c r="U393" i="8"/>
  <c r="H394" i="8"/>
  <c r="I394" i="8"/>
  <c r="J394" i="8"/>
  <c r="K394" i="8"/>
  <c r="L394" i="8"/>
  <c r="M394" i="8"/>
  <c r="O394" i="8"/>
  <c r="P394" i="8"/>
  <c r="Q394" i="8"/>
  <c r="R394" i="8"/>
  <c r="S394" i="8"/>
  <c r="T394" i="8"/>
  <c r="U394" i="8"/>
  <c r="H395" i="8"/>
  <c r="I395" i="8"/>
  <c r="J395" i="8"/>
  <c r="K395" i="8"/>
  <c r="L395" i="8"/>
  <c r="M395" i="8"/>
  <c r="O395" i="8"/>
  <c r="P395" i="8"/>
  <c r="Q395" i="8"/>
  <c r="R395" i="8"/>
  <c r="S395" i="8"/>
  <c r="T395" i="8"/>
  <c r="U395" i="8"/>
  <c r="H396" i="8"/>
  <c r="I396" i="8"/>
  <c r="J396" i="8"/>
  <c r="K396" i="8"/>
  <c r="L396" i="8"/>
  <c r="M396" i="8"/>
  <c r="O396" i="8"/>
  <c r="P396" i="8"/>
  <c r="Q396" i="8"/>
  <c r="R396" i="8"/>
  <c r="S396" i="8"/>
  <c r="T396" i="8"/>
  <c r="U396" i="8"/>
  <c r="H397" i="8"/>
  <c r="I397" i="8"/>
  <c r="J397" i="8"/>
  <c r="K397" i="8"/>
  <c r="L397" i="8"/>
  <c r="M397" i="8"/>
  <c r="O397" i="8"/>
  <c r="P397" i="8"/>
  <c r="Q397" i="8"/>
  <c r="R397" i="8"/>
  <c r="S397" i="8"/>
  <c r="T397" i="8"/>
  <c r="U397" i="8"/>
  <c r="H398" i="8"/>
  <c r="I398" i="8"/>
  <c r="J398" i="8"/>
  <c r="K398" i="8"/>
  <c r="L398" i="8"/>
  <c r="M398" i="8"/>
  <c r="O398" i="8"/>
  <c r="P398" i="8"/>
  <c r="Q398" i="8"/>
  <c r="R398" i="8"/>
  <c r="S398" i="8"/>
  <c r="T398" i="8"/>
  <c r="U398" i="8"/>
  <c r="H399" i="8"/>
  <c r="I399" i="8"/>
  <c r="J399" i="8"/>
  <c r="K399" i="8"/>
  <c r="L399" i="8"/>
  <c r="M399" i="8"/>
  <c r="O399" i="8"/>
  <c r="P399" i="8"/>
  <c r="Q399" i="8"/>
  <c r="R399" i="8"/>
  <c r="S399" i="8"/>
  <c r="T399" i="8"/>
  <c r="U399" i="8"/>
  <c r="H400" i="8"/>
  <c r="I400" i="8"/>
  <c r="J400" i="8"/>
  <c r="K400" i="8"/>
  <c r="L400" i="8"/>
  <c r="M400" i="8"/>
  <c r="O400" i="8"/>
  <c r="P400" i="8"/>
  <c r="Q400" i="8"/>
  <c r="R400" i="8"/>
  <c r="S400" i="8"/>
  <c r="T400" i="8"/>
  <c r="U400" i="8"/>
  <c r="H401" i="8"/>
  <c r="I401" i="8"/>
  <c r="J401" i="8"/>
  <c r="K401" i="8"/>
  <c r="L401" i="8"/>
  <c r="M401" i="8"/>
  <c r="O401" i="8"/>
  <c r="P401" i="8"/>
  <c r="Q401" i="8"/>
  <c r="R401" i="8"/>
  <c r="S401" i="8"/>
  <c r="T401" i="8"/>
  <c r="U401" i="8"/>
  <c r="H402" i="8"/>
  <c r="I402" i="8"/>
  <c r="J402" i="8"/>
  <c r="K402" i="8"/>
  <c r="L402" i="8"/>
  <c r="M402" i="8"/>
  <c r="O402" i="8"/>
  <c r="P402" i="8"/>
  <c r="Q402" i="8"/>
  <c r="R402" i="8"/>
  <c r="S402" i="8"/>
  <c r="T402" i="8"/>
  <c r="U402" i="8"/>
  <c r="H403" i="8"/>
  <c r="I403" i="8"/>
  <c r="J403" i="8"/>
  <c r="K403" i="8"/>
  <c r="L403" i="8"/>
  <c r="M403" i="8"/>
  <c r="O403" i="8"/>
  <c r="P403" i="8"/>
  <c r="Q403" i="8"/>
  <c r="R403" i="8"/>
  <c r="S403" i="8"/>
  <c r="T403" i="8"/>
  <c r="U403" i="8"/>
  <c r="H404" i="8"/>
  <c r="I404" i="8"/>
  <c r="J404" i="8"/>
  <c r="K404" i="8"/>
  <c r="L404" i="8"/>
  <c r="M404" i="8"/>
  <c r="O404" i="8"/>
  <c r="P404" i="8"/>
  <c r="Q404" i="8"/>
  <c r="R404" i="8"/>
  <c r="S404" i="8"/>
  <c r="T404" i="8"/>
  <c r="U404" i="8"/>
  <c r="H405" i="8"/>
  <c r="I405" i="8"/>
  <c r="J405" i="8"/>
  <c r="K405" i="8"/>
  <c r="L405" i="8"/>
  <c r="M405" i="8"/>
  <c r="O405" i="8"/>
  <c r="P405" i="8"/>
  <c r="Q405" i="8"/>
  <c r="R405" i="8"/>
  <c r="S405" i="8"/>
  <c r="T405" i="8"/>
  <c r="U405" i="8"/>
  <c r="H406" i="8"/>
  <c r="I406" i="8"/>
  <c r="J406" i="8"/>
  <c r="K406" i="8"/>
  <c r="L406" i="8"/>
  <c r="M406" i="8"/>
  <c r="O406" i="8"/>
  <c r="P406" i="8"/>
  <c r="Q406" i="8"/>
  <c r="R406" i="8"/>
  <c r="S406" i="8"/>
  <c r="T406" i="8"/>
  <c r="U406" i="8"/>
  <c r="H407" i="8"/>
  <c r="I407" i="8"/>
  <c r="J407" i="8"/>
  <c r="K407" i="8"/>
  <c r="L407" i="8"/>
  <c r="M407" i="8"/>
  <c r="O407" i="8"/>
  <c r="P407" i="8"/>
  <c r="Q407" i="8"/>
  <c r="R407" i="8"/>
  <c r="S407" i="8"/>
  <c r="T407" i="8"/>
  <c r="U407" i="8"/>
  <c r="H408" i="8"/>
  <c r="I408" i="8"/>
  <c r="J408" i="8"/>
  <c r="K408" i="8"/>
  <c r="L408" i="8"/>
  <c r="M408" i="8"/>
  <c r="O408" i="8"/>
  <c r="P408" i="8"/>
  <c r="Q408" i="8"/>
  <c r="R408" i="8"/>
  <c r="S408" i="8"/>
  <c r="T408" i="8"/>
  <c r="U408" i="8"/>
  <c r="H409" i="8"/>
  <c r="I409" i="8"/>
  <c r="J409" i="8"/>
  <c r="K409" i="8"/>
  <c r="L409" i="8"/>
  <c r="M409" i="8"/>
  <c r="O409" i="8"/>
  <c r="P409" i="8"/>
  <c r="Q409" i="8"/>
  <c r="R409" i="8"/>
  <c r="S409" i="8"/>
  <c r="T409" i="8"/>
  <c r="U409" i="8"/>
  <c r="H410" i="8"/>
  <c r="I410" i="8"/>
  <c r="J410" i="8"/>
  <c r="K410" i="8"/>
  <c r="L410" i="8"/>
  <c r="M410" i="8"/>
  <c r="O410" i="8"/>
  <c r="P410" i="8"/>
  <c r="Q410" i="8"/>
  <c r="R410" i="8"/>
  <c r="S410" i="8"/>
  <c r="T410" i="8"/>
  <c r="U410" i="8"/>
  <c r="H411" i="8"/>
  <c r="I411" i="8"/>
  <c r="J411" i="8"/>
  <c r="K411" i="8"/>
  <c r="L411" i="8"/>
  <c r="M411" i="8"/>
  <c r="O411" i="8"/>
  <c r="P411" i="8"/>
  <c r="Q411" i="8"/>
  <c r="R411" i="8"/>
  <c r="S411" i="8"/>
  <c r="T411" i="8"/>
  <c r="U411" i="8"/>
  <c r="H412" i="8"/>
  <c r="I412" i="8"/>
  <c r="J412" i="8"/>
  <c r="K412" i="8"/>
  <c r="L412" i="8"/>
  <c r="M412" i="8"/>
  <c r="O412" i="8"/>
  <c r="P412" i="8"/>
  <c r="Q412" i="8"/>
  <c r="R412" i="8"/>
  <c r="S412" i="8"/>
  <c r="T412" i="8"/>
  <c r="U412" i="8"/>
  <c r="H413" i="8"/>
  <c r="I413" i="8"/>
  <c r="J413" i="8"/>
  <c r="K413" i="8"/>
  <c r="L413" i="8"/>
  <c r="M413" i="8"/>
  <c r="O413" i="8"/>
  <c r="P413" i="8"/>
  <c r="Q413" i="8"/>
  <c r="R413" i="8"/>
  <c r="S413" i="8"/>
  <c r="T413" i="8"/>
  <c r="U413" i="8"/>
  <c r="H414" i="8"/>
  <c r="I414" i="8"/>
  <c r="J414" i="8"/>
  <c r="K414" i="8"/>
  <c r="L414" i="8"/>
  <c r="M414" i="8"/>
  <c r="O414" i="8"/>
  <c r="P414" i="8"/>
  <c r="Q414" i="8"/>
  <c r="R414" i="8"/>
  <c r="S414" i="8"/>
  <c r="T414" i="8"/>
  <c r="U414" i="8"/>
  <c r="H415" i="8"/>
  <c r="I415" i="8"/>
  <c r="J415" i="8"/>
  <c r="K415" i="8"/>
  <c r="L415" i="8"/>
  <c r="M415" i="8"/>
  <c r="O415" i="8"/>
  <c r="P415" i="8"/>
  <c r="Q415" i="8"/>
  <c r="R415" i="8"/>
  <c r="S415" i="8"/>
  <c r="T415" i="8"/>
  <c r="U415" i="8"/>
  <c r="W211" i="8"/>
  <c r="U211" i="8"/>
  <c r="T211" i="8"/>
  <c r="S211" i="8"/>
  <c r="R211" i="8"/>
  <c r="Q211" i="8"/>
  <c r="Q416" i="8" s="1"/>
  <c r="P211" i="8"/>
  <c r="O211" i="8"/>
  <c r="O416" i="8" s="1"/>
  <c r="M211" i="8"/>
  <c r="L211" i="8"/>
  <c r="L416" i="8" s="1"/>
  <c r="K211" i="8"/>
  <c r="J211" i="8"/>
  <c r="J416" i="8" s="1"/>
  <c r="I211" i="8"/>
  <c r="H211" i="8"/>
  <c r="G212" i="8"/>
  <c r="G213" i="8"/>
  <c r="G416" i="8" s="1"/>
  <c r="G214" i="8"/>
  <c r="G215" i="8"/>
  <c r="G216" i="8"/>
  <c r="G217" i="8"/>
  <c r="G218" i="8"/>
  <c r="G219" i="8"/>
  <c r="G220" i="8"/>
  <c r="G221" i="8"/>
  <c r="G222" i="8"/>
  <c r="G223" i="8"/>
  <c r="G224" i="8"/>
  <c r="G225" i="8"/>
  <c r="G226" i="8"/>
  <c r="G227" i="8"/>
  <c r="G228" i="8"/>
  <c r="G229" i="8"/>
  <c r="G230" i="8"/>
  <c r="G231" i="8"/>
  <c r="G232" i="8"/>
  <c r="G233" i="8"/>
  <c r="G234" i="8"/>
  <c r="G235" i="8"/>
  <c r="G236" i="8"/>
  <c r="G237" i="8"/>
  <c r="G238" i="8"/>
  <c r="G239" i="8"/>
  <c r="G240" i="8"/>
  <c r="G241" i="8"/>
  <c r="G242" i="8"/>
  <c r="G243" i="8"/>
  <c r="G244" i="8"/>
  <c r="G245" i="8"/>
  <c r="G246" i="8"/>
  <c r="G247" i="8"/>
  <c r="G248" i="8"/>
  <c r="G249" i="8"/>
  <c r="G250" i="8"/>
  <c r="G251" i="8"/>
  <c r="G252" i="8"/>
  <c r="G253" i="8"/>
  <c r="G254" i="8"/>
  <c r="G255" i="8"/>
  <c r="G256" i="8"/>
  <c r="G257" i="8"/>
  <c r="G258" i="8"/>
  <c r="G259" i="8"/>
  <c r="G260" i="8"/>
  <c r="G261" i="8"/>
  <c r="G262" i="8"/>
  <c r="G263" i="8"/>
  <c r="G264" i="8"/>
  <c r="G265" i="8"/>
  <c r="G266" i="8"/>
  <c r="G267" i="8"/>
  <c r="G268" i="8"/>
  <c r="G269" i="8"/>
  <c r="G270" i="8"/>
  <c r="G271" i="8"/>
  <c r="G272" i="8"/>
  <c r="G273" i="8"/>
  <c r="G274" i="8"/>
  <c r="G275" i="8"/>
  <c r="G276" i="8"/>
  <c r="G277" i="8"/>
  <c r="G278" i="8"/>
  <c r="G279" i="8"/>
  <c r="G280" i="8"/>
  <c r="G281" i="8"/>
  <c r="G282" i="8"/>
  <c r="G283" i="8"/>
  <c r="G284" i="8"/>
  <c r="G285" i="8"/>
  <c r="G286" i="8"/>
  <c r="G287" i="8"/>
  <c r="G288" i="8"/>
  <c r="G289" i="8"/>
  <c r="G290" i="8"/>
  <c r="G291" i="8"/>
  <c r="G292" i="8"/>
  <c r="G293" i="8"/>
  <c r="G294" i="8"/>
  <c r="G295" i="8"/>
  <c r="G296" i="8"/>
  <c r="G297" i="8"/>
  <c r="G298" i="8"/>
  <c r="G299" i="8"/>
  <c r="G300" i="8"/>
  <c r="G301" i="8"/>
  <c r="G302" i="8"/>
  <c r="G303" i="8"/>
  <c r="G304" i="8"/>
  <c r="G305" i="8"/>
  <c r="G306" i="8"/>
  <c r="G307" i="8"/>
  <c r="G308" i="8"/>
  <c r="G309" i="8"/>
  <c r="G310" i="8"/>
  <c r="G311" i="8"/>
  <c r="G312" i="8"/>
  <c r="G313" i="8"/>
  <c r="G314" i="8"/>
  <c r="G315" i="8"/>
  <c r="G316" i="8"/>
  <c r="G317" i="8"/>
  <c r="G318" i="8"/>
  <c r="G319" i="8"/>
  <c r="G320" i="8"/>
  <c r="G321" i="8"/>
  <c r="G322" i="8"/>
  <c r="G323" i="8"/>
  <c r="G324" i="8"/>
  <c r="G325" i="8"/>
  <c r="G326" i="8"/>
  <c r="G327" i="8"/>
  <c r="G328" i="8"/>
  <c r="G329" i="8"/>
  <c r="G330" i="8"/>
  <c r="G331" i="8"/>
  <c r="G332" i="8"/>
  <c r="G333" i="8"/>
  <c r="G334" i="8"/>
  <c r="G335" i="8"/>
  <c r="G336" i="8"/>
  <c r="G337" i="8"/>
  <c r="G338" i="8"/>
  <c r="G339" i="8"/>
  <c r="G340" i="8"/>
  <c r="G341" i="8"/>
  <c r="G342" i="8"/>
  <c r="G343" i="8"/>
  <c r="G344" i="8"/>
  <c r="G345" i="8"/>
  <c r="G346" i="8"/>
  <c r="G347" i="8"/>
  <c r="G348" i="8"/>
  <c r="G349" i="8"/>
  <c r="G350" i="8"/>
  <c r="G351" i="8"/>
  <c r="G352" i="8"/>
  <c r="G353" i="8"/>
  <c r="G354" i="8"/>
  <c r="G355" i="8"/>
  <c r="G356" i="8"/>
  <c r="G357" i="8"/>
  <c r="G358" i="8"/>
  <c r="G359" i="8"/>
  <c r="G360" i="8"/>
  <c r="G361" i="8"/>
  <c r="G362" i="8"/>
  <c r="G363" i="8"/>
  <c r="G364" i="8"/>
  <c r="G365" i="8"/>
  <c r="G366" i="8"/>
  <c r="G367" i="8"/>
  <c r="G368" i="8"/>
  <c r="G369" i="8"/>
  <c r="G370" i="8"/>
  <c r="G371" i="8"/>
  <c r="G372" i="8"/>
  <c r="G373" i="8"/>
  <c r="G374" i="8"/>
  <c r="G375" i="8"/>
  <c r="G376" i="8"/>
  <c r="G377" i="8"/>
  <c r="G378" i="8"/>
  <c r="G379" i="8"/>
  <c r="G380" i="8"/>
  <c r="G381" i="8"/>
  <c r="G382" i="8"/>
  <c r="G383" i="8"/>
  <c r="G384" i="8"/>
  <c r="G385" i="8"/>
  <c r="G386" i="8"/>
  <c r="G387" i="8"/>
  <c r="G388" i="8"/>
  <c r="G389" i="8"/>
  <c r="G390" i="8"/>
  <c r="G391" i="8"/>
  <c r="G392" i="8"/>
  <c r="G393" i="8"/>
  <c r="G394" i="8"/>
  <c r="G395" i="8"/>
  <c r="G396" i="8"/>
  <c r="G397" i="8"/>
  <c r="G398" i="8"/>
  <c r="G399" i="8"/>
  <c r="G400" i="8"/>
  <c r="G401" i="8"/>
  <c r="G402" i="8"/>
  <c r="G403" i="8"/>
  <c r="G404" i="8"/>
  <c r="G405" i="8"/>
  <c r="G406" i="8"/>
  <c r="G407" i="8"/>
  <c r="G408" i="8"/>
  <c r="G409" i="8"/>
  <c r="G410" i="8"/>
  <c r="G411" i="8"/>
  <c r="G412" i="8"/>
  <c r="G413" i="8"/>
  <c r="G414" i="8"/>
  <c r="G415" i="8"/>
  <c r="G211" i="8"/>
  <c r="F212" i="8"/>
  <c r="F213" i="8"/>
  <c r="F214" i="8"/>
  <c r="F215" i="8"/>
  <c r="F216" i="8"/>
  <c r="F217" i="8"/>
  <c r="F218" i="8"/>
  <c r="F219" i="8"/>
  <c r="F220" i="8"/>
  <c r="F221" i="8"/>
  <c r="F222" i="8"/>
  <c r="F223" i="8"/>
  <c r="F224" i="8"/>
  <c r="F225" i="8"/>
  <c r="F226" i="8"/>
  <c r="F227" i="8"/>
  <c r="F228" i="8"/>
  <c r="F229" i="8"/>
  <c r="F230" i="8"/>
  <c r="F231" i="8"/>
  <c r="F232" i="8"/>
  <c r="F233" i="8"/>
  <c r="F234" i="8"/>
  <c r="F235" i="8"/>
  <c r="F236" i="8"/>
  <c r="F237" i="8"/>
  <c r="F238" i="8"/>
  <c r="F239" i="8"/>
  <c r="F240" i="8"/>
  <c r="F241" i="8"/>
  <c r="F242" i="8"/>
  <c r="F243" i="8"/>
  <c r="F244" i="8"/>
  <c r="F245" i="8"/>
  <c r="F246" i="8"/>
  <c r="F247" i="8"/>
  <c r="F248" i="8"/>
  <c r="F249" i="8"/>
  <c r="F250" i="8"/>
  <c r="F251" i="8"/>
  <c r="F252" i="8"/>
  <c r="F253" i="8"/>
  <c r="F254" i="8"/>
  <c r="F255" i="8"/>
  <c r="F256" i="8"/>
  <c r="F257" i="8"/>
  <c r="F258" i="8"/>
  <c r="F259" i="8"/>
  <c r="F260" i="8"/>
  <c r="F261" i="8"/>
  <c r="F262" i="8"/>
  <c r="F263" i="8"/>
  <c r="F264" i="8"/>
  <c r="F265" i="8"/>
  <c r="F266" i="8"/>
  <c r="F267" i="8"/>
  <c r="F268" i="8"/>
  <c r="F269" i="8"/>
  <c r="F270" i="8"/>
  <c r="F271" i="8"/>
  <c r="F272" i="8"/>
  <c r="F273" i="8"/>
  <c r="F274" i="8"/>
  <c r="F275" i="8"/>
  <c r="F276" i="8"/>
  <c r="F277" i="8"/>
  <c r="F278" i="8"/>
  <c r="F279" i="8"/>
  <c r="F280" i="8"/>
  <c r="F281" i="8"/>
  <c r="F282" i="8"/>
  <c r="F283" i="8"/>
  <c r="F284" i="8"/>
  <c r="F285" i="8"/>
  <c r="F286" i="8"/>
  <c r="F287" i="8"/>
  <c r="F288" i="8"/>
  <c r="F289" i="8"/>
  <c r="F290" i="8"/>
  <c r="F291" i="8"/>
  <c r="F292" i="8"/>
  <c r="F293" i="8"/>
  <c r="F294" i="8"/>
  <c r="F295" i="8"/>
  <c r="F296" i="8"/>
  <c r="F297" i="8"/>
  <c r="F298" i="8"/>
  <c r="F299" i="8"/>
  <c r="F300" i="8"/>
  <c r="F301" i="8"/>
  <c r="F302" i="8"/>
  <c r="F303" i="8"/>
  <c r="F304" i="8"/>
  <c r="F305" i="8"/>
  <c r="F306" i="8"/>
  <c r="F307" i="8"/>
  <c r="F308" i="8"/>
  <c r="F309" i="8"/>
  <c r="F310" i="8"/>
  <c r="F311" i="8"/>
  <c r="F312" i="8"/>
  <c r="F313" i="8"/>
  <c r="F314" i="8"/>
  <c r="F315" i="8"/>
  <c r="F316" i="8"/>
  <c r="F317" i="8"/>
  <c r="F318" i="8"/>
  <c r="F319" i="8"/>
  <c r="F320" i="8"/>
  <c r="F321" i="8"/>
  <c r="F322" i="8"/>
  <c r="F323" i="8"/>
  <c r="F324" i="8"/>
  <c r="F325" i="8"/>
  <c r="F326" i="8"/>
  <c r="F327" i="8"/>
  <c r="F328" i="8"/>
  <c r="F329" i="8"/>
  <c r="F330" i="8"/>
  <c r="F331" i="8"/>
  <c r="F332" i="8"/>
  <c r="F333" i="8"/>
  <c r="F334" i="8"/>
  <c r="F335" i="8"/>
  <c r="F336" i="8"/>
  <c r="F337" i="8"/>
  <c r="F338" i="8"/>
  <c r="F339" i="8"/>
  <c r="F340" i="8"/>
  <c r="F341" i="8"/>
  <c r="F342" i="8"/>
  <c r="F343" i="8"/>
  <c r="F344" i="8"/>
  <c r="F345" i="8"/>
  <c r="F346" i="8"/>
  <c r="F347" i="8"/>
  <c r="F348" i="8"/>
  <c r="F349" i="8"/>
  <c r="F350" i="8"/>
  <c r="F351" i="8"/>
  <c r="F352" i="8"/>
  <c r="F353" i="8"/>
  <c r="F354" i="8"/>
  <c r="F355" i="8"/>
  <c r="F356" i="8"/>
  <c r="F357" i="8"/>
  <c r="F358" i="8"/>
  <c r="F359" i="8"/>
  <c r="F360" i="8"/>
  <c r="F361" i="8"/>
  <c r="F362" i="8"/>
  <c r="F363" i="8"/>
  <c r="F364" i="8"/>
  <c r="F365" i="8"/>
  <c r="F366" i="8"/>
  <c r="F367" i="8"/>
  <c r="F368" i="8"/>
  <c r="F369" i="8"/>
  <c r="F370" i="8"/>
  <c r="F371" i="8"/>
  <c r="F372" i="8"/>
  <c r="F373" i="8"/>
  <c r="F374" i="8"/>
  <c r="F375" i="8"/>
  <c r="F376" i="8"/>
  <c r="F377" i="8"/>
  <c r="F378" i="8"/>
  <c r="F379" i="8"/>
  <c r="F380" i="8"/>
  <c r="F381" i="8"/>
  <c r="F382" i="8"/>
  <c r="F383" i="8"/>
  <c r="F384" i="8"/>
  <c r="F385" i="8"/>
  <c r="F386" i="8"/>
  <c r="F387" i="8"/>
  <c r="F388" i="8"/>
  <c r="F389" i="8"/>
  <c r="F390" i="8"/>
  <c r="F391" i="8"/>
  <c r="F392" i="8"/>
  <c r="F393" i="8"/>
  <c r="F394" i="8"/>
  <c r="F395" i="8"/>
  <c r="F396" i="8"/>
  <c r="F397" i="8"/>
  <c r="F398" i="8"/>
  <c r="F399" i="8"/>
  <c r="F400" i="8"/>
  <c r="F401" i="8"/>
  <c r="F402" i="8"/>
  <c r="F403" i="8"/>
  <c r="F404" i="8"/>
  <c r="F405" i="8"/>
  <c r="F406" i="8"/>
  <c r="F407" i="8"/>
  <c r="F408" i="8"/>
  <c r="F409" i="8"/>
  <c r="F410" i="8"/>
  <c r="F411" i="8"/>
  <c r="F412" i="8"/>
  <c r="F413" i="8"/>
  <c r="F414" i="8"/>
  <c r="F415" i="8"/>
  <c r="F211" i="8"/>
  <c r="E212" i="8"/>
  <c r="E213" i="8"/>
  <c r="E214" i="8"/>
  <c r="E215" i="8"/>
  <c r="E216" i="8"/>
  <c r="E217" i="8"/>
  <c r="E218" i="8"/>
  <c r="E219" i="8"/>
  <c r="E220" i="8"/>
  <c r="E221" i="8"/>
  <c r="E222" i="8"/>
  <c r="E223" i="8"/>
  <c r="E224" i="8"/>
  <c r="E225" i="8"/>
  <c r="E226" i="8"/>
  <c r="E227" i="8"/>
  <c r="E228" i="8"/>
  <c r="E229" i="8"/>
  <c r="E230" i="8"/>
  <c r="E231" i="8"/>
  <c r="E232" i="8"/>
  <c r="E233" i="8"/>
  <c r="E234" i="8"/>
  <c r="E235" i="8"/>
  <c r="E236" i="8"/>
  <c r="E237" i="8"/>
  <c r="E238" i="8"/>
  <c r="E239" i="8"/>
  <c r="E240" i="8"/>
  <c r="E241" i="8"/>
  <c r="E242" i="8"/>
  <c r="E243" i="8"/>
  <c r="E244" i="8"/>
  <c r="E245" i="8"/>
  <c r="E246" i="8"/>
  <c r="E247" i="8"/>
  <c r="E248" i="8"/>
  <c r="E249" i="8"/>
  <c r="E250" i="8"/>
  <c r="E251" i="8"/>
  <c r="E252" i="8"/>
  <c r="E253" i="8"/>
  <c r="E254" i="8"/>
  <c r="E255" i="8"/>
  <c r="E256" i="8"/>
  <c r="E257" i="8"/>
  <c r="E258" i="8"/>
  <c r="E259" i="8"/>
  <c r="E260" i="8"/>
  <c r="E261" i="8"/>
  <c r="E262" i="8"/>
  <c r="E263" i="8"/>
  <c r="E264" i="8"/>
  <c r="E265" i="8"/>
  <c r="E266" i="8"/>
  <c r="E267" i="8"/>
  <c r="E268" i="8"/>
  <c r="E269" i="8"/>
  <c r="E270" i="8"/>
  <c r="E271" i="8"/>
  <c r="E272" i="8"/>
  <c r="E273" i="8"/>
  <c r="E274" i="8"/>
  <c r="E275" i="8"/>
  <c r="E276" i="8"/>
  <c r="E277" i="8"/>
  <c r="E278" i="8"/>
  <c r="E279" i="8"/>
  <c r="E280" i="8"/>
  <c r="E281" i="8"/>
  <c r="E282" i="8"/>
  <c r="E283" i="8"/>
  <c r="E284" i="8"/>
  <c r="E285" i="8"/>
  <c r="E286" i="8"/>
  <c r="E287" i="8"/>
  <c r="E288" i="8"/>
  <c r="E289" i="8"/>
  <c r="E290" i="8"/>
  <c r="E291" i="8"/>
  <c r="E292" i="8"/>
  <c r="E293" i="8"/>
  <c r="E294" i="8"/>
  <c r="E295" i="8"/>
  <c r="E296" i="8"/>
  <c r="E297" i="8"/>
  <c r="E298" i="8"/>
  <c r="E299" i="8"/>
  <c r="E300" i="8"/>
  <c r="E301" i="8"/>
  <c r="E302" i="8"/>
  <c r="E303" i="8"/>
  <c r="E304" i="8"/>
  <c r="E305" i="8"/>
  <c r="E306" i="8"/>
  <c r="E307" i="8"/>
  <c r="E308" i="8"/>
  <c r="E309" i="8"/>
  <c r="E310" i="8"/>
  <c r="E311" i="8"/>
  <c r="E312" i="8"/>
  <c r="E313" i="8"/>
  <c r="E314" i="8"/>
  <c r="E315" i="8"/>
  <c r="E316" i="8"/>
  <c r="E317" i="8"/>
  <c r="E318" i="8"/>
  <c r="E319" i="8"/>
  <c r="E320" i="8"/>
  <c r="E321" i="8"/>
  <c r="E322" i="8"/>
  <c r="E323" i="8"/>
  <c r="E324" i="8"/>
  <c r="E325" i="8"/>
  <c r="E326" i="8"/>
  <c r="E327" i="8"/>
  <c r="E328" i="8"/>
  <c r="E329" i="8"/>
  <c r="E330" i="8"/>
  <c r="E331" i="8"/>
  <c r="E332" i="8"/>
  <c r="E333" i="8"/>
  <c r="E334" i="8"/>
  <c r="E335" i="8"/>
  <c r="E336" i="8"/>
  <c r="E337" i="8"/>
  <c r="E338" i="8"/>
  <c r="E339" i="8"/>
  <c r="E340" i="8"/>
  <c r="E341" i="8"/>
  <c r="E342" i="8"/>
  <c r="E343" i="8"/>
  <c r="E344" i="8"/>
  <c r="E345" i="8"/>
  <c r="E346" i="8"/>
  <c r="E347" i="8"/>
  <c r="E348" i="8"/>
  <c r="E349" i="8"/>
  <c r="E350" i="8"/>
  <c r="E351" i="8"/>
  <c r="E352" i="8"/>
  <c r="E353" i="8"/>
  <c r="E354" i="8"/>
  <c r="E355" i="8"/>
  <c r="E356" i="8"/>
  <c r="E357" i="8"/>
  <c r="E358" i="8"/>
  <c r="E359" i="8"/>
  <c r="E360" i="8"/>
  <c r="E361" i="8"/>
  <c r="E362" i="8"/>
  <c r="E363" i="8"/>
  <c r="E364" i="8"/>
  <c r="E365" i="8"/>
  <c r="E366" i="8"/>
  <c r="E367" i="8"/>
  <c r="E368" i="8"/>
  <c r="E369" i="8"/>
  <c r="E370" i="8"/>
  <c r="E371" i="8"/>
  <c r="E372" i="8"/>
  <c r="E373" i="8"/>
  <c r="E374" i="8"/>
  <c r="E375" i="8"/>
  <c r="E376" i="8"/>
  <c r="E377" i="8"/>
  <c r="E378" i="8"/>
  <c r="E379" i="8"/>
  <c r="E380" i="8"/>
  <c r="E381" i="8"/>
  <c r="E382" i="8"/>
  <c r="E383" i="8"/>
  <c r="E384" i="8"/>
  <c r="E385" i="8"/>
  <c r="E386" i="8"/>
  <c r="E387" i="8"/>
  <c r="E388" i="8"/>
  <c r="E389" i="8"/>
  <c r="E390" i="8"/>
  <c r="E391" i="8"/>
  <c r="E392" i="8"/>
  <c r="E393" i="8"/>
  <c r="E394" i="8"/>
  <c r="E395" i="8"/>
  <c r="E396" i="8"/>
  <c r="E397" i="8"/>
  <c r="E398" i="8"/>
  <c r="E399" i="8"/>
  <c r="E400" i="8"/>
  <c r="E401" i="8"/>
  <c r="E402" i="8"/>
  <c r="E403" i="8"/>
  <c r="E404" i="8"/>
  <c r="E405" i="8"/>
  <c r="E406" i="8"/>
  <c r="E407" i="8"/>
  <c r="E408" i="8"/>
  <c r="E409" i="8"/>
  <c r="E410" i="8"/>
  <c r="E411" i="8"/>
  <c r="E412" i="8"/>
  <c r="E413" i="8"/>
  <c r="E414" i="8"/>
  <c r="E415" i="8"/>
  <c r="E211" i="8"/>
  <c r="D212" i="8"/>
  <c r="D213" i="8"/>
  <c r="D214" i="8"/>
  <c r="D215" i="8"/>
  <c r="D216" i="8"/>
  <c r="D217" i="8"/>
  <c r="D218" i="8"/>
  <c r="D219" i="8"/>
  <c r="D220" i="8"/>
  <c r="D221" i="8"/>
  <c r="D222" i="8"/>
  <c r="D223" i="8"/>
  <c r="D224" i="8"/>
  <c r="D225" i="8"/>
  <c r="D226" i="8"/>
  <c r="D227" i="8"/>
  <c r="D228" i="8"/>
  <c r="D229" i="8"/>
  <c r="D230" i="8"/>
  <c r="D231" i="8"/>
  <c r="D232" i="8"/>
  <c r="D233" i="8"/>
  <c r="D234" i="8"/>
  <c r="D235" i="8"/>
  <c r="D236" i="8"/>
  <c r="D237" i="8"/>
  <c r="D238" i="8"/>
  <c r="D239" i="8"/>
  <c r="D240" i="8"/>
  <c r="D241" i="8"/>
  <c r="D242" i="8"/>
  <c r="D243" i="8"/>
  <c r="D244" i="8"/>
  <c r="D245" i="8"/>
  <c r="D246" i="8"/>
  <c r="D247" i="8"/>
  <c r="D248" i="8"/>
  <c r="D249" i="8"/>
  <c r="D250" i="8"/>
  <c r="D251" i="8"/>
  <c r="D252" i="8"/>
  <c r="D253" i="8"/>
  <c r="D254" i="8"/>
  <c r="D255" i="8"/>
  <c r="D256" i="8"/>
  <c r="D257" i="8"/>
  <c r="D258" i="8"/>
  <c r="D259" i="8"/>
  <c r="D260" i="8"/>
  <c r="D261" i="8"/>
  <c r="D262" i="8"/>
  <c r="D263" i="8"/>
  <c r="D264" i="8"/>
  <c r="D265" i="8"/>
  <c r="D266" i="8"/>
  <c r="D267" i="8"/>
  <c r="D268" i="8"/>
  <c r="D269" i="8"/>
  <c r="D270" i="8"/>
  <c r="D271" i="8"/>
  <c r="D272" i="8"/>
  <c r="D273" i="8"/>
  <c r="D274" i="8"/>
  <c r="D275" i="8"/>
  <c r="D276" i="8"/>
  <c r="D277" i="8"/>
  <c r="D278" i="8"/>
  <c r="D279" i="8"/>
  <c r="D280" i="8"/>
  <c r="D281" i="8"/>
  <c r="D282" i="8"/>
  <c r="D283" i="8"/>
  <c r="D284" i="8"/>
  <c r="D285" i="8"/>
  <c r="D286" i="8"/>
  <c r="D287" i="8"/>
  <c r="D288" i="8"/>
  <c r="D289" i="8"/>
  <c r="D290" i="8"/>
  <c r="D291" i="8"/>
  <c r="D292" i="8"/>
  <c r="D293" i="8"/>
  <c r="D294" i="8"/>
  <c r="D295" i="8"/>
  <c r="D296" i="8"/>
  <c r="D297" i="8"/>
  <c r="D298" i="8"/>
  <c r="D299" i="8"/>
  <c r="D300" i="8"/>
  <c r="D301" i="8"/>
  <c r="D302" i="8"/>
  <c r="D303" i="8"/>
  <c r="D304" i="8"/>
  <c r="D305" i="8"/>
  <c r="D306" i="8"/>
  <c r="D307" i="8"/>
  <c r="D308" i="8"/>
  <c r="D309" i="8"/>
  <c r="D310" i="8"/>
  <c r="D311" i="8"/>
  <c r="D312" i="8"/>
  <c r="D313" i="8"/>
  <c r="D314" i="8"/>
  <c r="D315" i="8"/>
  <c r="D316" i="8"/>
  <c r="D317" i="8"/>
  <c r="D318" i="8"/>
  <c r="D319" i="8"/>
  <c r="D320" i="8"/>
  <c r="D321" i="8"/>
  <c r="D322" i="8"/>
  <c r="D323" i="8"/>
  <c r="D324" i="8"/>
  <c r="D325" i="8"/>
  <c r="D326" i="8"/>
  <c r="D327" i="8"/>
  <c r="D328" i="8"/>
  <c r="D329" i="8"/>
  <c r="D330" i="8"/>
  <c r="D331" i="8"/>
  <c r="D332" i="8"/>
  <c r="D333" i="8"/>
  <c r="D334" i="8"/>
  <c r="D335" i="8"/>
  <c r="D336" i="8"/>
  <c r="D337" i="8"/>
  <c r="D338" i="8"/>
  <c r="D339" i="8"/>
  <c r="D340" i="8"/>
  <c r="D341" i="8"/>
  <c r="D342" i="8"/>
  <c r="D343" i="8"/>
  <c r="D344" i="8"/>
  <c r="D345" i="8"/>
  <c r="D346" i="8"/>
  <c r="D347" i="8"/>
  <c r="D348" i="8"/>
  <c r="D349" i="8"/>
  <c r="D350" i="8"/>
  <c r="D351" i="8"/>
  <c r="D352" i="8"/>
  <c r="D353" i="8"/>
  <c r="D354" i="8"/>
  <c r="D355" i="8"/>
  <c r="D356" i="8"/>
  <c r="D357" i="8"/>
  <c r="D358" i="8"/>
  <c r="D359" i="8"/>
  <c r="D360" i="8"/>
  <c r="D361" i="8"/>
  <c r="D362" i="8"/>
  <c r="D363" i="8"/>
  <c r="D364" i="8"/>
  <c r="D365" i="8"/>
  <c r="D366" i="8"/>
  <c r="D367" i="8"/>
  <c r="D368" i="8"/>
  <c r="D369" i="8"/>
  <c r="D370" i="8"/>
  <c r="D371" i="8"/>
  <c r="D372" i="8"/>
  <c r="D373" i="8"/>
  <c r="D374" i="8"/>
  <c r="D375" i="8"/>
  <c r="D376" i="8"/>
  <c r="D377" i="8"/>
  <c r="D378" i="8"/>
  <c r="D379" i="8"/>
  <c r="D380" i="8"/>
  <c r="D381" i="8"/>
  <c r="D382" i="8"/>
  <c r="D383" i="8"/>
  <c r="D384" i="8"/>
  <c r="D385" i="8"/>
  <c r="D386" i="8"/>
  <c r="D387" i="8"/>
  <c r="D388" i="8"/>
  <c r="D389" i="8"/>
  <c r="D390" i="8"/>
  <c r="D391" i="8"/>
  <c r="D392" i="8"/>
  <c r="D393" i="8"/>
  <c r="D394" i="8"/>
  <c r="D395" i="8"/>
  <c r="D396" i="8"/>
  <c r="D397" i="8"/>
  <c r="D398" i="8"/>
  <c r="D399" i="8"/>
  <c r="D400" i="8"/>
  <c r="D401" i="8"/>
  <c r="D402" i="8"/>
  <c r="D403" i="8"/>
  <c r="D404" i="8"/>
  <c r="D405" i="8"/>
  <c r="D406" i="8"/>
  <c r="D407" i="8"/>
  <c r="D408" i="8"/>
  <c r="D409" i="8"/>
  <c r="D410" i="8"/>
  <c r="D411" i="8"/>
  <c r="D412" i="8"/>
  <c r="D413" i="8"/>
  <c r="D414" i="8"/>
  <c r="D415" i="8"/>
  <c r="D211" i="8"/>
  <c r="D416" i="8" s="1"/>
  <c r="C212" i="8"/>
  <c r="C213" i="8"/>
  <c r="C416" i="8" s="1"/>
  <c r="C214" i="8"/>
  <c r="C215" i="8"/>
  <c r="C216" i="8"/>
  <c r="C217" i="8"/>
  <c r="C218" i="8"/>
  <c r="C219" i="8"/>
  <c r="C220" i="8"/>
  <c r="C221" i="8"/>
  <c r="C222" i="8"/>
  <c r="C223" i="8"/>
  <c r="C224" i="8"/>
  <c r="C225" i="8"/>
  <c r="C226" i="8"/>
  <c r="C227" i="8"/>
  <c r="C228" i="8"/>
  <c r="C229" i="8"/>
  <c r="C230" i="8"/>
  <c r="C231" i="8"/>
  <c r="C232" i="8"/>
  <c r="C233" i="8"/>
  <c r="C234" i="8"/>
  <c r="C235" i="8"/>
  <c r="C236" i="8"/>
  <c r="C237" i="8"/>
  <c r="C238" i="8"/>
  <c r="C239" i="8"/>
  <c r="C240" i="8"/>
  <c r="C241" i="8"/>
  <c r="C242" i="8"/>
  <c r="C243" i="8"/>
  <c r="C244" i="8"/>
  <c r="C245" i="8"/>
  <c r="C246" i="8"/>
  <c r="C247" i="8"/>
  <c r="C248" i="8"/>
  <c r="C249" i="8"/>
  <c r="C250" i="8"/>
  <c r="C251" i="8"/>
  <c r="C252" i="8"/>
  <c r="C253" i="8"/>
  <c r="C254" i="8"/>
  <c r="C255" i="8"/>
  <c r="C256" i="8"/>
  <c r="C257" i="8"/>
  <c r="C258" i="8"/>
  <c r="C259" i="8"/>
  <c r="C260" i="8"/>
  <c r="C261" i="8"/>
  <c r="C262" i="8"/>
  <c r="C263" i="8"/>
  <c r="C264" i="8"/>
  <c r="C265" i="8"/>
  <c r="C266" i="8"/>
  <c r="C267" i="8"/>
  <c r="C268" i="8"/>
  <c r="C269" i="8"/>
  <c r="C270" i="8"/>
  <c r="C271" i="8"/>
  <c r="C272" i="8"/>
  <c r="C273" i="8"/>
  <c r="C274" i="8"/>
  <c r="C275" i="8"/>
  <c r="C276" i="8"/>
  <c r="C277" i="8"/>
  <c r="C278" i="8"/>
  <c r="C279" i="8"/>
  <c r="C280" i="8"/>
  <c r="C281" i="8"/>
  <c r="C282" i="8"/>
  <c r="C283" i="8"/>
  <c r="C284" i="8"/>
  <c r="C285" i="8"/>
  <c r="C286" i="8"/>
  <c r="C287" i="8"/>
  <c r="C288" i="8"/>
  <c r="C289" i="8"/>
  <c r="C290" i="8"/>
  <c r="C291" i="8"/>
  <c r="C292" i="8"/>
  <c r="C293" i="8"/>
  <c r="C294" i="8"/>
  <c r="C295" i="8"/>
  <c r="C296" i="8"/>
  <c r="C297" i="8"/>
  <c r="C298" i="8"/>
  <c r="C299" i="8"/>
  <c r="C300" i="8"/>
  <c r="C301" i="8"/>
  <c r="C302" i="8"/>
  <c r="C303" i="8"/>
  <c r="C304" i="8"/>
  <c r="C305" i="8"/>
  <c r="C306" i="8"/>
  <c r="C307" i="8"/>
  <c r="C308" i="8"/>
  <c r="C309" i="8"/>
  <c r="C310" i="8"/>
  <c r="C311" i="8"/>
  <c r="C312" i="8"/>
  <c r="C313" i="8"/>
  <c r="C314" i="8"/>
  <c r="C315" i="8"/>
  <c r="C316" i="8"/>
  <c r="C317" i="8"/>
  <c r="C318" i="8"/>
  <c r="C319" i="8"/>
  <c r="C320" i="8"/>
  <c r="C321" i="8"/>
  <c r="C322" i="8"/>
  <c r="C323" i="8"/>
  <c r="C324" i="8"/>
  <c r="C325" i="8"/>
  <c r="C326" i="8"/>
  <c r="C327" i="8"/>
  <c r="C328" i="8"/>
  <c r="C329" i="8"/>
  <c r="C330" i="8"/>
  <c r="C331" i="8"/>
  <c r="C332" i="8"/>
  <c r="C333" i="8"/>
  <c r="C334" i="8"/>
  <c r="C335" i="8"/>
  <c r="C336" i="8"/>
  <c r="C337" i="8"/>
  <c r="C338" i="8"/>
  <c r="C339" i="8"/>
  <c r="C340" i="8"/>
  <c r="C341" i="8"/>
  <c r="C342" i="8"/>
  <c r="C343" i="8"/>
  <c r="C344" i="8"/>
  <c r="C345" i="8"/>
  <c r="C346" i="8"/>
  <c r="C347" i="8"/>
  <c r="C348" i="8"/>
  <c r="C349" i="8"/>
  <c r="C350" i="8"/>
  <c r="C351" i="8"/>
  <c r="C352" i="8"/>
  <c r="C353" i="8"/>
  <c r="C354" i="8"/>
  <c r="C355" i="8"/>
  <c r="C356" i="8"/>
  <c r="C357" i="8"/>
  <c r="C358" i="8"/>
  <c r="C359" i="8"/>
  <c r="C360" i="8"/>
  <c r="C361" i="8"/>
  <c r="C362" i="8"/>
  <c r="C363" i="8"/>
  <c r="C364" i="8"/>
  <c r="C365" i="8"/>
  <c r="C366" i="8"/>
  <c r="C367" i="8"/>
  <c r="C368" i="8"/>
  <c r="C369" i="8"/>
  <c r="C370" i="8"/>
  <c r="C371" i="8"/>
  <c r="C372" i="8"/>
  <c r="C373" i="8"/>
  <c r="C374" i="8"/>
  <c r="C375" i="8"/>
  <c r="C376" i="8"/>
  <c r="C377" i="8"/>
  <c r="C378" i="8"/>
  <c r="C379" i="8"/>
  <c r="C380" i="8"/>
  <c r="C381" i="8"/>
  <c r="C382" i="8"/>
  <c r="C383" i="8"/>
  <c r="C384" i="8"/>
  <c r="C385" i="8"/>
  <c r="C386" i="8"/>
  <c r="C387" i="8"/>
  <c r="C388" i="8"/>
  <c r="C389" i="8"/>
  <c r="C390" i="8"/>
  <c r="C391" i="8"/>
  <c r="C392" i="8"/>
  <c r="C393" i="8"/>
  <c r="C394" i="8"/>
  <c r="C395" i="8"/>
  <c r="C396" i="8"/>
  <c r="C397" i="8"/>
  <c r="C398" i="8"/>
  <c r="C399" i="8"/>
  <c r="C400" i="8"/>
  <c r="C401" i="8"/>
  <c r="C402" i="8"/>
  <c r="C403" i="8"/>
  <c r="C404" i="8"/>
  <c r="C405" i="8"/>
  <c r="C406" i="8"/>
  <c r="C407" i="8"/>
  <c r="C408" i="8"/>
  <c r="C409" i="8"/>
  <c r="C410" i="8"/>
  <c r="C411" i="8"/>
  <c r="C412" i="8"/>
  <c r="C413" i="8"/>
  <c r="C414" i="8"/>
  <c r="C415" i="8"/>
  <c r="C211" i="8"/>
  <c r="B222" i="8"/>
  <c r="B223" i="8"/>
  <c r="B224" i="8"/>
  <c r="B225" i="8"/>
  <c r="B226" i="8"/>
  <c r="B227" i="8"/>
  <c r="B228" i="8"/>
  <c r="B229" i="8"/>
  <c r="B230" i="8"/>
  <c r="B231" i="8"/>
  <c r="B232" i="8"/>
  <c r="B233" i="8"/>
  <c r="B234" i="8"/>
  <c r="B235" i="8"/>
  <c r="B236" i="8"/>
  <c r="B237" i="8"/>
  <c r="B238" i="8"/>
  <c r="B239" i="8"/>
  <c r="B240" i="8"/>
  <c r="B241" i="8"/>
  <c r="B242" i="8"/>
  <c r="B243" i="8"/>
  <c r="B244" i="8"/>
  <c r="B245" i="8"/>
  <c r="B246" i="8"/>
  <c r="B247" i="8"/>
  <c r="B248" i="8"/>
  <c r="B249" i="8"/>
  <c r="B250" i="8"/>
  <c r="B251" i="8"/>
  <c r="B252" i="8"/>
  <c r="B253" i="8"/>
  <c r="B254" i="8"/>
  <c r="B255" i="8"/>
  <c r="B256" i="8"/>
  <c r="B257" i="8"/>
  <c r="B258" i="8"/>
  <c r="B259" i="8"/>
  <c r="B260" i="8"/>
  <c r="B261" i="8"/>
  <c r="B262" i="8"/>
  <c r="B263" i="8"/>
  <c r="B264" i="8"/>
  <c r="B265" i="8"/>
  <c r="B266" i="8"/>
  <c r="B267" i="8"/>
  <c r="B268" i="8"/>
  <c r="B269" i="8"/>
  <c r="B270" i="8"/>
  <c r="B271" i="8"/>
  <c r="B272" i="8"/>
  <c r="B273" i="8"/>
  <c r="B274" i="8"/>
  <c r="B275" i="8"/>
  <c r="B276" i="8"/>
  <c r="B277" i="8"/>
  <c r="B278" i="8"/>
  <c r="B279" i="8"/>
  <c r="B280" i="8"/>
  <c r="B281" i="8"/>
  <c r="B282" i="8"/>
  <c r="B283" i="8"/>
  <c r="B284" i="8"/>
  <c r="B285" i="8"/>
  <c r="B286" i="8"/>
  <c r="B287" i="8"/>
  <c r="B288" i="8"/>
  <c r="B289" i="8"/>
  <c r="B290" i="8"/>
  <c r="B291" i="8"/>
  <c r="B292" i="8"/>
  <c r="B293" i="8"/>
  <c r="B294" i="8"/>
  <c r="B295" i="8"/>
  <c r="B296" i="8"/>
  <c r="B297" i="8"/>
  <c r="B298" i="8"/>
  <c r="B299" i="8"/>
  <c r="B300" i="8"/>
  <c r="B301" i="8"/>
  <c r="B302" i="8"/>
  <c r="B303" i="8"/>
  <c r="B304" i="8"/>
  <c r="B305" i="8"/>
  <c r="B306" i="8"/>
  <c r="B307" i="8"/>
  <c r="B308" i="8"/>
  <c r="B309" i="8"/>
  <c r="B310" i="8"/>
  <c r="B311" i="8"/>
  <c r="B312" i="8"/>
  <c r="B313" i="8"/>
  <c r="B314" i="8"/>
  <c r="B315" i="8"/>
  <c r="B316" i="8"/>
  <c r="B317" i="8"/>
  <c r="B318" i="8"/>
  <c r="B319" i="8"/>
  <c r="B320" i="8"/>
  <c r="B321" i="8"/>
  <c r="B322" i="8"/>
  <c r="B323" i="8"/>
  <c r="B324" i="8"/>
  <c r="B325" i="8"/>
  <c r="B326" i="8"/>
  <c r="B327" i="8"/>
  <c r="B328" i="8"/>
  <c r="B329" i="8"/>
  <c r="B330" i="8"/>
  <c r="B331" i="8"/>
  <c r="B332" i="8"/>
  <c r="B333" i="8"/>
  <c r="B334" i="8"/>
  <c r="B335" i="8"/>
  <c r="B336" i="8"/>
  <c r="B337" i="8"/>
  <c r="B338" i="8"/>
  <c r="B339" i="8"/>
  <c r="B340" i="8"/>
  <c r="B341" i="8"/>
  <c r="B342" i="8"/>
  <c r="B343" i="8"/>
  <c r="B344" i="8"/>
  <c r="B345" i="8"/>
  <c r="B346" i="8"/>
  <c r="B347" i="8"/>
  <c r="B348" i="8"/>
  <c r="B349" i="8"/>
  <c r="B350" i="8"/>
  <c r="B351" i="8"/>
  <c r="B352" i="8"/>
  <c r="B353" i="8"/>
  <c r="B354" i="8"/>
  <c r="B355" i="8"/>
  <c r="B356" i="8"/>
  <c r="B357" i="8"/>
  <c r="B358" i="8"/>
  <c r="B359" i="8"/>
  <c r="B360" i="8"/>
  <c r="B361" i="8"/>
  <c r="B362" i="8"/>
  <c r="B363" i="8"/>
  <c r="B364" i="8"/>
  <c r="B365" i="8"/>
  <c r="B366" i="8"/>
  <c r="B367" i="8"/>
  <c r="B368" i="8"/>
  <c r="B369" i="8"/>
  <c r="B370" i="8"/>
  <c r="B371" i="8"/>
  <c r="B372" i="8"/>
  <c r="B373" i="8"/>
  <c r="B374" i="8"/>
  <c r="B375" i="8"/>
  <c r="B376" i="8"/>
  <c r="B377" i="8"/>
  <c r="B378" i="8"/>
  <c r="B379" i="8"/>
  <c r="B380" i="8"/>
  <c r="B381" i="8"/>
  <c r="B382" i="8"/>
  <c r="B383" i="8"/>
  <c r="B384" i="8"/>
  <c r="B385" i="8"/>
  <c r="B386" i="8"/>
  <c r="B387" i="8"/>
  <c r="B388" i="8"/>
  <c r="B389" i="8"/>
  <c r="B390" i="8"/>
  <c r="B391" i="8"/>
  <c r="B392" i="8"/>
  <c r="B393" i="8"/>
  <c r="B394" i="8"/>
  <c r="B395" i="8"/>
  <c r="B396" i="8"/>
  <c r="B397" i="8"/>
  <c r="B398" i="8"/>
  <c r="B399" i="8"/>
  <c r="B400" i="8"/>
  <c r="B401" i="8"/>
  <c r="B402" i="8"/>
  <c r="B403" i="8"/>
  <c r="B404" i="8"/>
  <c r="B405" i="8"/>
  <c r="B406" i="8"/>
  <c r="B407" i="8"/>
  <c r="B408" i="8"/>
  <c r="B409" i="8"/>
  <c r="B410" i="8"/>
  <c r="B411" i="8"/>
  <c r="B412" i="8"/>
  <c r="B413" i="8"/>
  <c r="B414" i="8"/>
  <c r="B415" i="8"/>
  <c r="B212" i="8"/>
  <c r="B213" i="8"/>
  <c r="B214" i="8"/>
  <c r="B215" i="8"/>
  <c r="B216" i="8"/>
  <c r="B217" i="8"/>
  <c r="B218" i="8"/>
  <c r="B219" i="8"/>
  <c r="B220" i="8"/>
  <c r="B221" i="8"/>
  <c r="AA416" i="8"/>
  <c r="W416" i="8"/>
  <c r="V416" i="8"/>
  <c r="U416" i="8"/>
  <c r="T416" i="8"/>
  <c r="S416" i="8"/>
  <c r="R416" i="8"/>
  <c r="M416" i="8"/>
  <c r="K416" i="8"/>
  <c r="I416" i="8"/>
  <c r="E416" i="8"/>
  <c r="AD207" i="8"/>
  <c r="AC207" i="8"/>
  <c r="AB207" i="8"/>
  <c r="AA207" i="8"/>
  <c r="Z207" i="8"/>
  <c r="Y207" i="8"/>
  <c r="X207" i="8"/>
  <c r="W207" i="8"/>
  <c r="V207" i="8"/>
  <c r="U207" i="8"/>
  <c r="T207" i="8"/>
  <c r="S207" i="8"/>
  <c r="R207" i="8"/>
  <c r="Q207" i="8"/>
  <c r="P207" i="8"/>
  <c r="O207" i="8"/>
  <c r="N207" i="8"/>
  <c r="M207" i="8"/>
  <c r="L207" i="8"/>
  <c r="K207" i="8"/>
  <c r="J207" i="8"/>
  <c r="I207" i="8"/>
  <c r="H207" i="8"/>
  <c r="G207" i="8"/>
  <c r="F207" i="8"/>
  <c r="E207" i="8"/>
  <c r="D207" i="8"/>
  <c r="C207" i="8"/>
  <c r="B207" i="8"/>
  <c r="AE21" i="3"/>
  <c r="AE22" i="3"/>
  <c r="AE23" i="3"/>
  <c r="AE24" i="3"/>
  <c r="AE25" i="3"/>
  <c r="AE26" i="3"/>
  <c r="AE27" i="3"/>
  <c r="AE28" i="3"/>
  <c r="AE29" i="3"/>
  <c r="AE30" i="3"/>
  <c r="AE31" i="3"/>
  <c r="AE32" i="3"/>
  <c r="AE33" i="3"/>
  <c r="AE34" i="3"/>
  <c r="AE35" i="3"/>
  <c r="AE36" i="3"/>
  <c r="AE37" i="3"/>
  <c r="AE38" i="3"/>
  <c r="AE39" i="3"/>
  <c r="AE40" i="3"/>
  <c r="AE41" i="3"/>
  <c r="AE42" i="3"/>
  <c r="AE43" i="3"/>
  <c r="AE44" i="3"/>
  <c r="AE45" i="3"/>
  <c r="AE46" i="3"/>
  <c r="AE47" i="3"/>
  <c r="AE48" i="3"/>
  <c r="AE49" i="3"/>
  <c r="AE50" i="3"/>
  <c r="AE51" i="3"/>
  <c r="AE52" i="3"/>
  <c r="AE53" i="3"/>
  <c r="AE54" i="3"/>
  <c r="AE55" i="3"/>
  <c r="AE56" i="3"/>
  <c r="AE57" i="3"/>
  <c r="AE58" i="3"/>
  <c r="AE59" i="3"/>
  <c r="AE60" i="3"/>
  <c r="AE61" i="3"/>
  <c r="AE62" i="3"/>
  <c r="AE63" i="3"/>
  <c r="AE64" i="3"/>
  <c r="AE65" i="3"/>
  <c r="AE66" i="3"/>
  <c r="AE67" i="3"/>
  <c r="AE68" i="3"/>
  <c r="AE69" i="3"/>
  <c r="AE70" i="3"/>
  <c r="AE71" i="3"/>
  <c r="AE72" i="3"/>
  <c r="AE73" i="3"/>
  <c r="AE74" i="3"/>
  <c r="AE75" i="3"/>
  <c r="AE76" i="3"/>
  <c r="AE77" i="3"/>
  <c r="AE78" i="3"/>
  <c r="AE79" i="3"/>
  <c r="AE80" i="3"/>
  <c r="AE81" i="3"/>
  <c r="AE82" i="3"/>
  <c r="AE83" i="3"/>
  <c r="AE84" i="3"/>
  <c r="AE85" i="3"/>
  <c r="AE86" i="3"/>
  <c r="AE87" i="3"/>
  <c r="AE88" i="3"/>
  <c r="AE89" i="3"/>
  <c r="AE90" i="3"/>
  <c r="AE91" i="3"/>
  <c r="AE92" i="3"/>
  <c r="AE93" i="3"/>
  <c r="AE94" i="3"/>
  <c r="AE95" i="3"/>
  <c r="AE96" i="3"/>
  <c r="AE97" i="3"/>
  <c r="AE98" i="3"/>
  <c r="AE99" i="3"/>
  <c r="AE100" i="3"/>
  <c r="AE101" i="3"/>
  <c r="AE102" i="3"/>
  <c r="AE103" i="3"/>
  <c r="AE104" i="3"/>
  <c r="AE105" i="3"/>
  <c r="AE106" i="3"/>
  <c r="AE107" i="3"/>
  <c r="AE108" i="3"/>
  <c r="AE109" i="3"/>
  <c r="AE110" i="3"/>
  <c r="AE111" i="3"/>
  <c r="AE112" i="3"/>
  <c r="AE113" i="3"/>
  <c r="AE114" i="3"/>
  <c r="AE115" i="3"/>
  <c r="AE116" i="3"/>
  <c r="AE117" i="3"/>
  <c r="AE118" i="3"/>
  <c r="AE119" i="3"/>
  <c r="AE120" i="3"/>
  <c r="AE121" i="3"/>
  <c r="AE122" i="3"/>
  <c r="AE123" i="3"/>
  <c r="AE124" i="3"/>
  <c r="AE125" i="3"/>
  <c r="AE126" i="3"/>
  <c r="AE127" i="3"/>
  <c r="AE128" i="3"/>
  <c r="AE129" i="3"/>
  <c r="AE130" i="3"/>
  <c r="AE131" i="3"/>
  <c r="AE132" i="3"/>
  <c r="AE133" i="3"/>
  <c r="AE134" i="3"/>
  <c r="AE135" i="3"/>
  <c r="AE136" i="3"/>
  <c r="AE137" i="3"/>
  <c r="AE138" i="3"/>
  <c r="AE139" i="3"/>
  <c r="AE140" i="3"/>
  <c r="AE141" i="3"/>
  <c r="AE142" i="3"/>
  <c r="AE143" i="3"/>
  <c r="AE144" i="3"/>
  <c r="AE145" i="3"/>
  <c r="AE146" i="3"/>
  <c r="AE147" i="3"/>
  <c r="AE148" i="3"/>
  <c r="AE149" i="3"/>
  <c r="AE150" i="3"/>
  <c r="AE151" i="3"/>
  <c r="AE152" i="3"/>
  <c r="AE153" i="3"/>
  <c r="AE154" i="3"/>
  <c r="AE155" i="3"/>
  <c r="AE156" i="3"/>
  <c r="AE157" i="3"/>
  <c r="AE158" i="3"/>
  <c r="AE159" i="3"/>
  <c r="AE160" i="3"/>
  <c r="AE161" i="3"/>
  <c r="AE162" i="3"/>
  <c r="AE163" i="3"/>
  <c r="AE164" i="3"/>
  <c r="AE165" i="3"/>
  <c r="AE166" i="3"/>
  <c r="AE167" i="3"/>
  <c r="AE168" i="3"/>
  <c r="AE169" i="3"/>
  <c r="AE170" i="3"/>
  <c r="AE171" i="3"/>
  <c r="AE172" i="3"/>
  <c r="AE173" i="3"/>
  <c r="AE174" i="3"/>
  <c r="AE175" i="3"/>
  <c r="AE176" i="3"/>
  <c r="AE177" i="3"/>
  <c r="AE178" i="3"/>
  <c r="AE179" i="3"/>
  <c r="AE180" i="3"/>
  <c r="AE181" i="3"/>
  <c r="AE182" i="3"/>
  <c r="AE183" i="3"/>
  <c r="AE184" i="3"/>
  <c r="AE185" i="3"/>
  <c r="AE186" i="3"/>
  <c r="AE187" i="3"/>
  <c r="AE188" i="3"/>
  <c r="AE189" i="3"/>
  <c r="AE190" i="3"/>
  <c r="AE191" i="3"/>
  <c r="AE192" i="3"/>
  <c r="AE193" i="3"/>
  <c r="AE194" i="3"/>
  <c r="AE195" i="3"/>
  <c r="AE196" i="3"/>
  <c r="AE197" i="3"/>
  <c r="AE198" i="3"/>
  <c r="AE199" i="3"/>
  <c r="AE200" i="3"/>
  <c r="AE201" i="3"/>
  <c r="AE202" i="3"/>
  <c r="AE203" i="3"/>
  <c r="AE204" i="3"/>
  <c r="AE205" i="3"/>
  <c r="AE206" i="3"/>
  <c r="AE3" i="3"/>
  <c r="AE4" i="3"/>
  <c r="AE5" i="3"/>
  <c r="AE6" i="3"/>
  <c r="AE7" i="3"/>
  <c r="AE8" i="3"/>
  <c r="AE9" i="3"/>
  <c r="AE10" i="3"/>
  <c r="AE11" i="3"/>
  <c r="AE12" i="3"/>
  <c r="AE13" i="3"/>
  <c r="AE14" i="3"/>
  <c r="AE15" i="3"/>
  <c r="AE16" i="3"/>
  <c r="AE17" i="3"/>
  <c r="AE18" i="3"/>
  <c r="AE19" i="3"/>
  <c r="AE20" i="3"/>
  <c r="AE2" i="3"/>
  <c r="AE3" i="4"/>
  <c r="AE4" i="4"/>
  <c r="AE5" i="4"/>
  <c r="AE6" i="4"/>
  <c r="AE7" i="4"/>
  <c r="AE8" i="4"/>
  <c r="AE9" i="4"/>
  <c r="AE10" i="4"/>
  <c r="AE11" i="4"/>
  <c r="AE12" i="4"/>
  <c r="AE13" i="4"/>
  <c r="AE14" i="4"/>
  <c r="AE15" i="4"/>
  <c r="AE16" i="4"/>
  <c r="AE17" i="4"/>
  <c r="AE18" i="4"/>
  <c r="AE19" i="4"/>
  <c r="AE20" i="4"/>
  <c r="AE21" i="4"/>
  <c r="AE22" i="4"/>
  <c r="AE23" i="4"/>
  <c r="AE24" i="4"/>
  <c r="AE25" i="4"/>
  <c r="AE26" i="4"/>
  <c r="AE27" i="4"/>
  <c r="AE28" i="4"/>
  <c r="AE29" i="4"/>
  <c r="AE30" i="4"/>
  <c r="AE31" i="4"/>
  <c r="AE32" i="4"/>
  <c r="AE33" i="4"/>
  <c r="AE34" i="4"/>
  <c r="AE35" i="4"/>
  <c r="AE36" i="4"/>
  <c r="AE37" i="4"/>
  <c r="AE38" i="4"/>
  <c r="AE39" i="4"/>
  <c r="AE40" i="4"/>
  <c r="AE41" i="4"/>
  <c r="AE42" i="4"/>
  <c r="AE43" i="4"/>
  <c r="AE44" i="4"/>
  <c r="AE45" i="4"/>
  <c r="AE46" i="4"/>
  <c r="AE47" i="4"/>
  <c r="AE48" i="4"/>
  <c r="AE49" i="4"/>
  <c r="AE50" i="4"/>
  <c r="AE51" i="4"/>
  <c r="AE52" i="4"/>
  <c r="AE53" i="4"/>
  <c r="AE54" i="4"/>
  <c r="AE55" i="4"/>
  <c r="AE56" i="4"/>
  <c r="AE57" i="4"/>
  <c r="AE58" i="4"/>
  <c r="AE59" i="4"/>
  <c r="AE60" i="4"/>
  <c r="AE61" i="4"/>
  <c r="AE62" i="4"/>
  <c r="AE63" i="4"/>
  <c r="AE64" i="4"/>
  <c r="AE65" i="4"/>
  <c r="AE66" i="4"/>
  <c r="AE67" i="4"/>
  <c r="AE68" i="4"/>
  <c r="AE69" i="4"/>
  <c r="AE70" i="4"/>
  <c r="AE71" i="4"/>
  <c r="AE72" i="4"/>
  <c r="AE73" i="4"/>
  <c r="AE74" i="4"/>
  <c r="AE75" i="4"/>
  <c r="AE76" i="4"/>
  <c r="AE77" i="4"/>
  <c r="AE78" i="4"/>
  <c r="AE79" i="4"/>
  <c r="AE80" i="4"/>
  <c r="AE81" i="4"/>
  <c r="AE82" i="4"/>
  <c r="AE83" i="4"/>
  <c r="AE84" i="4"/>
  <c r="AE85" i="4"/>
  <c r="AE86" i="4"/>
  <c r="AE87" i="4"/>
  <c r="AE88" i="4"/>
  <c r="AE89" i="4"/>
  <c r="AE90" i="4"/>
  <c r="AE91" i="4"/>
  <c r="AE92" i="4"/>
  <c r="AE93" i="4"/>
  <c r="AE94" i="4"/>
  <c r="AE95" i="4"/>
  <c r="AE96" i="4"/>
  <c r="AE97" i="4"/>
  <c r="AE98" i="4"/>
  <c r="AE99" i="4"/>
  <c r="AE100" i="4"/>
  <c r="AE101" i="4"/>
  <c r="AE102" i="4"/>
  <c r="AE103" i="4"/>
  <c r="AE104" i="4"/>
  <c r="AE105" i="4"/>
  <c r="AE106" i="4"/>
  <c r="AE107" i="4"/>
  <c r="AE108" i="4"/>
  <c r="AE109" i="4"/>
  <c r="AE110" i="4"/>
  <c r="AE111" i="4"/>
  <c r="AE112" i="4"/>
  <c r="AE113" i="4"/>
  <c r="AE114" i="4"/>
  <c r="AE115" i="4"/>
  <c r="AE116" i="4"/>
  <c r="AE117" i="4"/>
  <c r="AE118" i="4"/>
  <c r="AE119" i="4"/>
  <c r="AE120" i="4"/>
  <c r="AE121" i="4"/>
  <c r="AE122" i="4"/>
  <c r="AE123" i="4"/>
  <c r="AE124" i="4"/>
  <c r="AE125" i="4"/>
  <c r="AE126" i="4"/>
  <c r="AE127" i="4"/>
  <c r="AE128" i="4"/>
  <c r="AE129" i="4"/>
  <c r="AE130" i="4"/>
  <c r="AE131" i="4"/>
  <c r="AE132" i="4"/>
  <c r="AE133" i="4"/>
  <c r="AE134" i="4"/>
  <c r="AE135" i="4"/>
  <c r="AE136" i="4"/>
  <c r="AE137" i="4"/>
  <c r="AE138" i="4"/>
  <c r="AE139" i="4"/>
  <c r="AE140" i="4"/>
  <c r="AE141" i="4"/>
  <c r="AE142" i="4"/>
  <c r="AE143" i="4"/>
  <c r="AE144" i="4"/>
  <c r="AE145" i="4"/>
  <c r="AE146" i="4"/>
  <c r="AE147" i="4"/>
  <c r="AE148" i="4"/>
  <c r="AE149" i="4"/>
  <c r="AE150" i="4"/>
  <c r="AE151" i="4"/>
  <c r="AE152" i="4"/>
  <c r="AE153" i="4"/>
  <c r="AE154" i="4"/>
  <c r="AE155" i="4"/>
  <c r="AE156" i="4"/>
  <c r="AE157" i="4"/>
  <c r="AE158" i="4"/>
  <c r="AE159" i="4"/>
  <c r="AE160" i="4"/>
  <c r="AE161" i="4"/>
  <c r="AE162" i="4"/>
  <c r="AE163" i="4"/>
  <c r="AE164" i="4"/>
  <c r="AE165" i="4"/>
  <c r="AE166" i="4"/>
  <c r="AE167" i="4"/>
  <c r="AE168" i="4"/>
  <c r="AE169" i="4"/>
  <c r="AE170" i="4"/>
  <c r="AE171" i="4"/>
  <c r="AE172" i="4"/>
  <c r="AE173" i="4"/>
  <c r="AE174" i="4"/>
  <c r="AE175" i="4"/>
  <c r="AE176" i="4"/>
  <c r="AE177" i="4"/>
  <c r="AE178" i="4"/>
  <c r="AE179" i="4"/>
  <c r="AE180" i="4"/>
  <c r="AE181" i="4"/>
  <c r="AE182" i="4"/>
  <c r="AE183" i="4"/>
  <c r="AE184" i="4"/>
  <c r="AE185" i="4"/>
  <c r="AE186" i="4"/>
  <c r="AE187" i="4"/>
  <c r="AE188" i="4"/>
  <c r="AE189" i="4"/>
  <c r="AE190" i="4"/>
  <c r="AE191" i="4"/>
  <c r="AE192" i="4"/>
  <c r="AE193" i="4"/>
  <c r="AE194" i="4"/>
  <c r="AE195" i="4"/>
  <c r="AE196" i="4"/>
  <c r="AE197" i="4"/>
  <c r="AE198" i="4"/>
  <c r="AE199" i="4"/>
  <c r="AE200" i="4"/>
  <c r="AE201" i="4"/>
  <c r="AE202" i="4"/>
  <c r="AE203" i="4"/>
  <c r="AE204" i="4"/>
  <c r="AE205" i="4"/>
  <c r="AE206" i="4"/>
  <c r="AE2" i="4"/>
  <c r="AE207" i="4" s="1"/>
  <c r="AE3" i="2"/>
  <c r="AE4" i="2"/>
  <c r="AE5" i="2"/>
  <c r="AE6" i="2"/>
  <c r="AE7" i="2"/>
  <c r="AE8" i="2"/>
  <c r="AE9" i="2"/>
  <c r="AE10" i="2"/>
  <c r="AE11" i="2"/>
  <c r="AE12" i="2"/>
  <c r="AE13" i="2"/>
  <c r="AE14" i="2"/>
  <c r="AE15" i="2"/>
  <c r="AE16" i="2"/>
  <c r="AE17" i="2"/>
  <c r="AE18" i="2"/>
  <c r="AE19" i="2"/>
  <c r="AE20" i="2"/>
  <c r="AE21" i="2"/>
  <c r="AE22" i="2"/>
  <c r="AE23" i="2"/>
  <c r="AE24" i="2"/>
  <c r="AE25" i="2"/>
  <c r="AE26" i="2"/>
  <c r="AE27" i="2"/>
  <c r="AE28" i="2"/>
  <c r="AE29" i="2"/>
  <c r="AE30" i="2"/>
  <c r="AE31" i="2"/>
  <c r="AE32" i="2"/>
  <c r="AE33" i="2"/>
  <c r="AE34" i="2"/>
  <c r="AE35" i="2"/>
  <c r="AE36" i="2"/>
  <c r="AE37" i="2"/>
  <c r="AE38" i="2"/>
  <c r="AE39" i="2"/>
  <c r="AE40" i="2"/>
  <c r="AE41" i="2"/>
  <c r="AE42" i="2"/>
  <c r="AE43" i="2"/>
  <c r="AE44" i="2"/>
  <c r="AE45" i="2"/>
  <c r="AE46" i="2"/>
  <c r="AE47" i="2"/>
  <c r="AE48" i="2"/>
  <c r="AE49" i="2"/>
  <c r="AE50" i="2"/>
  <c r="AE51" i="2"/>
  <c r="AE52" i="2"/>
  <c r="AE53" i="2"/>
  <c r="AE54" i="2"/>
  <c r="AE55" i="2"/>
  <c r="AE56" i="2"/>
  <c r="AE57" i="2"/>
  <c r="AE58" i="2"/>
  <c r="AE59" i="2"/>
  <c r="AE60" i="2"/>
  <c r="AE61" i="2"/>
  <c r="AE62" i="2"/>
  <c r="AE63" i="2"/>
  <c r="AE64" i="2"/>
  <c r="AE65" i="2"/>
  <c r="AE66" i="2"/>
  <c r="AE67" i="2"/>
  <c r="AE68" i="2"/>
  <c r="AE69" i="2"/>
  <c r="AE70" i="2"/>
  <c r="AE71" i="2"/>
  <c r="AE72" i="2"/>
  <c r="AE73" i="2"/>
  <c r="AE74" i="2"/>
  <c r="AE75" i="2"/>
  <c r="AE76" i="2"/>
  <c r="AE77" i="2"/>
  <c r="AE78" i="2"/>
  <c r="AE79" i="2"/>
  <c r="AE80" i="2"/>
  <c r="AE81" i="2"/>
  <c r="AE82" i="2"/>
  <c r="AE83" i="2"/>
  <c r="AE84" i="2"/>
  <c r="AE85" i="2"/>
  <c r="AE86" i="2"/>
  <c r="AE87" i="2"/>
  <c r="AE88" i="2"/>
  <c r="AE89" i="2"/>
  <c r="AE90" i="2"/>
  <c r="AE91" i="2"/>
  <c r="AE92" i="2"/>
  <c r="AE93" i="2"/>
  <c r="AE94" i="2"/>
  <c r="AE95" i="2"/>
  <c r="AE96" i="2"/>
  <c r="AE97" i="2"/>
  <c r="AE98" i="2"/>
  <c r="AE99" i="2"/>
  <c r="AE100" i="2"/>
  <c r="AE101" i="2"/>
  <c r="AE102" i="2"/>
  <c r="AE103" i="2"/>
  <c r="AE104" i="2"/>
  <c r="AE105" i="2"/>
  <c r="AE106" i="2"/>
  <c r="AE107" i="2"/>
  <c r="AE108" i="2"/>
  <c r="AE109" i="2"/>
  <c r="AE110" i="2"/>
  <c r="AE111" i="2"/>
  <c r="AE112" i="2"/>
  <c r="AE113" i="2"/>
  <c r="AE114" i="2"/>
  <c r="AE115" i="2"/>
  <c r="AE116" i="2"/>
  <c r="AE117" i="2"/>
  <c r="AE118" i="2"/>
  <c r="AE119" i="2"/>
  <c r="AE120" i="2"/>
  <c r="AE121" i="2"/>
  <c r="AE122" i="2"/>
  <c r="AE123" i="2"/>
  <c r="AE124" i="2"/>
  <c r="AE125" i="2"/>
  <c r="AE126" i="2"/>
  <c r="AE127" i="2"/>
  <c r="AE128" i="2"/>
  <c r="AE129" i="2"/>
  <c r="AE130" i="2"/>
  <c r="AE131" i="2"/>
  <c r="AE132" i="2"/>
  <c r="AE133" i="2"/>
  <c r="AE134" i="2"/>
  <c r="AE135" i="2"/>
  <c r="AE136" i="2"/>
  <c r="AE137" i="2"/>
  <c r="AE138" i="2"/>
  <c r="AE139" i="2"/>
  <c r="AE140" i="2"/>
  <c r="AE141" i="2"/>
  <c r="AE142" i="2"/>
  <c r="AE143" i="2"/>
  <c r="AE144" i="2"/>
  <c r="AE145" i="2"/>
  <c r="AE146" i="2"/>
  <c r="AE147" i="2"/>
  <c r="AE148" i="2"/>
  <c r="AE149" i="2"/>
  <c r="AE150" i="2"/>
  <c r="AE151" i="2"/>
  <c r="AE152" i="2"/>
  <c r="AE153" i="2"/>
  <c r="AE154" i="2"/>
  <c r="AE155" i="2"/>
  <c r="AE156" i="2"/>
  <c r="AE157" i="2"/>
  <c r="AE158" i="2"/>
  <c r="AE159" i="2"/>
  <c r="AE160" i="2"/>
  <c r="AE161" i="2"/>
  <c r="AE162" i="2"/>
  <c r="AE163" i="2"/>
  <c r="AE164" i="2"/>
  <c r="AE165" i="2"/>
  <c r="AE166" i="2"/>
  <c r="AE167" i="2"/>
  <c r="AE168" i="2"/>
  <c r="AE169" i="2"/>
  <c r="AE170" i="2"/>
  <c r="AE171" i="2"/>
  <c r="AE172" i="2"/>
  <c r="AE173" i="2"/>
  <c r="AE174" i="2"/>
  <c r="AE175" i="2"/>
  <c r="AE176" i="2"/>
  <c r="AE177" i="2"/>
  <c r="AE178" i="2"/>
  <c r="AE179" i="2"/>
  <c r="AE180" i="2"/>
  <c r="AE181" i="2"/>
  <c r="AE182" i="2"/>
  <c r="AE183" i="2"/>
  <c r="AE184" i="2"/>
  <c r="AE185" i="2"/>
  <c r="AE186" i="2"/>
  <c r="AE187" i="2"/>
  <c r="AE188" i="2"/>
  <c r="AE189" i="2"/>
  <c r="AE190" i="2"/>
  <c r="AE191" i="2"/>
  <c r="AE192" i="2"/>
  <c r="AE193" i="2"/>
  <c r="AE194" i="2"/>
  <c r="AE195" i="2"/>
  <c r="AE196" i="2"/>
  <c r="AE197" i="2"/>
  <c r="AE198" i="2"/>
  <c r="AE199" i="2"/>
  <c r="AE200" i="2"/>
  <c r="AE201" i="2"/>
  <c r="AE202" i="2"/>
  <c r="AE203" i="2"/>
  <c r="AE204" i="2"/>
  <c r="AE205" i="2"/>
  <c r="AE206" i="2"/>
  <c r="AE2" i="2"/>
  <c r="AE207" i="2" s="1"/>
  <c r="X416" i="8" l="1"/>
  <c r="B416" i="8"/>
  <c r="F416" i="8"/>
  <c r="N416" i="8"/>
  <c r="P416" i="8"/>
  <c r="AD416" i="8"/>
  <c r="Z416" i="8"/>
  <c r="F416" i="7"/>
  <c r="Q416" i="7"/>
  <c r="T416" i="7"/>
  <c r="L416" i="7"/>
  <c r="D416" i="7"/>
  <c r="B416" i="7"/>
  <c r="I416" i="7"/>
  <c r="G416" i="7"/>
  <c r="AD416" i="7"/>
  <c r="Z416" i="7"/>
  <c r="X416" i="7"/>
  <c r="AB416" i="7"/>
  <c r="N416" i="7"/>
  <c r="H416" i="8"/>
  <c r="ME207" i="6"/>
  <c r="MF207" i="6"/>
  <c r="MG207" i="6"/>
  <c r="MH207" i="6"/>
  <c r="MI207" i="6"/>
  <c r="MJ207" i="6"/>
  <c r="MK207" i="6"/>
  <c r="ML207" i="6"/>
  <c r="MM207" i="6"/>
  <c r="MN207" i="6"/>
  <c r="MO207" i="6"/>
  <c r="MP207" i="6"/>
  <c r="MQ207" i="6"/>
  <c r="MR207" i="6"/>
  <c r="MS207" i="6"/>
  <c r="MT207" i="6"/>
  <c r="MU207" i="6"/>
  <c r="MV207" i="6"/>
  <c r="MW207" i="6"/>
  <c r="MX207" i="6"/>
  <c r="MY207" i="6"/>
  <c r="MZ207" i="6"/>
  <c r="NA207" i="6"/>
  <c r="NB207" i="6"/>
  <c r="NC207" i="6"/>
  <c r="ND207" i="6"/>
  <c r="NE207" i="6"/>
  <c r="NF207" i="6"/>
  <c r="NG207" i="6"/>
  <c r="NH207" i="6"/>
  <c r="NI207" i="6"/>
  <c r="NJ207" i="6"/>
  <c r="NK207" i="6"/>
  <c r="NL207" i="6"/>
  <c r="NM207" i="6"/>
  <c r="NN207" i="6"/>
  <c r="NO207" i="6"/>
  <c r="NP207" i="6"/>
  <c r="NQ207" i="6"/>
  <c r="NR207" i="6"/>
  <c r="NS207" i="6"/>
  <c r="NT207" i="6"/>
  <c r="NU207" i="6"/>
  <c r="NV207" i="6"/>
  <c r="NW207" i="6"/>
  <c r="NX207" i="6"/>
  <c r="NY207" i="6"/>
  <c r="NZ207" i="6"/>
  <c r="OA207" i="6"/>
  <c r="OB207" i="6"/>
  <c r="OC207" i="6"/>
  <c r="OD207" i="6"/>
  <c r="OE207" i="6"/>
  <c r="OF207" i="6"/>
  <c r="OG207" i="6"/>
  <c r="MD207" i="6"/>
  <c r="AE3" i="5" l="1"/>
  <c r="AF3" i="5" s="1"/>
  <c r="AE4" i="5"/>
  <c r="AF4" i="5" s="1"/>
  <c r="AE5" i="5"/>
  <c r="AF5" i="5" s="1"/>
  <c r="AE6" i="5"/>
  <c r="AF6" i="5" s="1"/>
  <c r="AE7" i="5"/>
  <c r="AF7" i="5" s="1"/>
  <c r="AE8" i="5"/>
  <c r="AF8" i="5" s="1"/>
  <c r="AE9" i="5"/>
  <c r="AF9" i="5" s="1"/>
  <c r="AE10" i="5"/>
  <c r="AF10" i="5" s="1"/>
  <c r="AE11" i="5"/>
  <c r="AF11" i="5" s="1"/>
  <c r="AE12" i="5"/>
  <c r="AF12" i="5" s="1"/>
  <c r="AE13" i="5"/>
  <c r="AF13" i="5" s="1"/>
  <c r="AE14" i="5"/>
  <c r="AF14" i="5" s="1"/>
  <c r="AE15" i="5"/>
  <c r="AF15" i="5" s="1"/>
  <c r="AE16" i="5"/>
  <c r="AF16" i="5" s="1"/>
  <c r="AE17" i="5"/>
  <c r="AF17" i="5" s="1"/>
  <c r="AE18" i="5"/>
  <c r="AF18" i="5" s="1"/>
  <c r="AE19" i="5"/>
  <c r="AF19" i="5" s="1"/>
  <c r="AE20" i="5"/>
  <c r="AF20" i="5" s="1"/>
  <c r="AE21" i="5"/>
  <c r="AF21" i="5" s="1"/>
  <c r="AE22" i="5"/>
  <c r="AF22" i="5" s="1"/>
  <c r="AE23" i="5"/>
  <c r="AF23" i="5" s="1"/>
  <c r="AE24" i="5"/>
  <c r="AF24" i="5" s="1"/>
  <c r="AE25" i="5"/>
  <c r="AF25" i="5" s="1"/>
  <c r="AE26" i="5"/>
  <c r="AF26" i="5" s="1"/>
  <c r="AE27" i="5"/>
  <c r="AF27" i="5" s="1"/>
  <c r="AE28" i="5"/>
  <c r="AF28" i="5" s="1"/>
  <c r="AE29" i="5"/>
  <c r="AF29" i="5" s="1"/>
  <c r="AE30" i="5"/>
  <c r="AF30" i="5" s="1"/>
  <c r="AE31" i="5"/>
  <c r="AF31" i="5" s="1"/>
  <c r="AE32" i="5"/>
  <c r="AF32" i="5" s="1"/>
  <c r="AE33" i="5"/>
  <c r="AF33" i="5" s="1"/>
  <c r="AE34" i="5"/>
  <c r="AF34" i="5" s="1"/>
  <c r="AE35" i="5"/>
  <c r="AF35" i="5" s="1"/>
  <c r="AE36" i="5"/>
  <c r="AF36" i="5" s="1"/>
  <c r="AE37" i="5"/>
  <c r="AF37" i="5" s="1"/>
  <c r="AE38" i="5"/>
  <c r="AF38" i="5" s="1"/>
  <c r="AE39" i="5"/>
  <c r="AF39" i="5" s="1"/>
  <c r="AE40" i="5"/>
  <c r="AF40" i="5" s="1"/>
  <c r="AE41" i="5"/>
  <c r="AF41" i="5" s="1"/>
  <c r="AE42" i="5"/>
  <c r="AF42" i="5" s="1"/>
  <c r="AE43" i="5"/>
  <c r="AF43" i="5" s="1"/>
  <c r="AE44" i="5"/>
  <c r="AF44" i="5" s="1"/>
  <c r="AE45" i="5"/>
  <c r="AF45" i="5" s="1"/>
  <c r="AE46" i="5"/>
  <c r="AF46" i="5" s="1"/>
  <c r="AE47" i="5"/>
  <c r="AF47" i="5" s="1"/>
  <c r="AE48" i="5"/>
  <c r="AF48" i="5" s="1"/>
  <c r="AE49" i="5"/>
  <c r="AF49" i="5" s="1"/>
  <c r="AE50" i="5"/>
  <c r="AF50" i="5" s="1"/>
  <c r="AE51" i="5"/>
  <c r="AF51" i="5" s="1"/>
  <c r="AE52" i="5"/>
  <c r="AF52" i="5" s="1"/>
  <c r="AE53" i="5"/>
  <c r="AF53" i="5" s="1"/>
  <c r="AE54" i="5"/>
  <c r="AF54" i="5" s="1"/>
  <c r="AE55" i="5"/>
  <c r="AF55" i="5" s="1"/>
  <c r="AE56" i="5"/>
  <c r="AF56" i="5" s="1"/>
  <c r="AE57" i="5"/>
  <c r="AF57" i="5" s="1"/>
  <c r="AE58" i="5"/>
  <c r="AF58" i="5" s="1"/>
  <c r="AE59" i="5"/>
  <c r="AF59" i="5" s="1"/>
  <c r="AE60" i="5"/>
  <c r="AF60" i="5" s="1"/>
  <c r="AE61" i="5"/>
  <c r="AF61" i="5" s="1"/>
  <c r="AE62" i="5"/>
  <c r="AF62" i="5" s="1"/>
  <c r="AE63" i="5"/>
  <c r="AF63" i="5" s="1"/>
  <c r="AE64" i="5"/>
  <c r="AF64" i="5" s="1"/>
  <c r="AE65" i="5"/>
  <c r="AF65" i="5" s="1"/>
  <c r="AE66" i="5"/>
  <c r="AF66" i="5" s="1"/>
  <c r="AE67" i="5"/>
  <c r="AF67" i="5" s="1"/>
  <c r="AE68" i="5"/>
  <c r="AF68" i="5" s="1"/>
  <c r="AE69" i="5"/>
  <c r="AF69" i="5" s="1"/>
  <c r="AE70" i="5"/>
  <c r="AF70" i="5" s="1"/>
  <c r="AE71" i="5"/>
  <c r="AF71" i="5" s="1"/>
  <c r="AE72" i="5"/>
  <c r="AF72" i="5" s="1"/>
  <c r="AE73" i="5"/>
  <c r="AF73" i="5" s="1"/>
  <c r="AE74" i="5"/>
  <c r="AF74" i="5" s="1"/>
  <c r="AE75" i="5"/>
  <c r="AF75" i="5" s="1"/>
  <c r="AE76" i="5"/>
  <c r="AF76" i="5" s="1"/>
  <c r="AE77" i="5"/>
  <c r="AF77" i="5" s="1"/>
  <c r="AE78" i="5"/>
  <c r="AF78" i="5" s="1"/>
  <c r="AE79" i="5"/>
  <c r="AF79" i="5" s="1"/>
  <c r="AE80" i="5"/>
  <c r="AF80" i="5" s="1"/>
  <c r="AE81" i="5"/>
  <c r="AF81" i="5" s="1"/>
  <c r="AE82" i="5"/>
  <c r="AF82" i="5" s="1"/>
  <c r="AE83" i="5"/>
  <c r="AF83" i="5" s="1"/>
  <c r="AE84" i="5"/>
  <c r="AF84" i="5" s="1"/>
  <c r="AE85" i="5"/>
  <c r="AF85" i="5" s="1"/>
  <c r="AE86" i="5"/>
  <c r="AF86" i="5" s="1"/>
  <c r="AE87" i="5"/>
  <c r="AF87" i="5" s="1"/>
  <c r="AE88" i="5"/>
  <c r="AF88" i="5" s="1"/>
  <c r="AE89" i="5"/>
  <c r="AF89" i="5" s="1"/>
  <c r="AE90" i="5"/>
  <c r="AF90" i="5" s="1"/>
  <c r="AE91" i="5"/>
  <c r="AF91" i="5" s="1"/>
  <c r="AE92" i="5"/>
  <c r="AF92" i="5" s="1"/>
  <c r="AE93" i="5"/>
  <c r="AF93" i="5" s="1"/>
  <c r="AE94" i="5"/>
  <c r="AF94" i="5" s="1"/>
  <c r="AE95" i="5"/>
  <c r="AF95" i="5" s="1"/>
  <c r="AE96" i="5"/>
  <c r="AF96" i="5" s="1"/>
  <c r="AE97" i="5"/>
  <c r="AF97" i="5" s="1"/>
  <c r="AE98" i="5"/>
  <c r="AF98" i="5" s="1"/>
  <c r="AE99" i="5"/>
  <c r="AF99" i="5" s="1"/>
  <c r="AE100" i="5"/>
  <c r="AF100" i="5" s="1"/>
  <c r="AE101" i="5"/>
  <c r="AF101" i="5" s="1"/>
  <c r="AE102" i="5"/>
  <c r="AF102" i="5" s="1"/>
  <c r="AE103" i="5"/>
  <c r="AF103" i="5" s="1"/>
  <c r="AE104" i="5"/>
  <c r="AF104" i="5" s="1"/>
  <c r="AE105" i="5"/>
  <c r="AF105" i="5" s="1"/>
  <c r="AE106" i="5"/>
  <c r="AF106" i="5" s="1"/>
  <c r="AE107" i="5"/>
  <c r="AF107" i="5" s="1"/>
  <c r="AE108" i="5"/>
  <c r="AF108" i="5" s="1"/>
  <c r="AE109" i="5"/>
  <c r="AF109" i="5" s="1"/>
  <c r="AE110" i="5"/>
  <c r="AF110" i="5" s="1"/>
  <c r="AE111" i="5"/>
  <c r="AF111" i="5" s="1"/>
  <c r="AE112" i="5"/>
  <c r="AF112" i="5" s="1"/>
  <c r="AE113" i="5"/>
  <c r="AF113" i="5" s="1"/>
  <c r="AE114" i="5"/>
  <c r="AF114" i="5" s="1"/>
  <c r="AE115" i="5"/>
  <c r="AF115" i="5" s="1"/>
  <c r="AE116" i="5"/>
  <c r="AF116" i="5" s="1"/>
  <c r="AE117" i="5"/>
  <c r="AF117" i="5" s="1"/>
  <c r="AE118" i="5"/>
  <c r="AF118" i="5" s="1"/>
  <c r="AE119" i="5"/>
  <c r="AF119" i="5" s="1"/>
  <c r="AE120" i="5"/>
  <c r="AF120" i="5" s="1"/>
  <c r="AE121" i="5"/>
  <c r="AF121" i="5" s="1"/>
  <c r="AE122" i="5"/>
  <c r="AF122" i="5" s="1"/>
  <c r="AE123" i="5"/>
  <c r="AF123" i="5" s="1"/>
  <c r="AE124" i="5"/>
  <c r="AF124" i="5" s="1"/>
  <c r="AE125" i="5"/>
  <c r="AF125" i="5" s="1"/>
  <c r="AE126" i="5"/>
  <c r="AF126" i="5" s="1"/>
  <c r="AE127" i="5"/>
  <c r="AF127" i="5" s="1"/>
  <c r="AE128" i="5"/>
  <c r="AF128" i="5" s="1"/>
  <c r="AE129" i="5"/>
  <c r="AF129" i="5" s="1"/>
  <c r="AE130" i="5"/>
  <c r="AF130" i="5" s="1"/>
  <c r="AE131" i="5"/>
  <c r="AF131" i="5" s="1"/>
  <c r="AE132" i="5"/>
  <c r="AF132" i="5" s="1"/>
  <c r="AE133" i="5"/>
  <c r="AF133" i="5" s="1"/>
  <c r="AE134" i="5"/>
  <c r="AF134" i="5" s="1"/>
  <c r="AE135" i="5"/>
  <c r="AF135" i="5" s="1"/>
  <c r="AE136" i="5"/>
  <c r="AF136" i="5" s="1"/>
  <c r="AE137" i="5"/>
  <c r="AF137" i="5" s="1"/>
  <c r="AE138" i="5"/>
  <c r="AF138" i="5" s="1"/>
  <c r="AE139" i="5"/>
  <c r="AF139" i="5" s="1"/>
  <c r="AE140" i="5"/>
  <c r="AF140" i="5" s="1"/>
  <c r="AE141" i="5"/>
  <c r="AF141" i="5" s="1"/>
  <c r="AE142" i="5"/>
  <c r="AF142" i="5" s="1"/>
  <c r="AE143" i="5"/>
  <c r="AF143" i="5" s="1"/>
  <c r="AE144" i="5"/>
  <c r="AF144" i="5" s="1"/>
  <c r="AE145" i="5"/>
  <c r="AF145" i="5" s="1"/>
  <c r="AE146" i="5"/>
  <c r="AF146" i="5" s="1"/>
  <c r="AE147" i="5"/>
  <c r="AF147" i="5" s="1"/>
  <c r="AE148" i="5"/>
  <c r="AF148" i="5" s="1"/>
  <c r="AE149" i="5"/>
  <c r="AF149" i="5" s="1"/>
  <c r="AE150" i="5"/>
  <c r="AF150" i="5" s="1"/>
  <c r="AE151" i="5"/>
  <c r="AF151" i="5" s="1"/>
  <c r="AE152" i="5"/>
  <c r="AF152" i="5" s="1"/>
  <c r="AE153" i="5"/>
  <c r="AF153" i="5" s="1"/>
  <c r="AE154" i="5"/>
  <c r="AF154" i="5" s="1"/>
  <c r="AE155" i="5"/>
  <c r="AF155" i="5" s="1"/>
  <c r="AE156" i="5"/>
  <c r="AF156" i="5" s="1"/>
  <c r="AE157" i="5"/>
  <c r="AF157" i="5" s="1"/>
  <c r="AE158" i="5"/>
  <c r="AF158" i="5" s="1"/>
  <c r="AE159" i="5"/>
  <c r="AF159" i="5" s="1"/>
  <c r="AE160" i="5"/>
  <c r="AF160" i="5" s="1"/>
  <c r="AE161" i="5"/>
  <c r="AF161" i="5" s="1"/>
  <c r="AE162" i="5"/>
  <c r="AF162" i="5" s="1"/>
  <c r="AE163" i="5"/>
  <c r="AF163" i="5" s="1"/>
  <c r="AE164" i="5"/>
  <c r="AF164" i="5" s="1"/>
  <c r="AE165" i="5"/>
  <c r="AF165" i="5" s="1"/>
  <c r="AE166" i="5"/>
  <c r="AF166" i="5" s="1"/>
  <c r="AE167" i="5"/>
  <c r="AF167" i="5" s="1"/>
  <c r="AE168" i="5"/>
  <c r="AF168" i="5" s="1"/>
  <c r="AE169" i="5"/>
  <c r="AF169" i="5" s="1"/>
  <c r="AE170" i="5"/>
  <c r="AF170" i="5" s="1"/>
  <c r="AE171" i="5"/>
  <c r="AF171" i="5" s="1"/>
  <c r="AE172" i="5"/>
  <c r="AF172" i="5" s="1"/>
  <c r="AE173" i="5"/>
  <c r="AF173" i="5" s="1"/>
  <c r="AE174" i="5"/>
  <c r="AF174" i="5" s="1"/>
  <c r="AE175" i="5"/>
  <c r="AF175" i="5" s="1"/>
  <c r="AE176" i="5"/>
  <c r="AF176" i="5" s="1"/>
  <c r="AE177" i="5"/>
  <c r="AF177" i="5" s="1"/>
  <c r="AE178" i="5"/>
  <c r="AF178" i="5" s="1"/>
  <c r="AE179" i="5"/>
  <c r="AF179" i="5" s="1"/>
  <c r="AE180" i="5"/>
  <c r="AF180" i="5" s="1"/>
  <c r="AE181" i="5"/>
  <c r="AF181" i="5" s="1"/>
  <c r="AE182" i="5"/>
  <c r="AF182" i="5" s="1"/>
  <c r="AE183" i="5"/>
  <c r="AF183" i="5" s="1"/>
  <c r="AE184" i="5"/>
  <c r="AF184" i="5" s="1"/>
  <c r="AE185" i="5"/>
  <c r="AF185" i="5" s="1"/>
  <c r="AE186" i="5"/>
  <c r="AF186" i="5" s="1"/>
  <c r="AE187" i="5"/>
  <c r="AF187" i="5" s="1"/>
  <c r="AE188" i="5"/>
  <c r="AF188" i="5" s="1"/>
  <c r="AE189" i="5"/>
  <c r="AF189" i="5" s="1"/>
  <c r="AE190" i="5"/>
  <c r="AF190" i="5" s="1"/>
  <c r="AE191" i="5"/>
  <c r="AF191" i="5" s="1"/>
  <c r="AE192" i="5"/>
  <c r="AF192" i="5" s="1"/>
  <c r="AE193" i="5"/>
  <c r="AF193" i="5" s="1"/>
  <c r="AE194" i="5"/>
  <c r="AF194" i="5" s="1"/>
  <c r="AE195" i="5"/>
  <c r="AF195" i="5" s="1"/>
  <c r="AE196" i="5"/>
  <c r="AF196" i="5" s="1"/>
  <c r="AE197" i="5"/>
  <c r="AF197" i="5" s="1"/>
  <c r="AE198" i="5"/>
  <c r="AF198" i="5" s="1"/>
  <c r="AE199" i="5"/>
  <c r="AF199" i="5" s="1"/>
  <c r="AE200" i="5"/>
  <c r="AF200" i="5" s="1"/>
  <c r="AE201" i="5"/>
  <c r="AF201" i="5" s="1"/>
  <c r="AE202" i="5"/>
  <c r="AF202" i="5" s="1"/>
  <c r="AE203" i="5"/>
  <c r="AF203" i="5" s="1"/>
  <c r="AE204" i="5"/>
  <c r="AF204" i="5" s="1"/>
  <c r="AE205" i="5"/>
  <c r="AF205" i="5" s="1"/>
  <c r="AE206" i="5"/>
  <c r="AF206" i="5" s="1"/>
  <c r="AE207" i="5"/>
  <c r="AF207" i="5" s="1"/>
  <c r="AE2" i="5"/>
  <c r="AF2" i="5" s="1"/>
  <c r="W212" i="5"/>
  <c r="X212" i="5"/>
  <c r="Y212" i="5"/>
  <c r="Z212" i="5"/>
  <c r="AA212" i="5"/>
  <c r="AB212" i="5"/>
  <c r="AC212" i="5"/>
  <c r="AD212" i="5"/>
  <c r="W213" i="5"/>
  <c r="X213" i="5"/>
  <c r="Y213" i="5"/>
  <c r="Z213" i="5"/>
  <c r="AA213" i="5"/>
  <c r="AB213" i="5"/>
  <c r="AC213" i="5"/>
  <c r="AD213" i="5"/>
  <c r="W214" i="5"/>
  <c r="X214" i="5"/>
  <c r="Y214" i="5"/>
  <c r="Z214" i="5"/>
  <c r="AA214" i="5"/>
  <c r="AB214" i="5"/>
  <c r="AC214" i="5"/>
  <c r="AD214" i="5"/>
  <c r="W215" i="5"/>
  <c r="X215" i="5"/>
  <c r="Y215" i="5"/>
  <c r="Z215" i="5"/>
  <c r="AA215" i="5"/>
  <c r="AB215" i="5"/>
  <c r="AC215" i="5"/>
  <c r="AD215" i="5"/>
  <c r="W216" i="5"/>
  <c r="X216" i="5"/>
  <c r="Y216" i="5"/>
  <c r="Z216" i="5"/>
  <c r="AA216" i="5"/>
  <c r="AB216" i="5"/>
  <c r="AC216" i="5"/>
  <c r="AD216" i="5"/>
  <c r="W217" i="5"/>
  <c r="X217" i="5"/>
  <c r="Y217" i="5"/>
  <c r="Z217" i="5"/>
  <c r="AA217" i="5"/>
  <c r="AB217" i="5"/>
  <c r="AC217" i="5"/>
  <c r="AD217" i="5"/>
  <c r="W218" i="5"/>
  <c r="X218" i="5"/>
  <c r="Y218" i="5"/>
  <c r="Z218" i="5"/>
  <c r="AA218" i="5"/>
  <c r="AB218" i="5"/>
  <c r="AC218" i="5"/>
  <c r="AD218" i="5"/>
  <c r="W219" i="5"/>
  <c r="X219" i="5"/>
  <c r="Y219" i="5"/>
  <c r="Z219" i="5"/>
  <c r="AA219" i="5"/>
  <c r="AB219" i="5"/>
  <c r="AC219" i="5"/>
  <c r="AD219" i="5"/>
  <c r="W220" i="5"/>
  <c r="X220" i="5"/>
  <c r="Y220" i="5"/>
  <c r="Z220" i="5"/>
  <c r="AA220" i="5"/>
  <c r="AB220" i="5"/>
  <c r="AC220" i="5"/>
  <c r="AD220" i="5"/>
  <c r="W221" i="5"/>
  <c r="X221" i="5"/>
  <c r="Y221" i="5"/>
  <c r="Z221" i="5"/>
  <c r="AA221" i="5"/>
  <c r="AB221" i="5"/>
  <c r="AC221" i="5"/>
  <c r="AD221" i="5"/>
  <c r="W222" i="5"/>
  <c r="X222" i="5"/>
  <c r="Y222" i="5"/>
  <c r="Z222" i="5"/>
  <c r="AA222" i="5"/>
  <c r="AB222" i="5"/>
  <c r="AC222" i="5"/>
  <c r="AD222" i="5"/>
  <c r="W223" i="5"/>
  <c r="X223" i="5"/>
  <c r="Y223" i="5"/>
  <c r="Z223" i="5"/>
  <c r="AA223" i="5"/>
  <c r="AB223" i="5"/>
  <c r="AC223" i="5"/>
  <c r="AD223" i="5"/>
  <c r="W224" i="5"/>
  <c r="X224" i="5"/>
  <c r="Y224" i="5"/>
  <c r="Z224" i="5"/>
  <c r="AA224" i="5"/>
  <c r="AB224" i="5"/>
  <c r="AC224" i="5"/>
  <c r="AD224" i="5"/>
  <c r="W225" i="5"/>
  <c r="X225" i="5"/>
  <c r="Y225" i="5"/>
  <c r="Z225" i="5"/>
  <c r="AA225" i="5"/>
  <c r="AB225" i="5"/>
  <c r="AC225" i="5"/>
  <c r="AD225" i="5"/>
  <c r="W226" i="5"/>
  <c r="X226" i="5"/>
  <c r="Y226" i="5"/>
  <c r="Z226" i="5"/>
  <c r="AA226" i="5"/>
  <c r="AB226" i="5"/>
  <c r="AC226" i="5"/>
  <c r="AD226" i="5"/>
  <c r="W227" i="5"/>
  <c r="X227" i="5"/>
  <c r="Y227" i="5"/>
  <c r="Z227" i="5"/>
  <c r="AA227" i="5"/>
  <c r="AB227" i="5"/>
  <c r="AC227" i="5"/>
  <c r="AD227" i="5"/>
  <c r="W228" i="5"/>
  <c r="X228" i="5"/>
  <c r="Y228" i="5"/>
  <c r="Z228" i="5"/>
  <c r="AA228" i="5"/>
  <c r="AB228" i="5"/>
  <c r="AC228" i="5"/>
  <c r="AD228" i="5"/>
  <c r="W229" i="5"/>
  <c r="X229" i="5"/>
  <c r="Y229" i="5"/>
  <c r="Z229" i="5"/>
  <c r="AA229" i="5"/>
  <c r="AB229" i="5"/>
  <c r="AC229" i="5"/>
  <c r="AD229" i="5"/>
  <c r="W230" i="5"/>
  <c r="X230" i="5"/>
  <c r="Y230" i="5"/>
  <c r="Z230" i="5"/>
  <c r="AA230" i="5"/>
  <c r="AB230" i="5"/>
  <c r="AC230" i="5"/>
  <c r="AD230" i="5"/>
  <c r="W231" i="5"/>
  <c r="X231" i="5"/>
  <c r="Y231" i="5"/>
  <c r="Z231" i="5"/>
  <c r="AA231" i="5"/>
  <c r="AB231" i="5"/>
  <c r="AC231" i="5"/>
  <c r="AD231" i="5"/>
  <c r="W232" i="5"/>
  <c r="X232" i="5"/>
  <c r="Y232" i="5"/>
  <c r="Z232" i="5"/>
  <c r="AA232" i="5"/>
  <c r="AB232" i="5"/>
  <c r="AC232" i="5"/>
  <c r="AD232" i="5"/>
  <c r="W233" i="5"/>
  <c r="X233" i="5"/>
  <c r="Y233" i="5"/>
  <c r="Z233" i="5"/>
  <c r="AA233" i="5"/>
  <c r="AB233" i="5"/>
  <c r="AC233" i="5"/>
  <c r="AD233" i="5"/>
  <c r="W234" i="5"/>
  <c r="X234" i="5"/>
  <c r="Y234" i="5"/>
  <c r="Z234" i="5"/>
  <c r="AA234" i="5"/>
  <c r="AB234" i="5"/>
  <c r="AC234" i="5"/>
  <c r="AD234" i="5"/>
  <c r="W235" i="5"/>
  <c r="X235" i="5"/>
  <c r="Y235" i="5"/>
  <c r="Z235" i="5"/>
  <c r="AA235" i="5"/>
  <c r="AB235" i="5"/>
  <c r="AC235" i="5"/>
  <c r="AD235" i="5"/>
  <c r="W236" i="5"/>
  <c r="X236" i="5"/>
  <c r="Y236" i="5"/>
  <c r="Z236" i="5"/>
  <c r="AA236" i="5"/>
  <c r="AB236" i="5"/>
  <c r="AC236" i="5"/>
  <c r="AD236" i="5"/>
  <c r="W237" i="5"/>
  <c r="X237" i="5"/>
  <c r="Y237" i="5"/>
  <c r="Z237" i="5"/>
  <c r="AA237" i="5"/>
  <c r="AB237" i="5"/>
  <c r="AC237" i="5"/>
  <c r="AD237" i="5"/>
  <c r="W238" i="5"/>
  <c r="X238" i="5"/>
  <c r="Y238" i="5"/>
  <c r="Z238" i="5"/>
  <c r="AA238" i="5"/>
  <c r="AB238" i="5"/>
  <c r="AC238" i="5"/>
  <c r="AD238" i="5"/>
  <c r="W239" i="5"/>
  <c r="X239" i="5"/>
  <c r="Y239" i="5"/>
  <c r="Z239" i="5"/>
  <c r="AA239" i="5"/>
  <c r="AB239" i="5"/>
  <c r="AC239" i="5"/>
  <c r="AD239" i="5"/>
  <c r="W240" i="5"/>
  <c r="X240" i="5"/>
  <c r="Y240" i="5"/>
  <c r="Z240" i="5"/>
  <c r="AA240" i="5"/>
  <c r="AB240" i="5"/>
  <c r="AC240" i="5"/>
  <c r="AD240" i="5"/>
  <c r="W241" i="5"/>
  <c r="X241" i="5"/>
  <c r="Y241" i="5"/>
  <c r="Z241" i="5"/>
  <c r="AA241" i="5"/>
  <c r="AB241" i="5"/>
  <c r="AC241" i="5"/>
  <c r="AD241" i="5"/>
  <c r="W242" i="5"/>
  <c r="X242" i="5"/>
  <c r="Y242" i="5"/>
  <c r="Z242" i="5"/>
  <c r="AA242" i="5"/>
  <c r="AB242" i="5"/>
  <c r="AC242" i="5"/>
  <c r="AD242" i="5"/>
  <c r="W243" i="5"/>
  <c r="X243" i="5"/>
  <c r="Y243" i="5"/>
  <c r="Z243" i="5"/>
  <c r="AA243" i="5"/>
  <c r="AB243" i="5"/>
  <c r="AC243" i="5"/>
  <c r="AD243" i="5"/>
  <c r="W244" i="5"/>
  <c r="X244" i="5"/>
  <c r="Y244" i="5"/>
  <c r="Z244" i="5"/>
  <c r="AA244" i="5"/>
  <c r="AB244" i="5"/>
  <c r="AC244" i="5"/>
  <c r="AD244" i="5"/>
  <c r="W245" i="5"/>
  <c r="X245" i="5"/>
  <c r="Y245" i="5"/>
  <c r="Z245" i="5"/>
  <c r="AA245" i="5"/>
  <c r="AB245" i="5"/>
  <c r="AC245" i="5"/>
  <c r="AD245" i="5"/>
  <c r="W246" i="5"/>
  <c r="X246" i="5"/>
  <c r="Y246" i="5"/>
  <c r="Z246" i="5"/>
  <c r="AA246" i="5"/>
  <c r="AB246" i="5"/>
  <c r="AC246" i="5"/>
  <c r="AD246" i="5"/>
  <c r="W247" i="5"/>
  <c r="X247" i="5"/>
  <c r="Y247" i="5"/>
  <c r="Z247" i="5"/>
  <c r="AA247" i="5"/>
  <c r="AB247" i="5"/>
  <c r="AC247" i="5"/>
  <c r="AD247" i="5"/>
  <c r="W248" i="5"/>
  <c r="X248" i="5"/>
  <c r="Y248" i="5"/>
  <c r="Z248" i="5"/>
  <c r="AA248" i="5"/>
  <c r="AB248" i="5"/>
  <c r="AC248" i="5"/>
  <c r="AD248" i="5"/>
  <c r="W249" i="5"/>
  <c r="X249" i="5"/>
  <c r="Y249" i="5"/>
  <c r="Z249" i="5"/>
  <c r="AA249" i="5"/>
  <c r="AB249" i="5"/>
  <c r="AC249" i="5"/>
  <c r="AD249" i="5"/>
  <c r="W250" i="5"/>
  <c r="X250" i="5"/>
  <c r="Y250" i="5"/>
  <c r="Z250" i="5"/>
  <c r="AA250" i="5"/>
  <c r="AB250" i="5"/>
  <c r="AC250" i="5"/>
  <c r="AD250" i="5"/>
  <c r="W251" i="5"/>
  <c r="X251" i="5"/>
  <c r="Y251" i="5"/>
  <c r="Z251" i="5"/>
  <c r="AA251" i="5"/>
  <c r="AB251" i="5"/>
  <c r="AC251" i="5"/>
  <c r="AD251" i="5"/>
  <c r="W252" i="5"/>
  <c r="X252" i="5"/>
  <c r="Y252" i="5"/>
  <c r="Z252" i="5"/>
  <c r="AA252" i="5"/>
  <c r="AB252" i="5"/>
  <c r="AC252" i="5"/>
  <c r="AD252" i="5"/>
  <c r="W253" i="5"/>
  <c r="X253" i="5"/>
  <c r="Y253" i="5"/>
  <c r="Z253" i="5"/>
  <c r="AA253" i="5"/>
  <c r="AB253" i="5"/>
  <c r="AC253" i="5"/>
  <c r="AD253" i="5"/>
  <c r="W254" i="5"/>
  <c r="X254" i="5"/>
  <c r="Y254" i="5"/>
  <c r="Z254" i="5"/>
  <c r="AA254" i="5"/>
  <c r="AB254" i="5"/>
  <c r="AC254" i="5"/>
  <c r="AD254" i="5"/>
  <c r="W255" i="5"/>
  <c r="X255" i="5"/>
  <c r="Y255" i="5"/>
  <c r="Z255" i="5"/>
  <c r="AA255" i="5"/>
  <c r="AB255" i="5"/>
  <c r="AC255" i="5"/>
  <c r="AD255" i="5"/>
  <c r="W256" i="5"/>
  <c r="X256" i="5"/>
  <c r="Y256" i="5"/>
  <c r="Z256" i="5"/>
  <c r="AA256" i="5"/>
  <c r="AB256" i="5"/>
  <c r="AC256" i="5"/>
  <c r="AD256" i="5"/>
  <c r="W257" i="5"/>
  <c r="X257" i="5"/>
  <c r="Y257" i="5"/>
  <c r="Z257" i="5"/>
  <c r="AA257" i="5"/>
  <c r="AB257" i="5"/>
  <c r="AC257" i="5"/>
  <c r="AD257" i="5"/>
  <c r="W258" i="5"/>
  <c r="X258" i="5"/>
  <c r="Y258" i="5"/>
  <c r="Z258" i="5"/>
  <c r="AA258" i="5"/>
  <c r="AB258" i="5"/>
  <c r="AC258" i="5"/>
  <c r="AD258" i="5"/>
  <c r="W259" i="5"/>
  <c r="X259" i="5"/>
  <c r="Y259" i="5"/>
  <c r="Z259" i="5"/>
  <c r="AA259" i="5"/>
  <c r="AB259" i="5"/>
  <c r="AC259" i="5"/>
  <c r="AD259" i="5"/>
  <c r="W260" i="5"/>
  <c r="X260" i="5"/>
  <c r="Y260" i="5"/>
  <c r="Z260" i="5"/>
  <c r="AA260" i="5"/>
  <c r="AB260" i="5"/>
  <c r="AC260" i="5"/>
  <c r="AD260" i="5"/>
  <c r="W261" i="5"/>
  <c r="X261" i="5"/>
  <c r="Y261" i="5"/>
  <c r="Z261" i="5"/>
  <c r="AA261" i="5"/>
  <c r="AB261" i="5"/>
  <c r="AC261" i="5"/>
  <c r="AD261" i="5"/>
  <c r="W262" i="5"/>
  <c r="X262" i="5"/>
  <c r="Y262" i="5"/>
  <c r="Z262" i="5"/>
  <c r="AA262" i="5"/>
  <c r="AB262" i="5"/>
  <c r="AC262" i="5"/>
  <c r="AD262" i="5"/>
  <c r="W263" i="5"/>
  <c r="X263" i="5"/>
  <c r="Y263" i="5"/>
  <c r="Z263" i="5"/>
  <c r="AA263" i="5"/>
  <c r="AB263" i="5"/>
  <c r="AC263" i="5"/>
  <c r="AD263" i="5"/>
  <c r="W264" i="5"/>
  <c r="X264" i="5"/>
  <c r="Y264" i="5"/>
  <c r="Z264" i="5"/>
  <c r="AA264" i="5"/>
  <c r="AB264" i="5"/>
  <c r="AC264" i="5"/>
  <c r="AD264" i="5"/>
  <c r="W265" i="5"/>
  <c r="X265" i="5"/>
  <c r="Y265" i="5"/>
  <c r="Z265" i="5"/>
  <c r="AA265" i="5"/>
  <c r="AB265" i="5"/>
  <c r="AC265" i="5"/>
  <c r="AD265" i="5"/>
  <c r="W266" i="5"/>
  <c r="X266" i="5"/>
  <c r="Y266" i="5"/>
  <c r="Z266" i="5"/>
  <c r="AA266" i="5"/>
  <c r="AB266" i="5"/>
  <c r="AC266" i="5"/>
  <c r="AD266" i="5"/>
  <c r="W267" i="5"/>
  <c r="X267" i="5"/>
  <c r="Y267" i="5"/>
  <c r="Z267" i="5"/>
  <c r="AA267" i="5"/>
  <c r="AB267" i="5"/>
  <c r="AC267" i="5"/>
  <c r="AD267" i="5"/>
  <c r="W268" i="5"/>
  <c r="X268" i="5"/>
  <c r="Y268" i="5"/>
  <c r="Z268" i="5"/>
  <c r="AA268" i="5"/>
  <c r="AB268" i="5"/>
  <c r="AC268" i="5"/>
  <c r="AD268" i="5"/>
  <c r="W269" i="5"/>
  <c r="X269" i="5"/>
  <c r="Y269" i="5"/>
  <c r="Z269" i="5"/>
  <c r="AA269" i="5"/>
  <c r="AB269" i="5"/>
  <c r="AC269" i="5"/>
  <c r="AD269" i="5"/>
  <c r="W270" i="5"/>
  <c r="X270" i="5"/>
  <c r="Y270" i="5"/>
  <c r="Z270" i="5"/>
  <c r="AA270" i="5"/>
  <c r="AB270" i="5"/>
  <c r="AC270" i="5"/>
  <c r="AD270" i="5"/>
  <c r="W271" i="5"/>
  <c r="X271" i="5"/>
  <c r="Y271" i="5"/>
  <c r="Z271" i="5"/>
  <c r="AA271" i="5"/>
  <c r="AB271" i="5"/>
  <c r="AC271" i="5"/>
  <c r="AD271" i="5"/>
  <c r="W272" i="5"/>
  <c r="X272" i="5"/>
  <c r="Y272" i="5"/>
  <c r="Z272" i="5"/>
  <c r="AA272" i="5"/>
  <c r="AB272" i="5"/>
  <c r="AC272" i="5"/>
  <c r="AD272" i="5"/>
  <c r="W273" i="5"/>
  <c r="X273" i="5"/>
  <c r="Y273" i="5"/>
  <c r="Z273" i="5"/>
  <c r="AA273" i="5"/>
  <c r="AB273" i="5"/>
  <c r="AC273" i="5"/>
  <c r="AD273" i="5"/>
  <c r="W274" i="5"/>
  <c r="X274" i="5"/>
  <c r="Y274" i="5"/>
  <c r="Z274" i="5"/>
  <c r="AA274" i="5"/>
  <c r="AB274" i="5"/>
  <c r="AC274" i="5"/>
  <c r="AD274" i="5"/>
  <c r="W275" i="5"/>
  <c r="X275" i="5"/>
  <c r="Y275" i="5"/>
  <c r="Z275" i="5"/>
  <c r="AA275" i="5"/>
  <c r="AB275" i="5"/>
  <c r="AC275" i="5"/>
  <c r="AD275" i="5"/>
  <c r="W276" i="5"/>
  <c r="X276" i="5"/>
  <c r="Y276" i="5"/>
  <c r="Z276" i="5"/>
  <c r="AA276" i="5"/>
  <c r="AB276" i="5"/>
  <c r="AC276" i="5"/>
  <c r="AD276" i="5"/>
  <c r="W277" i="5"/>
  <c r="X277" i="5"/>
  <c r="Y277" i="5"/>
  <c r="Z277" i="5"/>
  <c r="AA277" i="5"/>
  <c r="AB277" i="5"/>
  <c r="AC277" i="5"/>
  <c r="AD277" i="5"/>
  <c r="W278" i="5"/>
  <c r="X278" i="5"/>
  <c r="Y278" i="5"/>
  <c r="Z278" i="5"/>
  <c r="AA278" i="5"/>
  <c r="AB278" i="5"/>
  <c r="AC278" i="5"/>
  <c r="AD278" i="5"/>
  <c r="W279" i="5"/>
  <c r="X279" i="5"/>
  <c r="Y279" i="5"/>
  <c r="Z279" i="5"/>
  <c r="AA279" i="5"/>
  <c r="AB279" i="5"/>
  <c r="AC279" i="5"/>
  <c r="AD279" i="5"/>
  <c r="W280" i="5"/>
  <c r="X280" i="5"/>
  <c r="Y280" i="5"/>
  <c r="Z280" i="5"/>
  <c r="AA280" i="5"/>
  <c r="AB280" i="5"/>
  <c r="AC280" i="5"/>
  <c r="AD280" i="5"/>
  <c r="W281" i="5"/>
  <c r="X281" i="5"/>
  <c r="Y281" i="5"/>
  <c r="Z281" i="5"/>
  <c r="AA281" i="5"/>
  <c r="AB281" i="5"/>
  <c r="AC281" i="5"/>
  <c r="AD281" i="5"/>
  <c r="W282" i="5"/>
  <c r="X282" i="5"/>
  <c r="Y282" i="5"/>
  <c r="Z282" i="5"/>
  <c r="AA282" i="5"/>
  <c r="AB282" i="5"/>
  <c r="AC282" i="5"/>
  <c r="AD282" i="5"/>
  <c r="W283" i="5"/>
  <c r="X283" i="5"/>
  <c r="Y283" i="5"/>
  <c r="Z283" i="5"/>
  <c r="AA283" i="5"/>
  <c r="AB283" i="5"/>
  <c r="AC283" i="5"/>
  <c r="AD283" i="5"/>
  <c r="W284" i="5"/>
  <c r="X284" i="5"/>
  <c r="Y284" i="5"/>
  <c r="Z284" i="5"/>
  <c r="AA284" i="5"/>
  <c r="AB284" i="5"/>
  <c r="AC284" i="5"/>
  <c r="AD284" i="5"/>
  <c r="W285" i="5"/>
  <c r="X285" i="5"/>
  <c r="Y285" i="5"/>
  <c r="Z285" i="5"/>
  <c r="AA285" i="5"/>
  <c r="AB285" i="5"/>
  <c r="AC285" i="5"/>
  <c r="AD285" i="5"/>
  <c r="W286" i="5"/>
  <c r="X286" i="5"/>
  <c r="Y286" i="5"/>
  <c r="Z286" i="5"/>
  <c r="AA286" i="5"/>
  <c r="AB286" i="5"/>
  <c r="AC286" i="5"/>
  <c r="AD286" i="5"/>
  <c r="W287" i="5"/>
  <c r="X287" i="5"/>
  <c r="Y287" i="5"/>
  <c r="Z287" i="5"/>
  <c r="AA287" i="5"/>
  <c r="AB287" i="5"/>
  <c r="AC287" i="5"/>
  <c r="AD287" i="5"/>
  <c r="W288" i="5"/>
  <c r="X288" i="5"/>
  <c r="Y288" i="5"/>
  <c r="Z288" i="5"/>
  <c r="AA288" i="5"/>
  <c r="AB288" i="5"/>
  <c r="AC288" i="5"/>
  <c r="AD288" i="5"/>
  <c r="W289" i="5"/>
  <c r="X289" i="5"/>
  <c r="Y289" i="5"/>
  <c r="Z289" i="5"/>
  <c r="AA289" i="5"/>
  <c r="AB289" i="5"/>
  <c r="AC289" i="5"/>
  <c r="AD289" i="5"/>
  <c r="W290" i="5"/>
  <c r="X290" i="5"/>
  <c r="Y290" i="5"/>
  <c r="Z290" i="5"/>
  <c r="AA290" i="5"/>
  <c r="AB290" i="5"/>
  <c r="AC290" i="5"/>
  <c r="AD290" i="5"/>
  <c r="W291" i="5"/>
  <c r="X291" i="5"/>
  <c r="Y291" i="5"/>
  <c r="Z291" i="5"/>
  <c r="AA291" i="5"/>
  <c r="AB291" i="5"/>
  <c r="AC291" i="5"/>
  <c r="AD291" i="5"/>
  <c r="W292" i="5"/>
  <c r="X292" i="5"/>
  <c r="Y292" i="5"/>
  <c r="Z292" i="5"/>
  <c r="AA292" i="5"/>
  <c r="AB292" i="5"/>
  <c r="AC292" i="5"/>
  <c r="AD292" i="5"/>
  <c r="W293" i="5"/>
  <c r="X293" i="5"/>
  <c r="Y293" i="5"/>
  <c r="Z293" i="5"/>
  <c r="AA293" i="5"/>
  <c r="AB293" i="5"/>
  <c r="AC293" i="5"/>
  <c r="AD293" i="5"/>
  <c r="W294" i="5"/>
  <c r="X294" i="5"/>
  <c r="Y294" i="5"/>
  <c r="Z294" i="5"/>
  <c r="AA294" i="5"/>
  <c r="AB294" i="5"/>
  <c r="AC294" i="5"/>
  <c r="AD294" i="5"/>
  <c r="W295" i="5"/>
  <c r="X295" i="5"/>
  <c r="Y295" i="5"/>
  <c r="Z295" i="5"/>
  <c r="AA295" i="5"/>
  <c r="AB295" i="5"/>
  <c r="AC295" i="5"/>
  <c r="AD295" i="5"/>
  <c r="W296" i="5"/>
  <c r="X296" i="5"/>
  <c r="Y296" i="5"/>
  <c r="Z296" i="5"/>
  <c r="AA296" i="5"/>
  <c r="AB296" i="5"/>
  <c r="AC296" i="5"/>
  <c r="AD296" i="5"/>
  <c r="W297" i="5"/>
  <c r="X297" i="5"/>
  <c r="Y297" i="5"/>
  <c r="Z297" i="5"/>
  <c r="AA297" i="5"/>
  <c r="AB297" i="5"/>
  <c r="AC297" i="5"/>
  <c r="AD297" i="5"/>
  <c r="W298" i="5"/>
  <c r="X298" i="5"/>
  <c r="Y298" i="5"/>
  <c r="Z298" i="5"/>
  <c r="AA298" i="5"/>
  <c r="AB298" i="5"/>
  <c r="AC298" i="5"/>
  <c r="AD298" i="5"/>
  <c r="W299" i="5"/>
  <c r="X299" i="5"/>
  <c r="Y299" i="5"/>
  <c r="Z299" i="5"/>
  <c r="AA299" i="5"/>
  <c r="AB299" i="5"/>
  <c r="AC299" i="5"/>
  <c r="AD299" i="5"/>
  <c r="W300" i="5"/>
  <c r="X300" i="5"/>
  <c r="Y300" i="5"/>
  <c r="Z300" i="5"/>
  <c r="AA300" i="5"/>
  <c r="AB300" i="5"/>
  <c r="AC300" i="5"/>
  <c r="AD300" i="5"/>
  <c r="W301" i="5"/>
  <c r="X301" i="5"/>
  <c r="Y301" i="5"/>
  <c r="Z301" i="5"/>
  <c r="AA301" i="5"/>
  <c r="AB301" i="5"/>
  <c r="AC301" i="5"/>
  <c r="AD301" i="5"/>
  <c r="W302" i="5"/>
  <c r="X302" i="5"/>
  <c r="Y302" i="5"/>
  <c r="Z302" i="5"/>
  <c r="AA302" i="5"/>
  <c r="AB302" i="5"/>
  <c r="AC302" i="5"/>
  <c r="AD302" i="5"/>
  <c r="W303" i="5"/>
  <c r="X303" i="5"/>
  <c r="Y303" i="5"/>
  <c r="Z303" i="5"/>
  <c r="AA303" i="5"/>
  <c r="AB303" i="5"/>
  <c r="AC303" i="5"/>
  <c r="AD303" i="5"/>
  <c r="W304" i="5"/>
  <c r="X304" i="5"/>
  <c r="Y304" i="5"/>
  <c r="Z304" i="5"/>
  <c r="AA304" i="5"/>
  <c r="AB304" i="5"/>
  <c r="AC304" i="5"/>
  <c r="AD304" i="5"/>
  <c r="W305" i="5"/>
  <c r="X305" i="5"/>
  <c r="Y305" i="5"/>
  <c r="Z305" i="5"/>
  <c r="AA305" i="5"/>
  <c r="AB305" i="5"/>
  <c r="AC305" i="5"/>
  <c r="AD305" i="5"/>
  <c r="W306" i="5"/>
  <c r="X306" i="5"/>
  <c r="Y306" i="5"/>
  <c r="Z306" i="5"/>
  <c r="AA306" i="5"/>
  <c r="AB306" i="5"/>
  <c r="AC306" i="5"/>
  <c r="AD306" i="5"/>
  <c r="W307" i="5"/>
  <c r="X307" i="5"/>
  <c r="Y307" i="5"/>
  <c r="Z307" i="5"/>
  <c r="AA307" i="5"/>
  <c r="AB307" i="5"/>
  <c r="AC307" i="5"/>
  <c r="AD307" i="5"/>
  <c r="W308" i="5"/>
  <c r="X308" i="5"/>
  <c r="Y308" i="5"/>
  <c r="Z308" i="5"/>
  <c r="AA308" i="5"/>
  <c r="AB308" i="5"/>
  <c r="AC308" i="5"/>
  <c r="AD308" i="5"/>
  <c r="W309" i="5"/>
  <c r="X309" i="5"/>
  <c r="Y309" i="5"/>
  <c r="Z309" i="5"/>
  <c r="AA309" i="5"/>
  <c r="AB309" i="5"/>
  <c r="AC309" i="5"/>
  <c r="AD309" i="5"/>
  <c r="W310" i="5"/>
  <c r="X310" i="5"/>
  <c r="Y310" i="5"/>
  <c r="Z310" i="5"/>
  <c r="AA310" i="5"/>
  <c r="AB310" i="5"/>
  <c r="AC310" i="5"/>
  <c r="AD310" i="5"/>
  <c r="W311" i="5"/>
  <c r="X311" i="5"/>
  <c r="Y311" i="5"/>
  <c r="Z311" i="5"/>
  <c r="AA311" i="5"/>
  <c r="AB311" i="5"/>
  <c r="AC311" i="5"/>
  <c r="AD311" i="5"/>
  <c r="W312" i="5"/>
  <c r="X312" i="5"/>
  <c r="Y312" i="5"/>
  <c r="Z312" i="5"/>
  <c r="AA312" i="5"/>
  <c r="AB312" i="5"/>
  <c r="AC312" i="5"/>
  <c r="AD312" i="5"/>
  <c r="W313" i="5"/>
  <c r="X313" i="5"/>
  <c r="Y313" i="5"/>
  <c r="Z313" i="5"/>
  <c r="AA313" i="5"/>
  <c r="AB313" i="5"/>
  <c r="AC313" i="5"/>
  <c r="AD313" i="5"/>
  <c r="W314" i="5"/>
  <c r="X314" i="5"/>
  <c r="Y314" i="5"/>
  <c r="Z314" i="5"/>
  <c r="AA314" i="5"/>
  <c r="AB314" i="5"/>
  <c r="AC314" i="5"/>
  <c r="AD314" i="5"/>
  <c r="W315" i="5"/>
  <c r="X315" i="5"/>
  <c r="Y315" i="5"/>
  <c r="Z315" i="5"/>
  <c r="AA315" i="5"/>
  <c r="AB315" i="5"/>
  <c r="AC315" i="5"/>
  <c r="AD315" i="5"/>
  <c r="W316" i="5"/>
  <c r="X316" i="5"/>
  <c r="Y316" i="5"/>
  <c r="Z316" i="5"/>
  <c r="AA316" i="5"/>
  <c r="AB316" i="5"/>
  <c r="AC316" i="5"/>
  <c r="AD316" i="5"/>
  <c r="W317" i="5"/>
  <c r="X317" i="5"/>
  <c r="Y317" i="5"/>
  <c r="Z317" i="5"/>
  <c r="AA317" i="5"/>
  <c r="AB317" i="5"/>
  <c r="AC317" i="5"/>
  <c r="AD317" i="5"/>
  <c r="W318" i="5"/>
  <c r="X318" i="5"/>
  <c r="Y318" i="5"/>
  <c r="Z318" i="5"/>
  <c r="AA318" i="5"/>
  <c r="AB318" i="5"/>
  <c r="AC318" i="5"/>
  <c r="AD318" i="5"/>
  <c r="W319" i="5"/>
  <c r="X319" i="5"/>
  <c r="Y319" i="5"/>
  <c r="Z319" i="5"/>
  <c r="AA319" i="5"/>
  <c r="AB319" i="5"/>
  <c r="AC319" i="5"/>
  <c r="AD319" i="5"/>
  <c r="W320" i="5"/>
  <c r="X320" i="5"/>
  <c r="Y320" i="5"/>
  <c r="Z320" i="5"/>
  <c r="AA320" i="5"/>
  <c r="AB320" i="5"/>
  <c r="AC320" i="5"/>
  <c r="AD320" i="5"/>
  <c r="W321" i="5"/>
  <c r="X321" i="5"/>
  <c r="Y321" i="5"/>
  <c r="Z321" i="5"/>
  <c r="AA321" i="5"/>
  <c r="AB321" i="5"/>
  <c r="AC321" i="5"/>
  <c r="AD321" i="5"/>
  <c r="W322" i="5"/>
  <c r="X322" i="5"/>
  <c r="Y322" i="5"/>
  <c r="Z322" i="5"/>
  <c r="AA322" i="5"/>
  <c r="AB322" i="5"/>
  <c r="AC322" i="5"/>
  <c r="AD322" i="5"/>
  <c r="W323" i="5"/>
  <c r="X323" i="5"/>
  <c r="Y323" i="5"/>
  <c r="Z323" i="5"/>
  <c r="AA323" i="5"/>
  <c r="AB323" i="5"/>
  <c r="AC323" i="5"/>
  <c r="AD323" i="5"/>
  <c r="W324" i="5"/>
  <c r="X324" i="5"/>
  <c r="Y324" i="5"/>
  <c r="Z324" i="5"/>
  <c r="AA324" i="5"/>
  <c r="AB324" i="5"/>
  <c r="AC324" i="5"/>
  <c r="AD324" i="5"/>
  <c r="W325" i="5"/>
  <c r="X325" i="5"/>
  <c r="Y325" i="5"/>
  <c r="Z325" i="5"/>
  <c r="AA325" i="5"/>
  <c r="AB325" i="5"/>
  <c r="AC325" i="5"/>
  <c r="AD325" i="5"/>
  <c r="W326" i="5"/>
  <c r="X326" i="5"/>
  <c r="Y326" i="5"/>
  <c r="Z326" i="5"/>
  <c r="AA326" i="5"/>
  <c r="AB326" i="5"/>
  <c r="AC326" i="5"/>
  <c r="AD326" i="5"/>
  <c r="W327" i="5"/>
  <c r="X327" i="5"/>
  <c r="Y327" i="5"/>
  <c r="Z327" i="5"/>
  <c r="AA327" i="5"/>
  <c r="AB327" i="5"/>
  <c r="AC327" i="5"/>
  <c r="AD327" i="5"/>
  <c r="W328" i="5"/>
  <c r="X328" i="5"/>
  <c r="Y328" i="5"/>
  <c r="Z328" i="5"/>
  <c r="AA328" i="5"/>
  <c r="AB328" i="5"/>
  <c r="AC328" i="5"/>
  <c r="AD328" i="5"/>
  <c r="W329" i="5"/>
  <c r="X329" i="5"/>
  <c r="Y329" i="5"/>
  <c r="Z329" i="5"/>
  <c r="AA329" i="5"/>
  <c r="AB329" i="5"/>
  <c r="AC329" i="5"/>
  <c r="AD329" i="5"/>
  <c r="W330" i="5"/>
  <c r="X330" i="5"/>
  <c r="Y330" i="5"/>
  <c r="Z330" i="5"/>
  <c r="AA330" i="5"/>
  <c r="AB330" i="5"/>
  <c r="AC330" i="5"/>
  <c r="AD330" i="5"/>
  <c r="W331" i="5"/>
  <c r="X331" i="5"/>
  <c r="Y331" i="5"/>
  <c r="Z331" i="5"/>
  <c r="AA331" i="5"/>
  <c r="AB331" i="5"/>
  <c r="AC331" i="5"/>
  <c r="AD331" i="5"/>
  <c r="W332" i="5"/>
  <c r="X332" i="5"/>
  <c r="Y332" i="5"/>
  <c r="Z332" i="5"/>
  <c r="AA332" i="5"/>
  <c r="AB332" i="5"/>
  <c r="AC332" i="5"/>
  <c r="AD332" i="5"/>
  <c r="W333" i="5"/>
  <c r="X333" i="5"/>
  <c r="Y333" i="5"/>
  <c r="Z333" i="5"/>
  <c r="AA333" i="5"/>
  <c r="AB333" i="5"/>
  <c r="AC333" i="5"/>
  <c r="AD333" i="5"/>
  <c r="W334" i="5"/>
  <c r="X334" i="5"/>
  <c r="Y334" i="5"/>
  <c r="Z334" i="5"/>
  <c r="AA334" i="5"/>
  <c r="AB334" i="5"/>
  <c r="AC334" i="5"/>
  <c r="AD334" i="5"/>
  <c r="W335" i="5"/>
  <c r="X335" i="5"/>
  <c r="Y335" i="5"/>
  <c r="Z335" i="5"/>
  <c r="AA335" i="5"/>
  <c r="AB335" i="5"/>
  <c r="AC335" i="5"/>
  <c r="AD335" i="5"/>
  <c r="W336" i="5"/>
  <c r="X336" i="5"/>
  <c r="Y336" i="5"/>
  <c r="Z336" i="5"/>
  <c r="AA336" i="5"/>
  <c r="AB336" i="5"/>
  <c r="AC336" i="5"/>
  <c r="AD336" i="5"/>
  <c r="W337" i="5"/>
  <c r="X337" i="5"/>
  <c r="Y337" i="5"/>
  <c r="Z337" i="5"/>
  <c r="AA337" i="5"/>
  <c r="AB337" i="5"/>
  <c r="AC337" i="5"/>
  <c r="AD337" i="5"/>
  <c r="W338" i="5"/>
  <c r="X338" i="5"/>
  <c r="Y338" i="5"/>
  <c r="Z338" i="5"/>
  <c r="AA338" i="5"/>
  <c r="AB338" i="5"/>
  <c r="AC338" i="5"/>
  <c r="AD338" i="5"/>
  <c r="W339" i="5"/>
  <c r="X339" i="5"/>
  <c r="Y339" i="5"/>
  <c r="Z339" i="5"/>
  <c r="AA339" i="5"/>
  <c r="AB339" i="5"/>
  <c r="AC339" i="5"/>
  <c r="AD339" i="5"/>
  <c r="W340" i="5"/>
  <c r="X340" i="5"/>
  <c r="Y340" i="5"/>
  <c r="Z340" i="5"/>
  <c r="AA340" i="5"/>
  <c r="AB340" i="5"/>
  <c r="AC340" i="5"/>
  <c r="AD340" i="5"/>
  <c r="W341" i="5"/>
  <c r="X341" i="5"/>
  <c r="Y341" i="5"/>
  <c r="Z341" i="5"/>
  <c r="AA341" i="5"/>
  <c r="AB341" i="5"/>
  <c r="AC341" i="5"/>
  <c r="AD341" i="5"/>
  <c r="W342" i="5"/>
  <c r="X342" i="5"/>
  <c r="Y342" i="5"/>
  <c r="Z342" i="5"/>
  <c r="AA342" i="5"/>
  <c r="AB342" i="5"/>
  <c r="AC342" i="5"/>
  <c r="AD342" i="5"/>
  <c r="W343" i="5"/>
  <c r="X343" i="5"/>
  <c r="Y343" i="5"/>
  <c r="Z343" i="5"/>
  <c r="AA343" i="5"/>
  <c r="AB343" i="5"/>
  <c r="AC343" i="5"/>
  <c r="AD343" i="5"/>
  <c r="W344" i="5"/>
  <c r="X344" i="5"/>
  <c r="Y344" i="5"/>
  <c r="Z344" i="5"/>
  <c r="AA344" i="5"/>
  <c r="AB344" i="5"/>
  <c r="AC344" i="5"/>
  <c r="AD344" i="5"/>
  <c r="W345" i="5"/>
  <c r="X345" i="5"/>
  <c r="Y345" i="5"/>
  <c r="Z345" i="5"/>
  <c r="AA345" i="5"/>
  <c r="AB345" i="5"/>
  <c r="AC345" i="5"/>
  <c r="AD345" i="5"/>
  <c r="W346" i="5"/>
  <c r="X346" i="5"/>
  <c r="Y346" i="5"/>
  <c r="Z346" i="5"/>
  <c r="AA346" i="5"/>
  <c r="AB346" i="5"/>
  <c r="AC346" i="5"/>
  <c r="AD346" i="5"/>
  <c r="W347" i="5"/>
  <c r="X347" i="5"/>
  <c r="Y347" i="5"/>
  <c r="Z347" i="5"/>
  <c r="AA347" i="5"/>
  <c r="AB347" i="5"/>
  <c r="AC347" i="5"/>
  <c r="AD347" i="5"/>
  <c r="W348" i="5"/>
  <c r="X348" i="5"/>
  <c r="Y348" i="5"/>
  <c r="Z348" i="5"/>
  <c r="AA348" i="5"/>
  <c r="AB348" i="5"/>
  <c r="AC348" i="5"/>
  <c r="AD348" i="5"/>
  <c r="W349" i="5"/>
  <c r="X349" i="5"/>
  <c r="Y349" i="5"/>
  <c r="Z349" i="5"/>
  <c r="AA349" i="5"/>
  <c r="AB349" i="5"/>
  <c r="AC349" i="5"/>
  <c r="AD349" i="5"/>
  <c r="W350" i="5"/>
  <c r="X350" i="5"/>
  <c r="Y350" i="5"/>
  <c r="Z350" i="5"/>
  <c r="AA350" i="5"/>
  <c r="AB350" i="5"/>
  <c r="AC350" i="5"/>
  <c r="AD350" i="5"/>
  <c r="W351" i="5"/>
  <c r="X351" i="5"/>
  <c r="Y351" i="5"/>
  <c r="Z351" i="5"/>
  <c r="AA351" i="5"/>
  <c r="AB351" i="5"/>
  <c r="AC351" i="5"/>
  <c r="AD351" i="5"/>
  <c r="W352" i="5"/>
  <c r="X352" i="5"/>
  <c r="Y352" i="5"/>
  <c r="Z352" i="5"/>
  <c r="AA352" i="5"/>
  <c r="AB352" i="5"/>
  <c r="AC352" i="5"/>
  <c r="AD352" i="5"/>
  <c r="W353" i="5"/>
  <c r="X353" i="5"/>
  <c r="Y353" i="5"/>
  <c r="Z353" i="5"/>
  <c r="AA353" i="5"/>
  <c r="AB353" i="5"/>
  <c r="AC353" i="5"/>
  <c r="AD353" i="5"/>
  <c r="W354" i="5"/>
  <c r="X354" i="5"/>
  <c r="Y354" i="5"/>
  <c r="Z354" i="5"/>
  <c r="AA354" i="5"/>
  <c r="AB354" i="5"/>
  <c r="AC354" i="5"/>
  <c r="AD354" i="5"/>
  <c r="W355" i="5"/>
  <c r="X355" i="5"/>
  <c r="Y355" i="5"/>
  <c r="Z355" i="5"/>
  <c r="AA355" i="5"/>
  <c r="AB355" i="5"/>
  <c r="AC355" i="5"/>
  <c r="AD355" i="5"/>
  <c r="W356" i="5"/>
  <c r="X356" i="5"/>
  <c r="Y356" i="5"/>
  <c r="Z356" i="5"/>
  <c r="AA356" i="5"/>
  <c r="AB356" i="5"/>
  <c r="AC356" i="5"/>
  <c r="AD356" i="5"/>
  <c r="W357" i="5"/>
  <c r="X357" i="5"/>
  <c r="Y357" i="5"/>
  <c r="Z357" i="5"/>
  <c r="AA357" i="5"/>
  <c r="AB357" i="5"/>
  <c r="AC357" i="5"/>
  <c r="AD357" i="5"/>
  <c r="W358" i="5"/>
  <c r="X358" i="5"/>
  <c r="Y358" i="5"/>
  <c r="Z358" i="5"/>
  <c r="AA358" i="5"/>
  <c r="AB358" i="5"/>
  <c r="AC358" i="5"/>
  <c r="AD358" i="5"/>
  <c r="W359" i="5"/>
  <c r="X359" i="5"/>
  <c r="Y359" i="5"/>
  <c r="Z359" i="5"/>
  <c r="AA359" i="5"/>
  <c r="AB359" i="5"/>
  <c r="AC359" i="5"/>
  <c r="AD359" i="5"/>
  <c r="W360" i="5"/>
  <c r="X360" i="5"/>
  <c r="Y360" i="5"/>
  <c r="Z360" i="5"/>
  <c r="AA360" i="5"/>
  <c r="AB360" i="5"/>
  <c r="AC360" i="5"/>
  <c r="AD360" i="5"/>
  <c r="W361" i="5"/>
  <c r="X361" i="5"/>
  <c r="Y361" i="5"/>
  <c r="Z361" i="5"/>
  <c r="AA361" i="5"/>
  <c r="AB361" i="5"/>
  <c r="AC361" i="5"/>
  <c r="AD361" i="5"/>
  <c r="W362" i="5"/>
  <c r="X362" i="5"/>
  <c r="Y362" i="5"/>
  <c r="Z362" i="5"/>
  <c r="AA362" i="5"/>
  <c r="AB362" i="5"/>
  <c r="AC362" i="5"/>
  <c r="AD362" i="5"/>
  <c r="W363" i="5"/>
  <c r="X363" i="5"/>
  <c r="Y363" i="5"/>
  <c r="Z363" i="5"/>
  <c r="AA363" i="5"/>
  <c r="AB363" i="5"/>
  <c r="AC363" i="5"/>
  <c r="AD363" i="5"/>
  <c r="W364" i="5"/>
  <c r="X364" i="5"/>
  <c r="Y364" i="5"/>
  <c r="Z364" i="5"/>
  <c r="AA364" i="5"/>
  <c r="AB364" i="5"/>
  <c r="AC364" i="5"/>
  <c r="AD364" i="5"/>
  <c r="W365" i="5"/>
  <c r="X365" i="5"/>
  <c r="Y365" i="5"/>
  <c r="Z365" i="5"/>
  <c r="AA365" i="5"/>
  <c r="AB365" i="5"/>
  <c r="AC365" i="5"/>
  <c r="AD365" i="5"/>
  <c r="W366" i="5"/>
  <c r="X366" i="5"/>
  <c r="Y366" i="5"/>
  <c r="Z366" i="5"/>
  <c r="AA366" i="5"/>
  <c r="AB366" i="5"/>
  <c r="AC366" i="5"/>
  <c r="AD366" i="5"/>
  <c r="W367" i="5"/>
  <c r="X367" i="5"/>
  <c r="Y367" i="5"/>
  <c r="Z367" i="5"/>
  <c r="AA367" i="5"/>
  <c r="AB367" i="5"/>
  <c r="AC367" i="5"/>
  <c r="AD367" i="5"/>
  <c r="W368" i="5"/>
  <c r="X368" i="5"/>
  <c r="Y368" i="5"/>
  <c r="Z368" i="5"/>
  <c r="AA368" i="5"/>
  <c r="AB368" i="5"/>
  <c r="AC368" i="5"/>
  <c r="AD368" i="5"/>
  <c r="W369" i="5"/>
  <c r="X369" i="5"/>
  <c r="Y369" i="5"/>
  <c r="Z369" i="5"/>
  <c r="AA369" i="5"/>
  <c r="AB369" i="5"/>
  <c r="AC369" i="5"/>
  <c r="AD369" i="5"/>
  <c r="W370" i="5"/>
  <c r="X370" i="5"/>
  <c r="Y370" i="5"/>
  <c r="Z370" i="5"/>
  <c r="AA370" i="5"/>
  <c r="AB370" i="5"/>
  <c r="AC370" i="5"/>
  <c r="AD370" i="5"/>
  <c r="W371" i="5"/>
  <c r="X371" i="5"/>
  <c r="Y371" i="5"/>
  <c r="Z371" i="5"/>
  <c r="AA371" i="5"/>
  <c r="AB371" i="5"/>
  <c r="AC371" i="5"/>
  <c r="AD371" i="5"/>
  <c r="W372" i="5"/>
  <c r="X372" i="5"/>
  <c r="Y372" i="5"/>
  <c r="Z372" i="5"/>
  <c r="AA372" i="5"/>
  <c r="AB372" i="5"/>
  <c r="AC372" i="5"/>
  <c r="AD372" i="5"/>
  <c r="W373" i="5"/>
  <c r="X373" i="5"/>
  <c r="Y373" i="5"/>
  <c r="Z373" i="5"/>
  <c r="AA373" i="5"/>
  <c r="AB373" i="5"/>
  <c r="AC373" i="5"/>
  <c r="AD373" i="5"/>
  <c r="W374" i="5"/>
  <c r="X374" i="5"/>
  <c r="Y374" i="5"/>
  <c r="Z374" i="5"/>
  <c r="AA374" i="5"/>
  <c r="AB374" i="5"/>
  <c r="AC374" i="5"/>
  <c r="AD374" i="5"/>
  <c r="W375" i="5"/>
  <c r="X375" i="5"/>
  <c r="Y375" i="5"/>
  <c r="Z375" i="5"/>
  <c r="AA375" i="5"/>
  <c r="AB375" i="5"/>
  <c r="AC375" i="5"/>
  <c r="AD375" i="5"/>
  <c r="W376" i="5"/>
  <c r="X376" i="5"/>
  <c r="Y376" i="5"/>
  <c r="Z376" i="5"/>
  <c r="AA376" i="5"/>
  <c r="AB376" i="5"/>
  <c r="AC376" i="5"/>
  <c r="AD376" i="5"/>
  <c r="W377" i="5"/>
  <c r="X377" i="5"/>
  <c r="Y377" i="5"/>
  <c r="Z377" i="5"/>
  <c r="AA377" i="5"/>
  <c r="AB377" i="5"/>
  <c r="AC377" i="5"/>
  <c r="AD377" i="5"/>
  <c r="W378" i="5"/>
  <c r="X378" i="5"/>
  <c r="Y378" i="5"/>
  <c r="Z378" i="5"/>
  <c r="AA378" i="5"/>
  <c r="AB378" i="5"/>
  <c r="AC378" i="5"/>
  <c r="AD378" i="5"/>
  <c r="W379" i="5"/>
  <c r="X379" i="5"/>
  <c r="Y379" i="5"/>
  <c r="Z379" i="5"/>
  <c r="AA379" i="5"/>
  <c r="AB379" i="5"/>
  <c r="AC379" i="5"/>
  <c r="AD379" i="5"/>
  <c r="W380" i="5"/>
  <c r="X380" i="5"/>
  <c r="Y380" i="5"/>
  <c r="Z380" i="5"/>
  <c r="AA380" i="5"/>
  <c r="AB380" i="5"/>
  <c r="AC380" i="5"/>
  <c r="AD380" i="5"/>
  <c r="W381" i="5"/>
  <c r="X381" i="5"/>
  <c r="Y381" i="5"/>
  <c r="Z381" i="5"/>
  <c r="AA381" i="5"/>
  <c r="AB381" i="5"/>
  <c r="AC381" i="5"/>
  <c r="AD381" i="5"/>
  <c r="W382" i="5"/>
  <c r="X382" i="5"/>
  <c r="Y382" i="5"/>
  <c r="Z382" i="5"/>
  <c r="AA382" i="5"/>
  <c r="AB382" i="5"/>
  <c r="AC382" i="5"/>
  <c r="AD382" i="5"/>
  <c r="W383" i="5"/>
  <c r="X383" i="5"/>
  <c r="Y383" i="5"/>
  <c r="Z383" i="5"/>
  <c r="AA383" i="5"/>
  <c r="AB383" i="5"/>
  <c r="AC383" i="5"/>
  <c r="AD383" i="5"/>
  <c r="W384" i="5"/>
  <c r="X384" i="5"/>
  <c r="Y384" i="5"/>
  <c r="Z384" i="5"/>
  <c r="AA384" i="5"/>
  <c r="AB384" i="5"/>
  <c r="AC384" i="5"/>
  <c r="AD384" i="5"/>
  <c r="W385" i="5"/>
  <c r="X385" i="5"/>
  <c r="Y385" i="5"/>
  <c r="Z385" i="5"/>
  <c r="AA385" i="5"/>
  <c r="AB385" i="5"/>
  <c r="AC385" i="5"/>
  <c r="AD385" i="5"/>
  <c r="W386" i="5"/>
  <c r="X386" i="5"/>
  <c r="Y386" i="5"/>
  <c r="Z386" i="5"/>
  <c r="AA386" i="5"/>
  <c r="AB386" i="5"/>
  <c r="AC386" i="5"/>
  <c r="AD386" i="5"/>
  <c r="W387" i="5"/>
  <c r="X387" i="5"/>
  <c r="Y387" i="5"/>
  <c r="Z387" i="5"/>
  <c r="AA387" i="5"/>
  <c r="AB387" i="5"/>
  <c r="AC387" i="5"/>
  <c r="AD387" i="5"/>
  <c r="W388" i="5"/>
  <c r="X388" i="5"/>
  <c r="Y388" i="5"/>
  <c r="Z388" i="5"/>
  <c r="AA388" i="5"/>
  <c r="AB388" i="5"/>
  <c r="AC388" i="5"/>
  <c r="AD388" i="5"/>
  <c r="W389" i="5"/>
  <c r="X389" i="5"/>
  <c r="Y389" i="5"/>
  <c r="Z389" i="5"/>
  <c r="AA389" i="5"/>
  <c r="AB389" i="5"/>
  <c r="AC389" i="5"/>
  <c r="AD389" i="5"/>
  <c r="W390" i="5"/>
  <c r="X390" i="5"/>
  <c r="Y390" i="5"/>
  <c r="Z390" i="5"/>
  <c r="AA390" i="5"/>
  <c r="AB390" i="5"/>
  <c r="AC390" i="5"/>
  <c r="AD390" i="5"/>
  <c r="W391" i="5"/>
  <c r="X391" i="5"/>
  <c r="Y391" i="5"/>
  <c r="Z391" i="5"/>
  <c r="AA391" i="5"/>
  <c r="AB391" i="5"/>
  <c r="AC391" i="5"/>
  <c r="AD391" i="5"/>
  <c r="W392" i="5"/>
  <c r="X392" i="5"/>
  <c r="Y392" i="5"/>
  <c r="Z392" i="5"/>
  <c r="AA392" i="5"/>
  <c r="AB392" i="5"/>
  <c r="AC392" i="5"/>
  <c r="AD392" i="5"/>
  <c r="W393" i="5"/>
  <c r="X393" i="5"/>
  <c r="Y393" i="5"/>
  <c r="Z393" i="5"/>
  <c r="AA393" i="5"/>
  <c r="AB393" i="5"/>
  <c r="AC393" i="5"/>
  <c r="AD393" i="5"/>
  <c r="W394" i="5"/>
  <c r="X394" i="5"/>
  <c r="Y394" i="5"/>
  <c r="Z394" i="5"/>
  <c r="AA394" i="5"/>
  <c r="AB394" i="5"/>
  <c r="AC394" i="5"/>
  <c r="AD394" i="5"/>
  <c r="W395" i="5"/>
  <c r="X395" i="5"/>
  <c r="Y395" i="5"/>
  <c r="Z395" i="5"/>
  <c r="AA395" i="5"/>
  <c r="AB395" i="5"/>
  <c r="AC395" i="5"/>
  <c r="AD395" i="5"/>
  <c r="W396" i="5"/>
  <c r="X396" i="5"/>
  <c r="Y396" i="5"/>
  <c r="Z396" i="5"/>
  <c r="AA396" i="5"/>
  <c r="AB396" i="5"/>
  <c r="AC396" i="5"/>
  <c r="AD396" i="5"/>
  <c r="W397" i="5"/>
  <c r="X397" i="5"/>
  <c r="Y397" i="5"/>
  <c r="Z397" i="5"/>
  <c r="AA397" i="5"/>
  <c r="AB397" i="5"/>
  <c r="AC397" i="5"/>
  <c r="AD397" i="5"/>
  <c r="W398" i="5"/>
  <c r="X398" i="5"/>
  <c r="Y398" i="5"/>
  <c r="Z398" i="5"/>
  <c r="AA398" i="5"/>
  <c r="AB398" i="5"/>
  <c r="AC398" i="5"/>
  <c r="AD398" i="5"/>
  <c r="W399" i="5"/>
  <c r="X399" i="5"/>
  <c r="Y399" i="5"/>
  <c r="Z399" i="5"/>
  <c r="AA399" i="5"/>
  <c r="AB399" i="5"/>
  <c r="AC399" i="5"/>
  <c r="AD399" i="5"/>
  <c r="W400" i="5"/>
  <c r="X400" i="5"/>
  <c r="Y400" i="5"/>
  <c r="Z400" i="5"/>
  <c r="AA400" i="5"/>
  <c r="AB400" i="5"/>
  <c r="AC400" i="5"/>
  <c r="AD400" i="5"/>
  <c r="W401" i="5"/>
  <c r="X401" i="5"/>
  <c r="Y401" i="5"/>
  <c r="Z401" i="5"/>
  <c r="AA401" i="5"/>
  <c r="AB401" i="5"/>
  <c r="AC401" i="5"/>
  <c r="AD401" i="5"/>
  <c r="W402" i="5"/>
  <c r="X402" i="5"/>
  <c r="Y402" i="5"/>
  <c r="Z402" i="5"/>
  <c r="AA402" i="5"/>
  <c r="AB402" i="5"/>
  <c r="AC402" i="5"/>
  <c r="AD402" i="5"/>
  <c r="W403" i="5"/>
  <c r="X403" i="5"/>
  <c r="Y403" i="5"/>
  <c r="Z403" i="5"/>
  <c r="AA403" i="5"/>
  <c r="AB403" i="5"/>
  <c r="AC403" i="5"/>
  <c r="AD403" i="5"/>
  <c r="W404" i="5"/>
  <c r="X404" i="5"/>
  <c r="Y404" i="5"/>
  <c r="Z404" i="5"/>
  <c r="AA404" i="5"/>
  <c r="AB404" i="5"/>
  <c r="AC404" i="5"/>
  <c r="AD404" i="5"/>
  <c r="W405" i="5"/>
  <c r="X405" i="5"/>
  <c r="Y405" i="5"/>
  <c r="Z405" i="5"/>
  <c r="AA405" i="5"/>
  <c r="AB405" i="5"/>
  <c r="AC405" i="5"/>
  <c r="AD405" i="5"/>
  <c r="W406" i="5"/>
  <c r="X406" i="5"/>
  <c r="Y406" i="5"/>
  <c r="Z406" i="5"/>
  <c r="AA406" i="5"/>
  <c r="AB406" i="5"/>
  <c r="AC406" i="5"/>
  <c r="AD406" i="5"/>
  <c r="W407" i="5"/>
  <c r="X407" i="5"/>
  <c r="Y407" i="5"/>
  <c r="Z407" i="5"/>
  <c r="AA407" i="5"/>
  <c r="AB407" i="5"/>
  <c r="AC407" i="5"/>
  <c r="AD407" i="5"/>
  <c r="W408" i="5"/>
  <c r="X408" i="5"/>
  <c r="Y408" i="5"/>
  <c r="Z408" i="5"/>
  <c r="AA408" i="5"/>
  <c r="AB408" i="5"/>
  <c r="AC408" i="5"/>
  <c r="AD408" i="5"/>
  <c r="W409" i="5"/>
  <c r="X409" i="5"/>
  <c r="Y409" i="5"/>
  <c r="Z409" i="5"/>
  <c r="AA409" i="5"/>
  <c r="AB409" i="5"/>
  <c r="AC409" i="5"/>
  <c r="AD409" i="5"/>
  <c r="W410" i="5"/>
  <c r="X410" i="5"/>
  <c r="Y410" i="5"/>
  <c r="Z410" i="5"/>
  <c r="AA410" i="5"/>
  <c r="AB410" i="5"/>
  <c r="AC410" i="5"/>
  <c r="AD410" i="5"/>
  <c r="W411" i="5"/>
  <c r="X411" i="5"/>
  <c r="Y411" i="5"/>
  <c r="Z411" i="5"/>
  <c r="AA411" i="5"/>
  <c r="AB411" i="5"/>
  <c r="AC411" i="5"/>
  <c r="AD411" i="5"/>
  <c r="W412" i="5"/>
  <c r="X412" i="5"/>
  <c r="Y412" i="5"/>
  <c r="Z412" i="5"/>
  <c r="AA412" i="5"/>
  <c r="AB412" i="5"/>
  <c r="AC412" i="5"/>
  <c r="AD412" i="5"/>
  <c r="W413" i="5"/>
  <c r="X413" i="5"/>
  <c r="Y413" i="5"/>
  <c r="Z413" i="5"/>
  <c r="AA413" i="5"/>
  <c r="AB413" i="5"/>
  <c r="AC413" i="5"/>
  <c r="AD413" i="5"/>
  <c r="W414" i="5"/>
  <c r="X414" i="5"/>
  <c r="Y414" i="5"/>
  <c r="Z414" i="5"/>
  <c r="AA414" i="5"/>
  <c r="AB414" i="5"/>
  <c r="AC414" i="5"/>
  <c r="AD414" i="5"/>
  <c r="W415" i="5"/>
  <c r="X415" i="5"/>
  <c r="Y415" i="5"/>
  <c r="Z415" i="5"/>
  <c r="AA415" i="5"/>
  <c r="AB415" i="5"/>
  <c r="AC415" i="5"/>
  <c r="AD415" i="5"/>
  <c r="W416" i="5"/>
  <c r="X416" i="5"/>
  <c r="Y416" i="5"/>
  <c r="Z416" i="5"/>
  <c r="AA416" i="5"/>
  <c r="AB416" i="5"/>
  <c r="AC416" i="5"/>
  <c r="AD416" i="5"/>
  <c r="AD211" i="5"/>
  <c r="AC211" i="5"/>
  <c r="AB211" i="5"/>
  <c r="AA211" i="5"/>
  <c r="Z211" i="5"/>
  <c r="Y211" i="5"/>
  <c r="X211" i="5"/>
  <c r="W211" i="5"/>
  <c r="V212" i="5"/>
  <c r="V213" i="5"/>
  <c r="V214" i="5"/>
  <c r="V215" i="5"/>
  <c r="V216" i="5"/>
  <c r="V217" i="5"/>
  <c r="V218" i="5"/>
  <c r="V219" i="5"/>
  <c r="V220" i="5"/>
  <c r="V221" i="5"/>
  <c r="V222" i="5"/>
  <c r="V223" i="5"/>
  <c r="V224" i="5"/>
  <c r="V225" i="5"/>
  <c r="V226" i="5"/>
  <c r="V227" i="5"/>
  <c r="V228" i="5"/>
  <c r="V229" i="5"/>
  <c r="V230" i="5"/>
  <c r="V231" i="5"/>
  <c r="V232" i="5"/>
  <c r="V233" i="5"/>
  <c r="V234" i="5"/>
  <c r="V235" i="5"/>
  <c r="V236" i="5"/>
  <c r="V237" i="5"/>
  <c r="V238" i="5"/>
  <c r="V239" i="5"/>
  <c r="V240" i="5"/>
  <c r="V241" i="5"/>
  <c r="V242" i="5"/>
  <c r="V243" i="5"/>
  <c r="V244" i="5"/>
  <c r="V245" i="5"/>
  <c r="V246" i="5"/>
  <c r="V247" i="5"/>
  <c r="V248" i="5"/>
  <c r="V249" i="5"/>
  <c r="V250" i="5"/>
  <c r="V251" i="5"/>
  <c r="V252" i="5"/>
  <c r="V253" i="5"/>
  <c r="V254" i="5"/>
  <c r="V255" i="5"/>
  <c r="V256" i="5"/>
  <c r="V257" i="5"/>
  <c r="V258" i="5"/>
  <c r="V259" i="5"/>
  <c r="V260" i="5"/>
  <c r="V261" i="5"/>
  <c r="V262" i="5"/>
  <c r="V263" i="5"/>
  <c r="V264" i="5"/>
  <c r="V265" i="5"/>
  <c r="V266" i="5"/>
  <c r="V267" i="5"/>
  <c r="V268" i="5"/>
  <c r="V269" i="5"/>
  <c r="V270" i="5"/>
  <c r="V271" i="5"/>
  <c r="V272" i="5"/>
  <c r="V273" i="5"/>
  <c r="V274" i="5"/>
  <c r="V275" i="5"/>
  <c r="V276" i="5"/>
  <c r="V277" i="5"/>
  <c r="V278" i="5"/>
  <c r="V279" i="5"/>
  <c r="V280" i="5"/>
  <c r="V281" i="5"/>
  <c r="V282" i="5"/>
  <c r="V283" i="5"/>
  <c r="V284" i="5"/>
  <c r="V285" i="5"/>
  <c r="V286" i="5"/>
  <c r="V287" i="5"/>
  <c r="V288" i="5"/>
  <c r="V289" i="5"/>
  <c r="V290" i="5"/>
  <c r="V291" i="5"/>
  <c r="V292" i="5"/>
  <c r="V293" i="5"/>
  <c r="V294" i="5"/>
  <c r="V295" i="5"/>
  <c r="V296" i="5"/>
  <c r="V297" i="5"/>
  <c r="V298" i="5"/>
  <c r="V299" i="5"/>
  <c r="V300" i="5"/>
  <c r="V301" i="5"/>
  <c r="V302" i="5"/>
  <c r="V303" i="5"/>
  <c r="V304" i="5"/>
  <c r="V305" i="5"/>
  <c r="V306" i="5"/>
  <c r="V307" i="5"/>
  <c r="V308" i="5"/>
  <c r="V309" i="5"/>
  <c r="V310" i="5"/>
  <c r="V311" i="5"/>
  <c r="V312" i="5"/>
  <c r="V313" i="5"/>
  <c r="V314" i="5"/>
  <c r="V315" i="5"/>
  <c r="V316" i="5"/>
  <c r="V317" i="5"/>
  <c r="V318" i="5"/>
  <c r="V319" i="5"/>
  <c r="V320" i="5"/>
  <c r="V321" i="5"/>
  <c r="V322" i="5"/>
  <c r="V323" i="5"/>
  <c r="V324" i="5"/>
  <c r="V325" i="5"/>
  <c r="V326" i="5"/>
  <c r="V327" i="5"/>
  <c r="V328" i="5"/>
  <c r="V329" i="5"/>
  <c r="V330" i="5"/>
  <c r="V331" i="5"/>
  <c r="V332" i="5"/>
  <c r="V333" i="5"/>
  <c r="V334" i="5"/>
  <c r="V335" i="5"/>
  <c r="V336" i="5"/>
  <c r="V337" i="5"/>
  <c r="V338" i="5"/>
  <c r="V339" i="5"/>
  <c r="V340" i="5"/>
  <c r="V341" i="5"/>
  <c r="V342" i="5"/>
  <c r="V343" i="5"/>
  <c r="V344" i="5"/>
  <c r="V345" i="5"/>
  <c r="V346" i="5"/>
  <c r="V347" i="5"/>
  <c r="V348" i="5"/>
  <c r="V349" i="5"/>
  <c r="V350" i="5"/>
  <c r="V351" i="5"/>
  <c r="V352" i="5"/>
  <c r="V353" i="5"/>
  <c r="V354" i="5"/>
  <c r="V355" i="5"/>
  <c r="V356" i="5"/>
  <c r="V357" i="5"/>
  <c r="V358" i="5"/>
  <c r="V359" i="5"/>
  <c r="V360" i="5"/>
  <c r="V361" i="5"/>
  <c r="V362" i="5"/>
  <c r="V363" i="5"/>
  <c r="V364" i="5"/>
  <c r="V365" i="5"/>
  <c r="V366" i="5"/>
  <c r="V367" i="5"/>
  <c r="V368" i="5"/>
  <c r="V369" i="5"/>
  <c r="V370" i="5"/>
  <c r="V371" i="5"/>
  <c r="V372" i="5"/>
  <c r="V373" i="5"/>
  <c r="V374" i="5"/>
  <c r="V375" i="5"/>
  <c r="V376" i="5"/>
  <c r="V377" i="5"/>
  <c r="V378" i="5"/>
  <c r="V379" i="5"/>
  <c r="V380" i="5"/>
  <c r="V381" i="5"/>
  <c r="V382" i="5"/>
  <c r="V383" i="5"/>
  <c r="V384" i="5"/>
  <c r="V385" i="5"/>
  <c r="V386" i="5"/>
  <c r="V387" i="5"/>
  <c r="V388" i="5"/>
  <c r="V389" i="5"/>
  <c r="V390" i="5"/>
  <c r="V391" i="5"/>
  <c r="V392" i="5"/>
  <c r="V393" i="5"/>
  <c r="V394" i="5"/>
  <c r="V395" i="5"/>
  <c r="V396" i="5"/>
  <c r="V397" i="5"/>
  <c r="V398" i="5"/>
  <c r="V399" i="5"/>
  <c r="V400" i="5"/>
  <c r="V401" i="5"/>
  <c r="V402" i="5"/>
  <c r="V403" i="5"/>
  <c r="V404" i="5"/>
  <c r="V405" i="5"/>
  <c r="V406" i="5"/>
  <c r="V407" i="5"/>
  <c r="V408" i="5"/>
  <c r="V409" i="5"/>
  <c r="V410" i="5"/>
  <c r="V411" i="5"/>
  <c r="V412" i="5"/>
  <c r="V413" i="5"/>
  <c r="V414" i="5"/>
  <c r="V415" i="5"/>
  <c r="V416" i="5"/>
  <c r="V211" i="5"/>
  <c r="U212" i="5"/>
  <c r="U213" i="5"/>
  <c r="U214" i="5"/>
  <c r="U215" i="5"/>
  <c r="U216" i="5"/>
  <c r="U217" i="5"/>
  <c r="U218" i="5"/>
  <c r="U219" i="5"/>
  <c r="U220" i="5"/>
  <c r="U221" i="5"/>
  <c r="U222" i="5"/>
  <c r="U223" i="5"/>
  <c r="U224" i="5"/>
  <c r="U225" i="5"/>
  <c r="U226" i="5"/>
  <c r="U227" i="5"/>
  <c r="U228" i="5"/>
  <c r="U229" i="5"/>
  <c r="U230" i="5"/>
  <c r="U231" i="5"/>
  <c r="U232" i="5"/>
  <c r="U233" i="5"/>
  <c r="U234" i="5"/>
  <c r="U235" i="5"/>
  <c r="U236" i="5"/>
  <c r="U237" i="5"/>
  <c r="U238" i="5"/>
  <c r="U239" i="5"/>
  <c r="U240" i="5"/>
  <c r="U241" i="5"/>
  <c r="U242" i="5"/>
  <c r="U243" i="5"/>
  <c r="U244" i="5"/>
  <c r="U245" i="5"/>
  <c r="U246" i="5"/>
  <c r="U247" i="5"/>
  <c r="U248" i="5"/>
  <c r="U249" i="5"/>
  <c r="U250" i="5"/>
  <c r="U251" i="5"/>
  <c r="U252" i="5"/>
  <c r="U253" i="5"/>
  <c r="U254" i="5"/>
  <c r="U255" i="5"/>
  <c r="U256" i="5"/>
  <c r="U257" i="5"/>
  <c r="U258" i="5"/>
  <c r="U259" i="5"/>
  <c r="U260" i="5"/>
  <c r="U261" i="5"/>
  <c r="U262" i="5"/>
  <c r="U263" i="5"/>
  <c r="U264" i="5"/>
  <c r="U265" i="5"/>
  <c r="U266" i="5"/>
  <c r="U267" i="5"/>
  <c r="U268" i="5"/>
  <c r="U269" i="5"/>
  <c r="U270" i="5"/>
  <c r="U271" i="5"/>
  <c r="U272" i="5"/>
  <c r="U273" i="5"/>
  <c r="U274" i="5"/>
  <c r="U275" i="5"/>
  <c r="U276" i="5"/>
  <c r="U277" i="5"/>
  <c r="U278" i="5"/>
  <c r="U279" i="5"/>
  <c r="U280" i="5"/>
  <c r="U281" i="5"/>
  <c r="U282" i="5"/>
  <c r="U283" i="5"/>
  <c r="U284" i="5"/>
  <c r="U285" i="5"/>
  <c r="U286" i="5"/>
  <c r="U287" i="5"/>
  <c r="U288" i="5"/>
  <c r="U289" i="5"/>
  <c r="U290" i="5"/>
  <c r="U291" i="5"/>
  <c r="U292" i="5"/>
  <c r="U293" i="5"/>
  <c r="U294" i="5"/>
  <c r="U295" i="5"/>
  <c r="U296" i="5"/>
  <c r="U297" i="5"/>
  <c r="U298" i="5"/>
  <c r="U299" i="5"/>
  <c r="U300" i="5"/>
  <c r="U301" i="5"/>
  <c r="U302" i="5"/>
  <c r="U303" i="5"/>
  <c r="U304" i="5"/>
  <c r="U305" i="5"/>
  <c r="U306" i="5"/>
  <c r="U307" i="5"/>
  <c r="U308" i="5"/>
  <c r="U309" i="5"/>
  <c r="U310" i="5"/>
  <c r="U311" i="5"/>
  <c r="U312" i="5"/>
  <c r="U313" i="5"/>
  <c r="U314" i="5"/>
  <c r="U315" i="5"/>
  <c r="U316" i="5"/>
  <c r="U317" i="5"/>
  <c r="U318" i="5"/>
  <c r="U319" i="5"/>
  <c r="U320" i="5"/>
  <c r="U321" i="5"/>
  <c r="U322" i="5"/>
  <c r="U323" i="5"/>
  <c r="U324" i="5"/>
  <c r="U325" i="5"/>
  <c r="U326" i="5"/>
  <c r="U327" i="5"/>
  <c r="U328" i="5"/>
  <c r="U329" i="5"/>
  <c r="U330" i="5"/>
  <c r="U331" i="5"/>
  <c r="U332" i="5"/>
  <c r="U333" i="5"/>
  <c r="U334" i="5"/>
  <c r="U335" i="5"/>
  <c r="U336" i="5"/>
  <c r="U337" i="5"/>
  <c r="U338" i="5"/>
  <c r="U339" i="5"/>
  <c r="U340" i="5"/>
  <c r="U341" i="5"/>
  <c r="U342" i="5"/>
  <c r="U343" i="5"/>
  <c r="U344" i="5"/>
  <c r="U345" i="5"/>
  <c r="U346" i="5"/>
  <c r="U347" i="5"/>
  <c r="U348" i="5"/>
  <c r="U349" i="5"/>
  <c r="U350" i="5"/>
  <c r="U351" i="5"/>
  <c r="U352" i="5"/>
  <c r="U353" i="5"/>
  <c r="U354" i="5"/>
  <c r="U355" i="5"/>
  <c r="U356" i="5"/>
  <c r="U357" i="5"/>
  <c r="U358" i="5"/>
  <c r="U359" i="5"/>
  <c r="U360" i="5"/>
  <c r="U361" i="5"/>
  <c r="U362" i="5"/>
  <c r="U363" i="5"/>
  <c r="U364" i="5"/>
  <c r="U365" i="5"/>
  <c r="U366" i="5"/>
  <c r="U367" i="5"/>
  <c r="U368" i="5"/>
  <c r="U369" i="5"/>
  <c r="U370" i="5"/>
  <c r="U371" i="5"/>
  <c r="U372" i="5"/>
  <c r="U373" i="5"/>
  <c r="U374" i="5"/>
  <c r="U375" i="5"/>
  <c r="U376" i="5"/>
  <c r="U377" i="5"/>
  <c r="U378" i="5"/>
  <c r="U379" i="5"/>
  <c r="U380" i="5"/>
  <c r="U381" i="5"/>
  <c r="U382" i="5"/>
  <c r="U383" i="5"/>
  <c r="U384" i="5"/>
  <c r="U385" i="5"/>
  <c r="U386" i="5"/>
  <c r="U387" i="5"/>
  <c r="U388" i="5"/>
  <c r="U389" i="5"/>
  <c r="U390" i="5"/>
  <c r="U391" i="5"/>
  <c r="U392" i="5"/>
  <c r="U393" i="5"/>
  <c r="U394" i="5"/>
  <c r="U395" i="5"/>
  <c r="U396" i="5"/>
  <c r="U397" i="5"/>
  <c r="U398" i="5"/>
  <c r="U399" i="5"/>
  <c r="U400" i="5"/>
  <c r="U401" i="5"/>
  <c r="U402" i="5"/>
  <c r="U403" i="5"/>
  <c r="U404" i="5"/>
  <c r="U405" i="5"/>
  <c r="U406" i="5"/>
  <c r="U407" i="5"/>
  <c r="U408" i="5"/>
  <c r="U409" i="5"/>
  <c r="U410" i="5"/>
  <c r="U411" i="5"/>
  <c r="U412" i="5"/>
  <c r="U413" i="5"/>
  <c r="U414" i="5"/>
  <c r="U415" i="5"/>
  <c r="U416" i="5"/>
  <c r="U211" i="5"/>
  <c r="T212" i="5"/>
  <c r="T213" i="5"/>
  <c r="T214" i="5"/>
  <c r="T215" i="5"/>
  <c r="T216" i="5"/>
  <c r="T217" i="5"/>
  <c r="T218" i="5"/>
  <c r="T219" i="5"/>
  <c r="T220" i="5"/>
  <c r="T221" i="5"/>
  <c r="T222" i="5"/>
  <c r="T223" i="5"/>
  <c r="T224" i="5"/>
  <c r="T225" i="5"/>
  <c r="T226" i="5"/>
  <c r="T227" i="5"/>
  <c r="T228" i="5"/>
  <c r="T229" i="5"/>
  <c r="T230" i="5"/>
  <c r="T231" i="5"/>
  <c r="T232" i="5"/>
  <c r="T233" i="5"/>
  <c r="T234" i="5"/>
  <c r="T235" i="5"/>
  <c r="T236" i="5"/>
  <c r="T237" i="5"/>
  <c r="T238" i="5"/>
  <c r="T239" i="5"/>
  <c r="T240" i="5"/>
  <c r="T241" i="5"/>
  <c r="T242" i="5"/>
  <c r="T243" i="5"/>
  <c r="T244" i="5"/>
  <c r="T245" i="5"/>
  <c r="T246" i="5"/>
  <c r="T247" i="5"/>
  <c r="T248" i="5"/>
  <c r="T249" i="5"/>
  <c r="T250" i="5"/>
  <c r="T251" i="5"/>
  <c r="T252" i="5"/>
  <c r="T253" i="5"/>
  <c r="T254" i="5"/>
  <c r="T255" i="5"/>
  <c r="T256" i="5"/>
  <c r="T257" i="5"/>
  <c r="T258" i="5"/>
  <c r="T259" i="5"/>
  <c r="T260" i="5"/>
  <c r="T261" i="5"/>
  <c r="T262" i="5"/>
  <c r="T263" i="5"/>
  <c r="T264" i="5"/>
  <c r="T265" i="5"/>
  <c r="T266" i="5"/>
  <c r="T267" i="5"/>
  <c r="T268" i="5"/>
  <c r="T269" i="5"/>
  <c r="T270" i="5"/>
  <c r="T271" i="5"/>
  <c r="T272" i="5"/>
  <c r="T273" i="5"/>
  <c r="T274" i="5"/>
  <c r="T275" i="5"/>
  <c r="T276" i="5"/>
  <c r="T277" i="5"/>
  <c r="T278" i="5"/>
  <c r="T279" i="5"/>
  <c r="T280" i="5"/>
  <c r="T281" i="5"/>
  <c r="T282" i="5"/>
  <c r="T283" i="5"/>
  <c r="T284" i="5"/>
  <c r="T285" i="5"/>
  <c r="T286" i="5"/>
  <c r="T287" i="5"/>
  <c r="T288" i="5"/>
  <c r="T289" i="5"/>
  <c r="T290" i="5"/>
  <c r="T291" i="5"/>
  <c r="T292" i="5"/>
  <c r="T293" i="5"/>
  <c r="T294" i="5"/>
  <c r="T295" i="5"/>
  <c r="T296" i="5"/>
  <c r="T297" i="5"/>
  <c r="T298" i="5"/>
  <c r="T299" i="5"/>
  <c r="T300" i="5"/>
  <c r="T301" i="5"/>
  <c r="T302" i="5"/>
  <c r="T303" i="5"/>
  <c r="T304" i="5"/>
  <c r="T305" i="5"/>
  <c r="T306" i="5"/>
  <c r="T307" i="5"/>
  <c r="T308" i="5"/>
  <c r="T309" i="5"/>
  <c r="T310" i="5"/>
  <c r="T311" i="5"/>
  <c r="T312" i="5"/>
  <c r="T313" i="5"/>
  <c r="T314" i="5"/>
  <c r="T315" i="5"/>
  <c r="T316" i="5"/>
  <c r="T317" i="5"/>
  <c r="T318" i="5"/>
  <c r="T319" i="5"/>
  <c r="T320" i="5"/>
  <c r="T321" i="5"/>
  <c r="T322" i="5"/>
  <c r="T323" i="5"/>
  <c r="T324" i="5"/>
  <c r="T325" i="5"/>
  <c r="T326" i="5"/>
  <c r="T327" i="5"/>
  <c r="T328" i="5"/>
  <c r="T329" i="5"/>
  <c r="T330" i="5"/>
  <c r="T331" i="5"/>
  <c r="T332" i="5"/>
  <c r="T333" i="5"/>
  <c r="T334" i="5"/>
  <c r="T335" i="5"/>
  <c r="T336" i="5"/>
  <c r="T337" i="5"/>
  <c r="T338" i="5"/>
  <c r="T339" i="5"/>
  <c r="T340" i="5"/>
  <c r="T341" i="5"/>
  <c r="T342" i="5"/>
  <c r="T343" i="5"/>
  <c r="T344" i="5"/>
  <c r="T345" i="5"/>
  <c r="T346" i="5"/>
  <c r="T347" i="5"/>
  <c r="T348" i="5"/>
  <c r="T349" i="5"/>
  <c r="T350" i="5"/>
  <c r="T351" i="5"/>
  <c r="T352" i="5"/>
  <c r="T353" i="5"/>
  <c r="T354" i="5"/>
  <c r="T355" i="5"/>
  <c r="T356" i="5"/>
  <c r="T357" i="5"/>
  <c r="T358" i="5"/>
  <c r="T359" i="5"/>
  <c r="T360" i="5"/>
  <c r="T361" i="5"/>
  <c r="T362" i="5"/>
  <c r="T363" i="5"/>
  <c r="T364" i="5"/>
  <c r="T365" i="5"/>
  <c r="T366" i="5"/>
  <c r="T367" i="5"/>
  <c r="T368" i="5"/>
  <c r="T369" i="5"/>
  <c r="T370" i="5"/>
  <c r="T371" i="5"/>
  <c r="T372" i="5"/>
  <c r="T373" i="5"/>
  <c r="T374" i="5"/>
  <c r="T375" i="5"/>
  <c r="T376" i="5"/>
  <c r="T377" i="5"/>
  <c r="T378" i="5"/>
  <c r="T379" i="5"/>
  <c r="T380" i="5"/>
  <c r="T381" i="5"/>
  <c r="T382" i="5"/>
  <c r="T383" i="5"/>
  <c r="T384" i="5"/>
  <c r="T385" i="5"/>
  <c r="T386" i="5"/>
  <c r="T387" i="5"/>
  <c r="T388" i="5"/>
  <c r="T389" i="5"/>
  <c r="T390" i="5"/>
  <c r="T391" i="5"/>
  <c r="T392" i="5"/>
  <c r="T393" i="5"/>
  <c r="T394" i="5"/>
  <c r="T395" i="5"/>
  <c r="T396" i="5"/>
  <c r="T397" i="5"/>
  <c r="T398" i="5"/>
  <c r="T399" i="5"/>
  <c r="T400" i="5"/>
  <c r="T401" i="5"/>
  <c r="T402" i="5"/>
  <c r="T403" i="5"/>
  <c r="T404" i="5"/>
  <c r="T405" i="5"/>
  <c r="T406" i="5"/>
  <c r="T407" i="5"/>
  <c r="T408" i="5"/>
  <c r="T409" i="5"/>
  <c r="T410" i="5"/>
  <c r="T411" i="5"/>
  <c r="T412" i="5"/>
  <c r="T413" i="5"/>
  <c r="T414" i="5"/>
  <c r="T415" i="5"/>
  <c r="T416" i="5"/>
  <c r="T211" i="5"/>
  <c r="S212" i="5"/>
  <c r="S213" i="5"/>
  <c r="S214" i="5"/>
  <c r="S215" i="5"/>
  <c r="S216" i="5"/>
  <c r="S217" i="5"/>
  <c r="S218" i="5"/>
  <c r="S219" i="5"/>
  <c r="S220" i="5"/>
  <c r="S221" i="5"/>
  <c r="S222" i="5"/>
  <c r="S223" i="5"/>
  <c r="S224" i="5"/>
  <c r="S225" i="5"/>
  <c r="S226" i="5"/>
  <c r="S227" i="5"/>
  <c r="S228" i="5"/>
  <c r="S229" i="5"/>
  <c r="S230" i="5"/>
  <c r="S231" i="5"/>
  <c r="S232" i="5"/>
  <c r="S233" i="5"/>
  <c r="S234" i="5"/>
  <c r="S235" i="5"/>
  <c r="S236" i="5"/>
  <c r="S237" i="5"/>
  <c r="S238" i="5"/>
  <c r="S239" i="5"/>
  <c r="S240" i="5"/>
  <c r="S241" i="5"/>
  <c r="S242" i="5"/>
  <c r="S243" i="5"/>
  <c r="S244" i="5"/>
  <c r="S245" i="5"/>
  <c r="S246" i="5"/>
  <c r="S247" i="5"/>
  <c r="S248" i="5"/>
  <c r="S249" i="5"/>
  <c r="S250" i="5"/>
  <c r="S251" i="5"/>
  <c r="S252" i="5"/>
  <c r="S253" i="5"/>
  <c r="S254" i="5"/>
  <c r="S255" i="5"/>
  <c r="S256" i="5"/>
  <c r="S257" i="5"/>
  <c r="S258" i="5"/>
  <c r="S259" i="5"/>
  <c r="S260" i="5"/>
  <c r="S261" i="5"/>
  <c r="S262" i="5"/>
  <c r="S263" i="5"/>
  <c r="S264" i="5"/>
  <c r="S265" i="5"/>
  <c r="S266" i="5"/>
  <c r="S267" i="5"/>
  <c r="S268" i="5"/>
  <c r="S269" i="5"/>
  <c r="S270" i="5"/>
  <c r="S271" i="5"/>
  <c r="S272" i="5"/>
  <c r="S273" i="5"/>
  <c r="S274" i="5"/>
  <c r="S275" i="5"/>
  <c r="S276" i="5"/>
  <c r="S277" i="5"/>
  <c r="S278" i="5"/>
  <c r="S279" i="5"/>
  <c r="S280" i="5"/>
  <c r="S281" i="5"/>
  <c r="S282" i="5"/>
  <c r="S283" i="5"/>
  <c r="S284" i="5"/>
  <c r="S285" i="5"/>
  <c r="S286" i="5"/>
  <c r="S287" i="5"/>
  <c r="S288" i="5"/>
  <c r="S289" i="5"/>
  <c r="S290" i="5"/>
  <c r="S291" i="5"/>
  <c r="S292" i="5"/>
  <c r="S293" i="5"/>
  <c r="S294" i="5"/>
  <c r="S295" i="5"/>
  <c r="S296" i="5"/>
  <c r="S297" i="5"/>
  <c r="S298" i="5"/>
  <c r="S299" i="5"/>
  <c r="S300" i="5"/>
  <c r="S301" i="5"/>
  <c r="S302" i="5"/>
  <c r="S303" i="5"/>
  <c r="S304" i="5"/>
  <c r="S305" i="5"/>
  <c r="S306" i="5"/>
  <c r="S307" i="5"/>
  <c r="S308" i="5"/>
  <c r="S309" i="5"/>
  <c r="S310" i="5"/>
  <c r="S311" i="5"/>
  <c r="S312" i="5"/>
  <c r="S313" i="5"/>
  <c r="S314" i="5"/>
  <c r="S315" i="5"/>
  <c r="S316" i="5"/>
  <c r="S317" i="5"/>
  <c r="S318" i="5"/>
  <c r="S319" i="5"/>
  <c r="S320" i="5"/>
  <c r="S321" i="5"/>
  <c r="S322" i="5"/>
  <c r="S323" i="5"/>
  <c r="S324" i="5"/>
  <c r="S325" i="5"/>
  <c r="S326" i="5"/>
  <c r="S327" i="5"/>
  <c r="S328" i="5"/>
  <c r="S329" i="5"/>
  <c r="S330" i="5"/>
  <c r="S331" i="5"/>
  <c r="S332" i="5"/>
  <c r="S333" i="5"/>
  <c r="S334" i="5"/>
  <c r="S335" i="5"/>
  <c r="S336" i="5"/>
  <c r="S337" i="5"/>
  <c r="S338" i="5"/>
  <c r="S339" i="5"/>
  <c r="S340" i="5"/>
  <c r="S341" i="5"/>
  <c r="S342" i="5"/>
  <c r="S343" i="5"/>
  <c r="S344" i="5"/>
  <c r="S345" i="5"/>
  <c r="S346" i="5"/>
  <c r="S347" i="5"/>
  <c r="S348" i="5"/>
  <c r="S349" i="5"/>
  <c r="S350" i="5"/>
  <c r="S351" i="5"/>
  <c r="S352" i="5"/>
  <c r="S353" i="5"/>
  <c r="S354" i="5"/>
  <c r="S355" i="5"/>
  <c r="S356" i="5"/>
  <c r="S357" i="5"/>
  <c r="S358" i="5"/>
  <c r="S359" i="5"/>
  <c r="S360" i="5"/>
  <c r="S361" i="5"/>
  <c r="S362" i="5"/>
  <c r="S363" i="5"/>
  <c r="S364" i="5"/>
  <c r="S365" i="5"/>
  <c r="S366" i="5"/>
  <c r="S367" i="5"/>
  <c r="S368" i="5"/>
  <c r="S369" i="5"/>
  <c r="S370" i="5"/>
  <c r="S371" i="5"/>
  <c r="S372" i="5"/>
  <c r="S373" i="5"/>
  <c r="S374" i="5"/>
  <c r="S375" i="5"/>
  <c r="S376" i="5"/>
  <c r="S377" i="5"/>
  <c r="S378" i="5"/>
  <c r="S379" i="5"/>
  <c r="S380" i="5"/>
  <c r="S381" i="5"/>
  <c r="S382" i="5"/>
  <c r="S383" i="5"/>
  <c r="S384" i="5"/>
  <c r="S385" i="5"/>
  <c r="S386" i="5"/>
  <c r="S387" i="5"/>
  <c r="S388" i="5"/>
  <c r="S389" i="5"/>
  <c r="S390" i="5"/>
  <c r="S391" i="5"/>
  <c r="S392" i="5"/>
  <c r="S393" i="5"/>
  <c r="S394" i="5"/>
  <c r="S395" i="5"/>
  <c r="S396" i="5"/>
  <c r="S397" i="5"/>
  <c r="S398" i="5"/>
  <c r="S399" i="5"/>
  <c r="S400" i="5"/>
  <c r="S401" i="5"/>
  <c r="S402" i="5"/>
  <c r="S403" i="5"/>
  <c r="S404" i="5"/>
  <c r="S405" i="5"/>
  <c r="S406" i="5"/>
  <c r="S407" i="5"/>
  <c r="S408" i="5"/>
  <c r="S409" i="5"/>
  <c r="S410" i="5"/>
  <c r="S411" i="5"/>
  <c r="S412" i="5"/>
  <c r="S413" i="5"/>
  <c r="S414" i="5"/>
  <c r="S415" i="5"/>
  <c r="S416" i="5"/>
  <c r="S211" i="5"/>
  <c r="R212" i="5"/>
  <c r="R213" i="5"/>
  <c r="R214" i="5"/>
  <c r="R215" i="5"/>
  <c r="R216" i="5"/>
  <c r="R217" i="5"/>
  <c r="R218" i="5"/>
  <c r="R219" i="5"/>
  <c r="R220" i="5"/>
  <c r="R221" i="5"/>
  <c r="R222" i="5"/>
  <c r="R223" i="5"/>
  <c r="R224" i="5"/>
  <c r="R225" i="5"/>
  <c r="R226" i="5"/>
  <c r="R227" i="5"/>
  <c r="R228" i="5"/>
  <c r="R229" i="5"/>
  <c r="R230" i="5"/>
  <c r="R231" i="5"/>
  <c r="R232" i="5"/>
  <c r="R233" i="5"/>
  <c r="R234" i="5"/>
  <c r="R235" i="5"/>
  <c r="R236" i="5"/>
  <c r="R237" i="5"/>
  <c r="R238" i="5"/>
  <c r="R239" i="5"/>
  <c r="R240" i="5"/>
  <c r="R241" i="5"/>
  <c r="R242" i="5"/>
  <c r="R243" i="5"/>
  <c r="R244" i="5"/>
  <c r="R245" i="5"/>
  <c r="R246" i="5"/>
  <c r="R247" i="5"/>
  <c r="R248" i="5"/>
  <c r="R249" i="5"/>
  <c r="R250" i="5"/>
  <c r="R251" i="5"/>
  <c r="R252" i="5"/>
  <c r="R253" i="5"/>
  <c r="R254" i="5"/>
  <c r="R255" i="5"/>
  <c r="R256" i="5"/>
  <c r="R257" i="5"/>
  <c r="R258" i="5"/>
  <c r="R259" i="5"/>
  <c r="R260" i="5"/>
  <c r="R261" i="5"/>
  <c r="R262" i="5"/>
  <c r="R263" i="5"/>
  <c r="R264" i="5"/>
  <c r="R265" i="5"/>
  <c r="R266" i="5"/>
  <c r="R267" i="5"/>
  <c r="R268" i="5"/>
  <c r="R269" i="5"/>
  <c r="R270" i="5"/>
  <c r="R271" i="5"/>
  <c r="R272" i="5"/>
  <c r="R273" i="5"/>
  <c r="R274" i="5"/>
  <c r="R275" i="5"/>
  <c r="R276" i="5"/>
  <c r="R277" i="5"/>
  <c r="R278" i="5"/>
  <c r="R279" i="5"/>
  <c r="R280" i="5"/>
  <c r="R281" i="5"/>
  <c r="R282" i="5"/>
  <c r="R283" i="5"/>
  <c r="R284" i="5"/>
  <c r="R285" i="5"/>
  <c r="R286" i="5"/>
  <c r="R287" i="5"/>
  <c r="R288" i="5"/>
  <c r="R289" i="5"/>
  <c r="R290" i="5"/>
  <c r="R291" i="5"/>
  <c r="R292" i="5"/>
  <c r="R293" i="5"/>
  <c r="R294" i="5"/>
  <c r="R295" i="5"/>
  <c r="R296" i="5"/>
  <c r="R297" i="5"/>
  <c r="R298" i="5"/>
  <c r="R299" i="5"/>
  <c r="R300" i="5"/>
  <c r="R301" i="5"/>
  <c r="R302" i="5"/>
  <c r="R303" i="5"/>
  <c r="R304" i="5"/>
  <c r="R305" i="5"/>
  <c r="R306" i="5"/>
  <c r="R307" i="5"/>
  <c r="R308" i="5"/>
  <c r="R309" i="5"/>
  <c r="R310" i="5"/>
  <c r="R311" i="5"/>
  <c r="R312" i="5"/>
  <c r="R313" i="5"/>
  <c r="R314" i="5"/>
  <c r="R315" i="5"/>
  <c r="R316" i="5"/>
  <c r="R317" i="5"/>
  <c r="R318" i="5"/>
  <c r="R319" i="5"/>
  <c r="R320" i="5"/>
  <c r="R321" i="5"/>
  <c r="R322" i="5"/>
  <c r="R323" i="5"/>
  <c r="R324" i="5"/>
  <c r="R325" i="5"/>
  <c r="R326" i="5"/>
  <c r="R327" i="5"/>
  <c r="R328" i="5"/>
  <c r="R329" i="5"/>
  <c r="R330" i="5"/>
  <c r="R331" i="5"/>
  <c r="R332" i="5"/>
  <c r="R333" i="5"/>
  <c r="R334" i="5"/>
  <c r="R335" i="5"/>
  <c r="R336" i="5"/>
  <c r="R337" i="5"/>
  <c r="R338" i="5"/>
  <c r="R339" i="5"/>
  <c r="R340" i="5"/>
  <c r="R341" i="5"/>
  <c r="R342" i="5"/>
  <c r="R343" i="5"/>
  <c r="R344" i="5"/>
  <c r="R345" i="5"/>
  <c r="R346" i="5"/>
  <c r="R347" i="5"/>
  <c r="R348" i="5"/>
  <c r="R349" i="5"/>
  <c r="R350" i="5"/>
  <c r="R351" i="5"/>
  <c r="R352" i="5"/>
  <c r="R353" i="5"/>
  <c r="R354" i="5"/>
  <c r="R355" i="5"/>
  <c r="R356" i="5"/>
  <c r="R357" i="5"/>
  <c r="R358" i="5"/>
  <c r="R359" i="5"/>
  <c r="R360" i="5"/>
  <c r="R361" i="5"/>
  <c r="R362" i="5"/>
  <c r="R363" i="5"/>
  <c r="R364" i="5"/>
  <c r="R365" i="5"/>
  <c r="R366" i="5"/>
  <c r="R367" i="5"/>
  <c r="R368" i="5"/>
  <c r="R369" i="5"/>
  <c r="R370" i="5"/>
  <c r="R371" i="5"/>
  <c r="R372" i="5"/>
  <c r="R373" i="5"/>
  <c r="R374" i="5"/>
  <c r="R375" i="5"/>
  <c r="R376" i="5"/>
  <c r="R377" i="5"/>
  <c r="R378" i="5"/>
  <c r="R379" i="5"/>
  <c r="R380" i="5"/>
  <c r="R381" i="5"/>
  <c r="R382" i="5"/>
  <c r="R383" i="5"/>
  <c r="R384" i="5"/>
  <c r="R385" i="5"/>
  <c r="R386" i="5"/>
  <c r="R387" i="5"/>
  <c r="R388" i="5"/>
  <c r="R389" i="5"/>
  <c r="R390" i="5"/>
  <c r="R391" i="5"/>
  <c r="R392" i="5"/>
  <c r="R393" i="5"/>
  <c r="R394" i="5"/>
  <c r="R395" i="5"/>
  <c r="R396" i="5"/>
  <c r="R397" i="5"/>
  <c r="R398" i="5"/>
  <c r="R399" i="5"/>
  <c r="R400" i="5"/>
  <c r="R401" i="5"/>
  <c r="R402" i="5"/>
  <c r="R403" i="5"/>
  <c r="R404" i="5"/>
  <c r="R405" i="5"/>
  <c r="R406" i="5"/>
  <c r="R407" i="5"/>
  <c r="R408" i="5"/>
  <c r="R409" i="5"/>
  <c r="R410" i="5"/>
  <c r="R411" i="5"/>
  <c r="R412" i="5"/>
  <c r="R413" i="5"/>
  <c r="R414" i="5"/>
  <c r="R415" i="5"/>
  <c r="R416" i="5"/>
  <c r="R211" i="5"/>
  <c r="Q212" i="5"/>
  <c r="Q213" i="5"/>
  <c r="Q214" i="5"/>
  <c r="Q215" i="5"/>
  <c r="Q216" i="5"/>
  <c r="Q217" i="5"/>
  <c r="Q218" i="5"/>
  <c r="Q219" i="5"/>
  <c r="Q220" i="5"/>
  <c r="Q221" i="5"/>
  <c r="Q222" i="5"/>
  <c r="Q223" i="5"/>
  <c r="Q224" i="5"/>
  <c r="Q225" i="5"/>
  <c r="Q226" i="5"/>
  <c r="Q227" i="5"/>
  <c r="Q228" i="5"/>
  <c r="Q229" i="5"/>
  <c r="Q230" i="5"/>
  <c r="Q231" i="5"/>
  <c r="Q232" i="5"/>
  <c r="Q233" i="5"/>
  <c r="Q234" i="5"/>
  <c r="Q235" i="5"/>
  <c r="Q236" i="5"/>
  <c r="Q237" i="5"/>
  <c r="Q238" i="5"/>
  <c r="Q239" i="5"/>
  <c r="Q240" i="5"/>
  <c r="Q241" i="5"/>
  <c r="Q242" i="5"/>
  <c r="Q243" i="5"/>
  <c r="Q244" i="5"/>
  <c r="Q245" i="5"/>
  <c r="Q246" i="5"/>
  <c r="Q247" i="5"/>
  <c r="Q248" i="5"/>
  <c r="Q249" i="5"/>
  <c r="Q250" i="5"/>
  <c r="Q251" i="5"/>
  <c r="Q252" i="5"/>
  <c r="Q253" i="5"/>
  <c r="Q254" i="5"/>
  <c r="Q255" i="5"/>
  <c r="Q256" i="5"/>
  <c r="Q257" i="5"/>
  <c r="Q258" i="5"/>
  <c r="Q259" i="5"/>
  <c r="Q260" i="5"/>
  <c r="Q261" i="5"/>
  <c r="Q262" i="5"/>
  <c r="Q263" i="5"/>
  <c r="Q264" i="5"/>
  <c r="Q265" i="5"/>
  <c r="Q266" i="5"/>
  <c r="Q267" i="5"/>
  <c r="Q268" i="5"/>
  <c r="Q269" i="5"/>
  <c r="Q270" i="5"/>
  <c r="Q271" i="5"/>
  <c r="Q272" i="5"/>
  <c r="Q273" i="5"/>
  <c r="Q274" i="5"/>
  <c r="Q275" i="5"/>
  <c r="Q276" i="5"/>
  <c r="Q277" i="5"/>
  <c r="Q278" i="5"/>
  <c r="Q279" i="5"/>
  <c r="Q280" i="5"/>
  <c r="Q281" i="5"/>
  <c r="Q282" i="5"/>
  <c r="Q283" i="5"/>
  <c r="Q284" i="5"/>
  <c r="Q285" i="5"/>
  <c r="Q286" i="5"/>
  <c r="Q287" i="5"/>
  <c r="Q288" i="5"/>
  <c r="Q289" i="5"/>
  <c r="Q290" i="5"/>
  <c r="Q291" i="5"/>
  <c r="Q292" i="5"/>
  <c r="Q293" i="5"/>
  <c r="Q294" i="5"/>
  <c r="Q295" i="5"/>
  <c r="Q296" i="5"/>
  <c r="Q297" i="5"/>
  <c r="Q298" i="5"/>
  <c r="Q299" i="5"/>
  <c r="Q300" i="5"/>
  <c r="Q301" i="5"/>
  <c r="Q302" i="5"/>
  <c r="Q303" i="5"/>
  <c r="Q304" i="5"/>
  <c r="Q305" i="5"/>
  <c r="Q306" i="5"/>
  <c r="Q307" i="5"/>
  <c r="Q308" i="5"/>
  <c r="Q309" i="5"/>
  <c r="Q310" i="5"/>
  <c r="Q311" i="5"/>
  <c r="Q312" i="5"/>
  <c r="Q313" i="5"/>
  <c r="Q314" i="5"/>
  <c r="Q315" i="5"/>
  <c r="Q316" i="5"/>
  <c r="Q317" i="5"/>
  <c r="Q318" i="5"/>
  <c r="Q319" i="5"/>
  <c r="Q320" i="5"/>
  <c r="Q321" i="5"/>
  <c r="Q322" i="5"/>
  <c r="Q323" i="5"/>
  <c r="Q324" i="5"/>
  <c r="Q325" i="5"/>
  <c r="Q326" i="5"/>
  <c r="Q327" i="5"/>
  <c r="Q328" i="5"/>
  <c r="Q329" i="5"/>
  <c r="Q330" i="5"/>
  <c r="Q331" i="5"/>
  <c r="Q332" i="5"/>
  <c r="Q333" i="5"/>
  <c r="Q334" i="5"/>
  <c r="Q335" i="5"/>
  <c r="Q336" i="5"/>
  <c r="Q337" i="5"/>
  <c r="Q338" i="5"/>
  <c r="Q339" i="5"/>
  <c r="Q340" i="5"/>
  <c r="Q341" i="5"/>
  <c r="Q342" i="5"/>
  <c r="Q343" i="5"/>
  <c r="Q344" i="5"/>
  <c r="Q345" i="5"/>
  <c r="Q346" i="5"/>
  <c r="Q347" i="5"/>
  <c r="Q348" i="5"/>
  <c r="Q349" i="5"/>
  <c r="Q350" i="5"/>
  <c r="Q351" i="5"/>
  <c r="Q352" i="5"/>
  <c r="Q353" i="5"/>
  <c r="Q354" i="5"/>
  <c r="Q355" i="5"/>
  <c r="Q356" i="5"/>
  <c r="Q357" i="5"/>
  <c r="Q358" i="5"/>
  <c r="Q359" i="5"/>
  <c r="Q360" i="5"/>
  <c r="Q361" i="5"/>
  <c r="Q362" i="5"/>
  <c r="Q363" i="5"/>
  <c r="Q364" i="5"/>
  <c r="Q365" i="5"/>
  <c r="Q366" i="5"/>
  <c r="Q367" i="5"/>
  <c r="Q368" i="5"/>
  <c r="Q369" i="5"/>
  <c r="Q370" i="5"/>
  <c r="Q371" i="5"/>
  <c r="Q372" i="5"/>
  <c r="Q373" i="5"/>
  <c r="Q374" i="5"/>
  <c r="Q375" i="5"/>
  <c r="Q376" i="5"/>
  <c r="Q377" i="5"/>
  <c r="Q378" i="5"/>
  <c r="Q379" i="5"/>
  <c r="Q380" i="5"/>
  <c r="Q381" i="5"/>
  <c r="Q382" i="5"/>
  <c r="Q383" i="5"/>
  <c r="Q384" i="5"/>
  <c r="Q385" i="5"/>
  <c r="Q386" i="5"/>
  <c r="Q387" i="5"/>
  <c r="Q388" i="5"/>
  <c r="Q389" i="5"/>
  <c r="Q390" i="5"/>
  <c r="Q391" i="5"/>
  <c r="Q392" i="5"/>
  <c r="Q393" i="5"/>
  <c r="Q394" i="5"/>
  <c r="Q395" i="5"/>
  <c r="Q396" i="5"/>
  <c r="Q397" i="5"/>
  <c r="Q398" i="5"/>
  <c r="Q399" i="5"/>
  <c r="Q400" i="5"/>
  <c r="Q401" i="5"/>
  <c r="Q402" i="5"/>
  <c r="Q403" i="5"/>
  <c r="Q404" i="5"/>
  <c r="Q405" i="5"/>
  <c r="Q406" i="5"/>
  <c r="Q407" i="5"/>
  <c r="Q408" i="5"/>
  <c r="Q409" i="5"/>
  <c r="Q410" i="5"/>
  <c r="Q411" i="5"/>
  <c r="Q412" i="5"/>
  <c r="Q413" i="5"/>
  <c r="Q414" i="5"/>
  <c r="Q415" i="5"/>
  <c r="Q416" i="5"/>
  <c r="Q211" i="5"/>
  <c r="P212" i="5"/>
  <c r="P213" i="5"/>
  <c r="P214" i="5"/>
  <c r="P215" i="5"/>
  <c r="P216" i="5"/>
  <c r="P217" i="5"/>
  <c r="P218" i="5"/>
  <c r="P219" i="5"/>
  <c r="P220" i="5"/>
  <c r="P221" i="5"/>
  <c r="P222" i="5"/>
  <c r="P223" i="5"/>
  <c r="P224" i="5"/>
  <c r="P225" i="5"/>
  <c r="P226" i="5"/>
  <c r="P227" i="5"/>
  <c r="P228" i="5"/>
  <c r="P229" i="5"/>
  <c r="P230" i="5"/>
  <c r="P231" i="5"/>
  <c r="P232" i="5"/>
  <c r="P233" i="5"/>
  <c r="P234" i="5"/>
  <c r="P235" i="5"/>
  <c r="P236" i="5"/>
  <c r="P237" i="5"/>
  <c r="P238" i="5"/>
  <c r="P239" i="5"/>
  <c r="P240" i="5"/>
  <c r="P241" i="5"/>
  <c r="P242" i="5"/>
  <c r="P243" i="5"/>
  <c r="P244" i="5"/>
  <c r="P245" i="5"/>
  <c r="P246" i="5"/>
  <c r="P247" i="5"/>
  <c r="P248" i="5"/>
  <c r="P249" i="5"/>
  <c r="P250" i="5"/>
  <c r="P251" i="5"/>
  <c r="P252" i="5"/>
  <c r="P253" i="5"/>
  <c r="P254" i="5"/>
  <c r="P255" i="5"/>
  <c r="P256" i="5"/>
  <c r="P257" i="5"/>
  <c r="P258" i="5"/>
  <c r="P259" i="5"/>
  <c r="P260" i="5"/>
  <c r="P261" i="5"/>
  <c r="P262" i="5"/>
  <c r="P263" i="5"/>
  <c r="P264" i="5"/>
  <c r="P265" i="5"/>
  <c r="P266" i="5"/>
  <c r="P267" i="5"/>
  <c r="P268" i="5"/>
  <c r="P269" i="5"/>
  <c r="P270" i="5"/>
  <c r="P271" i="5"/>
  <c r="P272" i="5"/>
  <c r="P273" i="5"/>
  <c r="P274" i="5"/>
  <c r="P275" i="5"/>
  <c r="P276" i="5"/>
  <c r="P277" i="5"/>
  <c r="P278" i="5"/>
  <c r="P279" i="5"/>
  <c r="P280" i="5"/>
  <c r="P281" i="5"/>
  <c r="P282" i="5"/>
  <c r="P283" i="5"/>
  <c r="P284" i="5"/>
  <c r="P285" i="5"/>
  <c r="P286" i="5"/>
  <c r="P287" i="5"/>
  <c r="P288" i="5"/>
  <c r="P289" i="5"/>
  <c r="P290" i="5"/>
  <c r="P291" i="5"/>
  <c r="P292" i="5"/>
  <c r="P293" i="5"/>
  <c r="P294" i="5"/>
  <c r="P295" i="5"/>
  <c r="P296" i="5"/>
  <c r="P297" i="5"/>
  <c r="P298" i="5"/>
  <c r="P299" i="5"/>
  <c r="P300" i="5"/>
  <c r="P301" i="5"/>
  <c r="P302" i="5"/>
  <c r="P303" i="5"/>
  <c r="P304" i="5"/>
  <c r="P305" i="5"/>
  <c r="P306" i="5"/>
  <c r="P307" i="5"/>
  <c r="P308" i="5"/>
  <c r="P309" i="5"/>
  <c r="P310" i="5"/>
  <c r="P311" i="5"/>
  <c r="P312" i="5"/>
  <c r="P313" i="5"/>
  <c r="P314" i="5"/>
  <c r="P315" i="5"/>
  <c r="P316" i="5"/>
  <c r="P317" i="5"/>
  <c r="P318" i="5"/>
  <c r="P319" i="5"/>
  <c r="P320" i="5"/>
  <c r="P321" i="5"/>
  <c r="P322" i="5"/>
  <c r="P323" i="5"/>
  <c r="P324" i="5"/>
  <c r="P325" i="5"/>
  <c r="P326" i="5"/>
  <c r="P327" i="5"/>
  <c r="P328" i="5"/>
  <c r="P329" i="5"/>
  <c r="P330" i="5"/>
  <c r="P331" i="5"/>
  <c r="P332" i="5"/>
  <c r="P333" i="5"/>
  <c r="P334" i="5"/>
  <c r="P335" i="5"/>
  <c r="P336" i="5"/>
  <c r="P337" i="5"/>
  <c r="P338" i="5"/>
  <c r="P339" i="5"/>
  <c r="P340" i="5"/>
  <c r="P341" i="5"/>
  <c r="P342" i="5"/>
  <c r="P343" i="5"/>
  <c r="P344" i="5"/>
  <c r="P345" i="5"/>
  <c r="P346" i="5"/>
  <c r="P347" i="5"/>
  <c r="P348" i="5"/>
  <c r="P349" i="5"/>
  <c r="P350" i="5"/>
  <c r="P351" i="5"/>
  <c r="P352" i="5"/>
  <c r="P353" i="5"/>
  <c r="P354" i="5"/>
  <c r="P355" i="5"/>
  <c r="P356" i="5"/>
  <c r="P357" i="5"/>
  <c r="P358" i="5"/>
  <c r="P359" i="5"/>
  <c r="P360" i="5"/>
  <c r="P361" i="5"/>
  <c r="P362" i="5"/>
  <c r="P363" i="5"/>
  <c r="P364" i="5"/>
  <c r="P365" i="5"/>
  <c r="P366" i="5"/>
  <c r="P367" i="5"/>
  <c r="P368" i="5"/>
  <c r="P369" i="5"/>
  <c r="P370" i="5"/>
  <c r="P371" i="5"/>
  <c r="P372" i="5"/>
  <c r="P373" i="5"/>
  <c r="P374" i="5"/>
  <c r="P375" i="5"/>
  <c r="P376" i="5"/>
  <c r="P377" i="5"/>
  <c r="P378" i="5"/>
  <c r="P379" i="5"/>
  <c r="P380" i="5"/>
  <c r="P381" i="5"/>
  <c r="P382" i="5"/>
  <c r="P383" i="5"/>
  <c r="P384" i="5"/>
  <c r="P385" i="5"/>
  <c r="P386" i="5"/>
  <c r="P387" i="5"/>
  <c r="P388" i="5"/>
  <c r="P389" i="5"/>
  <c r="P390" i="5"/>
  <c r="P391" i="5"/>
  <c r="P392" i="5"/>
  <c r="P393" i="5"/>
  <c r="P394" i="5"/>
  <c r="P395" i="5"/>
  <c r="P396" i="5"/>
  <c r="P397" i="5"/>
  <c r="P398" i="5"/>
  <c r="P399" i="5"/>
  <c r="P400" i="5"/>
  <c r="P401" i="5"/>
  <c r="P402" i="5"/>
  <c r="P403" i="5"/>
  <c r="P404" i="5"/>
  <c r="P405" i="5"/>
  <c r="P406" i="5"/>
  <c r="P407" i="5"/>
  <c r="P408" i="5"/>
  <c r="P409" i="5"/>
  <c r="P410" i="5"/>
  <c r="P411" i="5"/>
  <c r="P412" i="5"/>
  <c r="P413" i="5"/>
  <c r="P414" i="5"/>
  <c r="P415" i="5"/>
  <c r="P416" i="5"/>
  <c r="P211" i="5"/>
  <c r="O212" i="5"/>
  <c r="O213" i="5"/>
  <c r="O214" i="5"/>
  <c r="O215" i="5"/>
  <c r="O216" i="5"/>
  <c r="O217" i="5"/>
  <c r="O218" i="5"/>
  <c r="O219" i="5"/>
  <c r="O220" i="5"/>
  <c r="O221" i="5"/>
  <c r="O222" i="5"/>
  <c r="O223" i="5"/>
  <c r="O224" i="5"/>
  <c r="O225" i="5"/>
  <c r="O226" i="5"/>
  <c r="O227" i="5"/>
  <c r="O228" i="5"/>
  <c r="O229" i="5"/>
  <c r="O230" i="5"/>
  <c r="O231" i="5"/>
  <c r="O232" i="5"/>
  <c r="O233" i="5"/>
  <c r="O234" i="5"/>
  <c r="O235" i="5"/>
  <c r="O236" i="5"/>
  <c r="O237" i="5"/>
  <c r="O238" i="5"/>
  <c r="O239" i="5"/>
  <c r="O240" i="5"/>
  <c r="O241" i="5"/>
  <c r="O242" i="5"/>
  <c r="O243" i="5"/>
  <c r="O244" i="5"/>
  <c r="O245" i="5"/>
  <c r="O246" i="5"/>
  <c r="O247" i="5"/>
  <c r="O248" i="5"/>
  <c r="O249" i="5"/>
  <c r="O250" i="5"/>
  <c r="O251" i="5"/>
  <c r="O252" i="5"/>
  <c r="O253" i="5"/>
  <c r="O254" i="5"/>
  <c r="O255" i="5"/>
  <c r="O256" i="5"/>
  <c r="O257" i="5"/>
  <c r="O258" i="5"/>
  <c r="O259" i="5"/>
  <c r="O260" i="5"/>
  <c r="O261" i="5"/>
  <c r="O262" i="5"/>
  <c r="O263" i="5"/>
  <c r="O264" i="5"/>
  <c r="O265" i="5"/>
  <c r="O266" i="5"/>
  <c r="O267" i="5"/>
  <c r="O268" i="5"/>
  <c r="O269" i="5"/>
  <c r="O270" i="5"/>
  <c r="O271" i="5"/>
  <c r="O272" i="5"/>
  <c r="O273" i="5"/>
  <c r="O274" i="5"/>
  <c r="O275" i="5"/>
  <c r="O276" i="5"/>
  <c r="O277" i="5"/>
  <c r="O278" i="5"/>
  <c r="O279" i="5"/>
  <c r="O280" i="5"/>
  <c r="O281" i="5"/>
  <c r="O282" i="5"/>
  <c r="O283" i="5"/>
  <c r="O284" i="5"/>
  <c r="O285" i="5"/>
  <c r="O286" i="5"/>
  <c r="O287" i="5"/>
  <c r="O288" i="5"/>
  <c r="O289" i="5"/>
  <c r="O290" i="5"/>
  <c r="O291" i="5"/>
  <c r="O292" i="5"/>
  <c r="O293" i="5"/>
  <c r="O294" i="5"/>
  <c r="O295" i="5"/>
  <c r="O296" i="5"/>
  <c r="O297" i="5"/>
  <c r="O298" i="5"/>
  <c r="O299" i="5"/>
  <c r="O300" i="5"/>
  <c r="O301" i="5"/>
  <c r="O302" i="5"/>
  <c r="O303" i="5"/>
  <c r="O304" i="5"/>
  <c r="O305" i="5"/>
  <c r="O306" i="5"/>
  <c r="O307" i="5"/>
  <c r="O308" i="5"/>
  <c r="O309" i="5"/>
  <c r="O310" i="5"/>
  <c r="O311" i="5"/>
  <c r="O312" i="5"/>
  <c r="O313" i="5"/>
  <c r="O314" i="5"/>
  <c r="O315" i="5"/>
  <c r="O316" i="5"/>
  <c r="O317" i="5"/>
  <c r="O318" i="5"/>
  <c r="O319" i="5"/>
  <c r="O320" i="5"/>
  <c r="O321" i="5"/>
  <c r="O322" i="5"/>
  <c r="O323" i="5"/>
  <c r="O324" i="5"/>
  <c r="O325" i="5"/>
  <c r="O326" i="5"/>
  <c r="O327" i="5"/>
  <c r="O328" i="5"/>
  <c r="O329" i="5"/>
  <c r="O330" i="5"/>
  <c r="O331" i="5"/>
  <c r="O332" i="5"/>
  <c r="O333" i="5"/>
  <c r="O334" i="5"/>
  <c r="O335" i="5"/>
  <c r="O336" i="5"/>
  <c r="O337" i="5"/>
  <c r="O338" i="5"/>
  <c r="O339" i="5"/>
  <c r="O340" i="5"/>
  <c r="O341" i="5"/>
  <c r="O342" i="5"/>
  <c r="O343" i="5"/>
  <c r="O344" i="5"/>
  <c r="O345" i="5"/>
  <c r="O346" i="5"/>
  <c r="O347" i="5"/>
  <c r="O348" i="5"/>
  <c r="O349" i="5"/>
  <c r="O350" i="5"/>
  <c r="O351" i="5"/>
  <c r="O352" i="5"/>
  <c r="O353" i="5"/>
  <c r="O354" i="5"/>
  <c r="O355" i="5"/>
  <c r="O356" i="5"/>
  <c r="O357" i="5"/>
  <c r="O358" i="5"/>
  <c r="O359" i="5"/>
  <c r="O360" i="5"/>
  <c r="O361" i="5"/>
  <c r="O362" i="5"/>
  <c r="O363" i="5"/>
  <c r="O364" i="5"/>
  <c r="O365" i="5"/>
  <c r="O366" i="5"/>
  <c r="O367" i="5"/>
  <c r="O368" i="5"/>
  <c r="O369" i="5"/>
  <c r="O370" i="5"/>
  <c r="O371" i="5"/>
  <c r="O372" i="5"/>
  <c r="O373" i="5"/>
  <c r="O374" i="5"/>
  <c r="O375" i="5"/>
  <c r="O376" i="5"/>
  <c r="O377" i="5"/>
  <c r="O378" i="5"/>
  <c r="O379" i="5"/>
  <c r="O380" i="5"/>
  <c r="O381" i="5"/>
  <c r="O382" i="5"/>
  <c r="O383" i="5"/>
  <c r="O384" i="5"/>
  <c r="O385" i="5"/>
  <c r="O386" i="5"/>
  <c r="O387" i="5"/>
  <c r="O388" i="5"/>
  <c r="O389" i="5"/>
  <c r="O390" i="5"/>
  <c r="O391" i="5"/>
  <c r="O392" i="5"/>
  <c r="O393" i="5"/>
  <c r="O394" i="5"/>
  <c r="O395" i="5"/>
  <c r="O396" i="5"/>
  <c r="O397" i="5"/>
  <c r="O398" i="5"/>
  <c r="O399" i="5"/>
  <c r="O400" i="5"/>
  <c r="O401" i="5"/>
  <c r="O402" i="5"/>
  <c r="O403" i="5"/>
  <c r="O404" i="5"/>
  <c r="O405" i="5"/>
  <c r="O406" i="5"/>
  <c r="O407" i="5"/>
  <c r="O408" i="5"/>
  <c r="O409" i="5"/>
  <c r="O410" i="5"/>
  <c r="O411" i="5"/>
  <c r="O412" i="5"/>
  <c r="O413" i="5"/>
  <c r="O414" i="5"/>
  <c r="O415" i="5"/>
  <c r="O416" i="5"/>
  <c r="O211" i="5"/>
  <c r="N212" i="5"/>
  <c r="N213" i="5"/>
  <c r="N214" i="5"/>
  <c r="N215" i="5"/>
  <c r="N216" i="5"/>
  <c r="N217" i="5"/>
  <c r="N218" i="5"/>
  <c r="N219" i="5"/>
  <c r="N220" i="5"/>
  <c r="N221" i="5"/>
  <c r="N222" i="5"/>
  <c r="N223" i="5"/>
  <c r="N224" i="5"/>
  <c r="N225" i="5"/>
  <c r="N226" i="5"/>
  <c r="N227" i="5"/>
  <c r="N228" i="5"/>
  <c r="N229" i="5"/>
  <c r="N230" i="5"/>
  <c r="N231" i="5"/>
  <c r="N232" i="5"/>
  <c r="N233" i="5"/>
  <c r="N234" i="5"/>
  <c r="N235" i="5"/>
  <c r="N236" i="5"/>
  <c r="N237" i="5"/>
  <c r="N238" i="5"/>
  <c r="N239" i="5"/>
  <c r="N240" i="5"/>
  <c r="N241" i="5"/>
  <c r="N242" i="5"/>
  <c r="N243" i="5"/>
  <c r="N244" i="5"/>
  <c r="N245" i="5"/>
  <c r="N246" i="5"/>
  <c r="N247" i="5"/>
  <c r="N248" i="5"/>
  <c r="N249" i="5"/>
  <c r="N250" i="5"/>
  <c r="N251" i="5"/>
  <c r="N252" i="5"/>
  <c r="N253" i="5"/>
  <c r="N254" i="5"/>
  <c r="N255" i="5"/>
  <c r="N256" i="5"/>
  <c r="N257" i="5"/>
  <c r="N258" i="5"/>
  <c r="N259" i="5"/>
  <c r="N260" i="5"/>
  <c r="N261" i="5"/>
  <c r="N262" i="5"/>
  <c r="N263" i="5"/>
  <c r="N264" i="5"/>
  <c r="N265" i="5"/>
  <c r="N266" i="5"/>
  <c r="N267" i="5"/>
  <c r="N268" i="5"/>
  <c r="N269" i="5"/>
  <c r="N270" i="5"/>
  <c r="N271" i="5"/>
  <c r="N272" i="5"/>
  <c r="N273" i="5"/>
  <c r="N274" i="5"/>
  <c r="N275" i="5"/>
  <c r="N276" i="5"/>
  <c r="N277" i="5"/>
  <c r="N278" i="5"/>
  <c r="N279" i="5"/>
  <c r="N280" i="5"/>
  <c r="N281" i="5"/>
  <c r="N282" i="5"/>
  <c r="N283" i="5"/>
  <c r="N284" i="5"/>
  <c r="N285" i="5"/>
  <c r="N286" i="5"/>
  <c r="N287" i="5"/>
  <c r="N288" i="5"/>
  <c r="N289" i="5"/>
  <c r="N290" i="5"/>
  <c r="N291" i="5"/>
  <c r="N292" i="5"/>
  <c r="N293" i="5"/>
  <c r="N294" i="5"/>
  <c r="N295" i="5"/>
  <c r="N296" i="5"/>
  <c r="N297" i="5"/>
  <c r="N298" i="5"/>
  <c r="N299" i="5"/>
  <c r="N300" i="5"/>
  <c r="N301" i="5"/>
  <c r="N302" i="5"/>
  <c r="N303" i="5"/>
  <c r="N304" i="5"/>
  <c r="N305" i="5"/>
  <c r="N306" i="5"/>
  <c r="N307" i="5"/>
  <c r="N308" i="5"/>
  <c r="N309" i="5"/>
  <c r="N310" i="5"/>
  <c r="N311" i="5"/>
  <c r="N312" i="5"/>
  <c r="N313" i="5"/>
  <c r="N314" i="5"/>
  <c r="N315" i="5"/>
  <c r="N316" i="5"/>
  <c r="N317" i="5"/>
  <c r="N318" i="5"/>
  <c r="N319" i="5"/>
  <c r="N320" i="5"/>
  <c r="N321" i="5"/>
  <c r="N322" i="5"/>
  <c r="N323" i="5"/>
  <c r="N324" i="5"/>
  <c r="N325" i="5"/>
  <c r="N326" i="5"/>
  <c r="N327" i="5"/>
  <c r="N328" i="5"/>
  <c r="N329" i="5"/>
  <c r="N330" i="5"/>
  <c r="N331" i="5"/>
  <c r="N332" i="5"/>
  <c r="N333" i="5"/>
  <c r="N334" i="5"/>
  <c r="N335" i="5"/>
  <c r="N336" i="5"/>
  <c r="N337" i="5"/>
  <c r="N338" i="5"/>
  <c r="N339" i="5"/>
  <c r="N340" i="5"/>
  <c r="N341" i="5"/>
  <c r="N342" i="5"/>
  <c r="N343" i="5"/>
  <c r="N344" i="5"/>
  <c r="N345" i="5"/>
  <c r="N346" i="5"/>
  <c r="N347" i="5"/>
  <c r="N348" i="5"/>
  <c r="N349" i="5"/>
  <c r="N350" i="5"/>
  <c r="N351" i="5"/>
  <c r="N352" i="5"/>
  <c r="N353" i="5"/>
  <c r="N354" i="5"/>
  <c r="N355" i="5"/>
  <c r="N356" i="5"/>
  <c r="N357" i="5"/>
  <c r="N358" i="5"/>
  <c r="N359" i="5"/>
  <c r="N360" i="5"/>
  <c r="N361" i="5"/>
  <c r="N362" i="5"/>
  <c r="N363" i="5"/>
  <c r="N364" i="5"/>
  <c r="N365" i="5"/>
  <c r="N366" i="5"/>
  <c r="N367" i="5"/>
  <c r="N368" i="5"/>
  <c r="N369" i="5"/>
  <c r="N370" i="5"/>
  <c r="N371" i="5"/>
  <c r="N372" i="5"/>
  <c r="N373" i="5"/>
  <c r="N374" i="5"/>
  <c r="N375" i="5"/>
  <c r="N376" i="5"/>
  <c r="N377" i="5"/>
  <c r="N378" i="5"/>
  <c r="N379" i="5"/>
  <c r="N380" i="5"/>
  <c r="N381" i="5"/>
  <c r="N382" i="5"/>
  <c r="N383" i="5"/>
  <c r="N384" i="5"/>
  <c r="N385" i="5"/>
  <c r="N386" i="5"/>
  <c r="N387" i="5"/>
  <c r="N388" i="5"/>
  <c r="N389" i="5"/>
  <c r="N390" i="5"/>
  <c r="N391" i="5"/>
  <c r="N392" i="5"/>
  <c r="N393" i="5"/>
  <c r="N394" i="5"/>
  <c r="N395" i="5"/>
  <c r="N396" i="5"/>
  <c r="N397" i="5"/>
  <c r="N398" i="5"/>
  <c r="N399" i="5"/>
  <c r="N400" i="5"/>
  <c r="N401" i="5"/>
  <c r="N402" i="5"/>
  <c r="N403" i="5"/>
  <c r="N404" i="5"/>
  <c r="N405" i="5"/>
  <c r="N406" i="5"/>
  <c r="N407" i="5"/>
  <c r="N408" i="5"/>
  <c r="N409" i="5"/>
  <c r="N410" i="5"/>
  <c r="N411" i="5"/>
  <c r="N412" i="5"/>
  <c r="N413" i="5"/>
  <c r="N414" i="5"/>
  <c r="N415" i="5"/>
  <c r="N416" i="5"/>
  <c r="N211" i="5"/>
  <c r="M212" i="5"/>
  <c r="M213" i="5"/>
  <c r="M214" i="5"/>
  <c r="M215" i="5"/>
  <c r="M216" i="5"/>
  <c r="M217" i="5"/>
  <c r="M218" i="5"/>
  <c r="M219" i="5"/>
  <c r="M220" i="5"/>
  <c r="M221" i="5"/>
  <c r="M222" i="5"/>
  <c r="M223" i="5"/>
  <c r="M224" i="5"/>
  <c r="M225" i="5"/>
  <c r="M226" i="5"/>
  <c r="M227" i="5"/>
  <c r="M228" i="5"/>
  <c r="M229" i="5"/>
  <c r="M230" i="5"/>
  <c r="M231" i="5"/>
  <c r="M232" i="5"/>
  <c r="M233" i="5"/>
  <c r="M234" i="5"/>
  <c r="M235" i="5"/>
  <c r="M236" i="5"/>
  <c r="M237" i="5"/>
  <c r="M238" i="5"/>
  <c r="M239" i="5"/>
  <c r="M240" i="5"/>
  <c r="M241" i="5"/>
  <c r="M242" i="5"/>
  <c r="M243" i="5"/>
  <c r="M244" i="5"/>
  <c r="M245" i="5"/>
  <c r="M246" i="5"/>
  <c r="M247" i="5"/>
  <c r="M248" i="5"/>
  <c r="M249" i="5"/>
  <c r="M250" i="5"/>
  <c r="M251" i="5"/>
  <c r="M252" i="5"/>
  <c r="M253" i="5"/>
  <c r="M254" i="5"/>
  <c r="M255" i="5"/>
  <c r="M256" i="5"/>
  <c r="M257" i="5"/>
  <c r="M258" i="5"/>
  <c r="M259" i="5"/>
  <c r="M260" i="5"/>
  <c r="M261" i="5"/>
  <c r="M262" i="5"/>
  <c r="M263" i="5"/>
  <c r="M264" i="5"/>
  <c r="M265" i="5"/>
  <c r="M266" i="5"/>
  <c r="M267" i="5"/>
  <c r="M268" i="5"/>
  <c r="M269" i="5"/>
  <c r="M270" i="5"/>
  <c r="M271" i="5"/>
  <c r="M272" i="5"/>
  <c r="M273" i="5"/>
  <c r="M274" i="5"/>
  <c r="M275" i="5"/>
  <c r="M276" i="5"/>
  <c r="M277" i="5"/>
  <c r="M278" i="5"/>
  <c r="M279" i="5"/>
  <c r="M280" i="5"/>
  <c r="M281" i="5"/>
  <c r="M282" i="5"/>
  <c r="M283" i="5"/>
  <c r="M284" i="5"/>
  <c r="M285" i="5"/>
  <c r="M286" i="5"/>
  <c r="M287" i="5"/>
  <c r="M288" i="5"/>
  <c r="M289" i="5"/>
  <c r="M290" i="5"/>
  <c r="M291" i="5"/>
  <c r="M292" i="5"/>
  <c r="M293" i="5"/>
  <c r="M294" i="5"/>
  <c r="M295" i="5"/>
  <c r="M296" i="5"/>
  <c r="M297" i="5"/>
  <c r="M298" i="5"/>
  <c r="M299" i="5"/>
  <c r="M300" i="5"/>
  <c r="M301" i="5"/>
  <c r="M302" i="5"/>
  <c r="M303" i="5"/>
  <c r="M304" i="5"/>
  <c r="M305" i="5"/>
  <c r="M306" i="5"/>
  <c r="M307" i="5"/>
  <c r="M308" i="5"/>
  <c r="M309" i="5"/>
  <c r="M310" i="5"/>
  <c r="M311" i="5"/>
  <c r="M312" i="5"/>
  <c r="M313" i="5"/>
  <c r="M314" i="5"/>
  <c r="M315" i="5"/>
  <c r="M316" i="5"/>
  <c r="M317" i="5"/>
  <c r="M318" i="5"/>
  <c r="M319" i="5"/>
  <c r="M320" i="5"/>
  <c r="M321" i="5"/>
  <c r="M322" i="5"/>
  <c r="M323" i="5"/>
  <c r="M324" i="5"/>
  <c r="M325" i="5"/>
  <c r="M326" i="5"/>
  <c r="M327" i="5"/>
  <c r="M328" i="5"/>
  <c r="M329" i="5"/>
  <c r="M330" i="5"/>
  <c r="M331" i="5"/>
  <c r="M332" i="5"/>
  <c r="M333" i="5"/>
  <c r="M334" i="5"/>
  <c r="M335" i="5"/>
  <c r="M336" i="5"/>
  <c r="M337" i="5"/>
  <c r="M338" i="5"/>
  <c r="M339" i="5"/>
  <c r="M340" i="5"/>
  <c r="M341" i="5"/>
  <c r="M342" i="5"/>
  <c r="M343" i="5"/>
  <c r="M344" i="5"/>
  <c r="M345" i="5"/>
  <c r="M346" i="5"/>
  <c r="M347" i="5"/>
  <c r="M348" i="5"/>
  <c r="M349" i="5"/>
  <c r="M350" i="5"/>
  <c r="M351" i="5"/>
  <c r="M352" i="5"/>
  <c r="M353" i="5"/>
  <c r="M354" i="5"/>
  <c r="M355" i="5"/>
  <c r="M356" i="5"/>
  <c r="M357" i="5"/>
  <c r="M358" i="5"/>
  <c r="M359" i="5"/>
  <c r="M360" i="5"/>
  <c r="M361" i="5"/>
  <c r="M362" i="5"/>
  <c r="M363" i="5"/>
  <c r="M364" i="5"/>
  <c r="M365" i="5"/>
  <c r="M366" i="5"/>
  <c r="M367" i="5"/>
  <c r="M368" i="5"/>
  <c r="M369" i="5"/>
  <c r="M370" i="5"/>
  <c r="M371" i="5"/>
  <c r="M372" i="5"/>
  <c r="M373" i="5"/>
  <c r="M374" i="5"/>
  <c r="M375" i="5"/>
  <c r="M376" i="5"/>
  <c r="M377" i="5"/>
  <c r="M378" i="5"/>
  <c r="M379" i="5"/>
  <c r="M380" i="5"/>
  <c r="M381" i="5"/>
  <c r="M382" i="5"/>
  <c r="M383" i="5"/>
  <c r="M384" i="5"/>
  <c r="M385" i="5"/>
  <c r="M386" i="5"/>
  <c r="M387" i="5"/>
  <c r="M388" i="5"/>
  <c r="M389" i="5"/>
  <c r="M390" i="5"/>
  <c r="M391" i="5"/>
  <c r="M392" i="5"/>
  <c r="M393" i="5"/>
  <c r="M394" i="5"/>
  <c r="M395" i="5"/>
  <c r="M396" i="5"/>
  <c r="M397" i="5"/>
  <c r="M398" i="5"/>
  <c r="M399" i="5"/>
  <c r="M400" i="5"/>
  <c r="M401" i="5"/>
  <c r="M402" i="5"/>
  <c r="M403" i="5"/>
  <c r="M404" i="5"/>
  <c r="M405" i="5"/>
  <c r="M406" i="5"/>
  <c r="M407" i="5"/>
  <c r="M408" i="5"/>
  <c r="M409" i="5"/>
  <c r="M410" i="5"/>
  <c r="M411" i="5"/>
  <c r="M412" i="5"/>
  <c r="M413" i="5"/>
  <c r="M414" i="5"/>
  <c r="M415" i="5"/>
  <c r="M416" i="5"/>
  <c r="M211" i="5"/>
  <c r="L212" i="5"/>
  <c r="L213" i="5"/>
  <c r="L214" i="5"/>
  <c r="L215" i="5"/>
  <c r="L216" i="5"/>
  <c r="L217" i="5"/>
  <c r="L218" i="5"/>
  <c r="L219" i="5"/>
  <c r="L220" i="5"/>
  <c r="L221" i="5"/>
  <c r="L222" i="5"/>
  <c r="L223" i="5"/>
  <c r="L224" i="5"/>
  <c r="L225" i="5"/>
  <c r="L226" i="5"/>
  <c r="L227" i="5"/>
  <c r="L228" i="5"/>
  <c r="L229" i="5"/>
  <c r="L230" i="5"/>
  <c r="L231" i="5"/>
  <c r="L232" i="5"/>
  <c r="L233" i="5"/>
  <c r="L234" i="5"/>
  <c r="L235" i="5"/>
  <c r="L236" i="5"/>
  <c r="L237" i="5"/>
  <c r="L238" i="5"/>
  <c r="L239" i="5"/>
  <c r="L240" i="5"/>
  <c r="L241" i="5"/>
  <c r="L242" i="5"/>
  <c r="L243" i="5"/>
  <c r="L244" i="5"/>
  <c r="L245" i="5"/>
  <c r="L246" i="5"/>
  <c r="L247" i="5"/>
  <c r="L248" i="5"/>
  <c r="L249" i="5"/>
  <c r="L250" i="5"/>
  <c r="L251" i="5"/>
  <c r="L252" i="5"/>
  <c r="L253" i="5"/>
  <c r="L254" i="5"/>
  <c r="L255" i="5"/>
  <c r="L256" i="5"/>
  <c r="L257" i="5"/>
  <c r="L258" i="5"/>
  <c r="L259" i="5"/>
  <c r="L260" i="5"/>
  <c r="L261" i="5"/>
  <c r="L262" i="5"/>
  <c r="L263" i="5"/>
  <c r="L264" i="5"/>
  <c r="L265" i="5"/>
  <c r="L266" i="5"/>
  <c r="L267" i="5"/>
  <c r="L268" i="5"/>
  <c r="L269" i="5"/>
  <c r="L270" i="5"/>
  <c r="L271" i="5"/>
  <c r="L272" i="5"/>
  <c r="L273" i="5"/>
  <c r="L274" i="5"/>
  <c r="L275" i="5"/>
  <c r="L276" i="5"/>
  <c r="L277" i="5"/>
  <c r="L278" i="5"/>
  <c r="L279" i="5"/>
  <c r="L280" i="5"/>
  <c r="L281" i="5"/>
  <c r="L282" i="5"/>
  <c r="L283" i="5"/>
  <c r="L284" i="5"/>
  <c r="L285" i="5"/>
  <c r="L286" i="5"/>
  <c r="L287" i="5"/>
  <c r="L288" i="5"/>
  <c r="L289" i="5"/>
  <c r="L290" i="5"/>
  <c r="L291" i="5"/>
  <c r="L292" i="5"/>
  <c r="L293" i="5"/>
  <c r="L294" i="5"/>
  <c r="L295" i="5"/>
  <c r="L296" i="5"/>
  <c r="L297" i="5"/>
  <c r="L298" i="5"/>
  <c r="L299" i="5"/>
  <c r="L300" i="5"/>
  <c r="L301" i="5"/>
  <c r="L302" i="5"/>
  <c r="L303" i="5"/>
  <c r="L304" i="5"/>
  <c r="L305" i="5"/>
  <c r="L306" i="5"/>
  <c r="L307" i="5"/>
  <c r="L308" i="5"/>
  <c r="L309" i="5"/>
  <c r="L310" i="5"/>
  <c r="L311" i="5"/>
  <c r="L312" i="5"/>
  <c r="L313" i="5"/>
  <c r="L314" i="5"/>
  <c r="L315" i="5"/>
  <c r="L316" i="5"/>
  <c r="L317" i="5"/>
  <c r="L318" i="5"/>
  <c r="L319" i="5"/>
  <c r="L320" i="5"/>
  <c r="L321" i="5"/>
  <c r="L322" i="5"/>
  <c r="L323" i="5"/>
  <c r="L324" i="5"/>
  <c r="L325" i="5"/>
  <c r="L326" i="5"/>
  <c r="L327" i="5"/>
  <c r="L328" i="5"/>
  <c r="L329" i="5"/>
  <c r="L330" i="5"/>
  <c r="L331" i="5"/>
  <c r="L332" i="5"/>
  <c r="L333" i="5"/>
  <c r="L334" i="5"/>
  <c r="L335" i="5"/>
  <c r="L336" i="5"/>
  <c r="L337" i="5"/>
  <c r="L338" i="5"/>
  <c r="L339" i="5"/>
  <c r="L340" i="5"/>
  <c r="L341" i="5"/>
  <c r="L342" i="5"/>
  <c r="L343" i="5"/>
  <c r="L344" i="5"/>
  <c r="L345" i="5"/>
  <c r="L346" i="5"/>
  <c r="L347" i="5"/>
  <c r="L348" i="5"/>
  <c r="L349" i="5"/>
  <c r="L350" i="5"/>
  <c r="L351" i="5"/>
  <c r="L352" i="5"/>
  <c r="L353" i="5"/>
  <c r="L354" i="5"/>
  <c r="L355" i="5"/>
  <c r="L356" i="5"/>
  <c r="L357" i="5"/>
  <c r="L358" i="5"/>
  <c r="L359" i="5"/>
  <c r="L360" i="5"/>
  <c r="L361" i="5"/>
  <c r="L362" i="5"/>
  <c r="L363" i="5"/>
  <c r="L364" i="5"/>
  <c r="L365" i="5"/>
  <c r="L366" i="5"/>
  <c r="L367" i="5"/>
  <c r="L368" i="5"/>
  <c r="L369" i="5"/>
  <c r="L370" i="5"/>
  <c r="L371" i="5"/>
  <c r="L372" i="5"/>
  <c r="L373" i="5"/>
  <c r="L374" i="5"/>
  <c r="L375" i="5"/>
  <c r="L376" i="5"/>
  <c r="L377" i="5"/>
  <c r="L378" i="5"/>
  <c r="L379" i="5"/>
  <c r="L380" i="5"/>
  <c r="L381" i="5"/>
  <c r="L382" i="5"/>
  <c r="L383" i="5"/>
  <c r="L384" i="5"/>
  <c r="L385" i="5"/>
  <c r="L386" i="5"/>
  <c r="L387" i="5"/>
  <c r="L388" i="5"/>
  <c r="L389" i="5"/>
  <c r="L390" i="5"/>
  <c r="L391" i="5"/>
  <c r="L392" i="5"/>
  <c r="L393" i="5"/>
  <c r="L394" i="5"/>
  <c r="L395" i="5"/>
  <c r="L396" i="5"/>
  <c r="L397" i="5"/>
  <c r="L398" i="5"/>
  <c r="L399" i="5"/>
  <c r="L400" i="5"/>
  <c r="L401" i="5"/>
  <c r="L402" i="5"/>
  <c r="L403" i="5"/>
  <c r="L404" i="5"/>
  <c r="L405" i="5"/>
  <c r="L406" i="5"/>
  <c r="L407" i="5"/>
  <c r="L408" i="5"/>
  <c r="L409" i="5"/>
  <c r="L410" i="5"/>
  <c r="L411" i="5"/>
  <c r="L412" i="5"/>
  <c r="L413" i="5"/>
  <c r="L414" i="5"/>
  <c r="L415" i="5"/>
  <c r="L416" i="5"/>
  <c r="L211" i="5"/>
  <c r="K212" i="5"/>
  <c r="K213" i="5"/>
  <c r="K214" i="5"/>
  <c r="K215" i="5"/>
  <c r="K216" i="5"/>
  <c r="K217" i="5"/>
  <c r="K218" i="5"/>
  <c r="K219" i="5"/>
  <c r="K220" i="5"/>
  <c r="K221" i="5"/>
  <c r="K222" i="5"/>
  <c r="K223" i="5"/>
  <c r="K224" i="5"/>
  <c r="K225" i="5"/>
  <c r="K226" i="5"/>
  <c r="K227" i="5"/>
  <c r="K228" i="5"/>
  <c r="K229" i="5"/>
  <c r="K230" i="5"/>
  <c r="K231" i="5"/>
  <c r="K232" i="5"/>
  <c r="K233" i="5"/>
  <c r="K234" i="5"/>
  <c r="K235" i="5"/>
  <c r="K236" i="5"/>
  <c r="K237" i="5"/>
  <c r="K238" i="5"/>
  <c r="K239" i="5"/>
  <c r="K240" i="5"/>
  <c r="K241" i="5"/>
  <c r="K242" i="5"/>
  <c r="K243" i="5"/>
  <c r="K244" i="5"/>
  <c r="K245" i="5"/>
  <c r="K246" i="5"/>
  <c r="K247" i="5"/>
  <c r="K248" i="5"/>
  <c r="K249" i="5"/>
  <c r="K250" i="5"/>
  <c r="K251" i="5"/>
  <c r="K252" i="5"/>
  <c r="K253" i="5"/>
  <c r="K254" i="5"/>
  <c r="K255" i="5"/>
  <c r="K256" i="5"/>
  <c r="K257" i="5"/>
  <c r="K258" i="5"/>
  <c r="K259" i="5"/>
  <c r="K260" i="5"/>
  <c r="K261" i="5"/>
  <c r="K262" i="5"/>
  <c r="K263" i="5"/>
  <c r="K264" i="5"/>
  <c r="K265" i="5"/>
  <c r="K266" i="5"/>
  <c r="K267" i="5"/>
  <c r="K268" i="5"/>
  <c r="K269" i="5"/>
  <c r="K270" i="5"/>
  <c r="K271" i="5"/>
  <c r="K272" i="5"/>
  <c r="K273" i="5"/>
  <c r="K274" i="5"/>
  <c r="K275" i="5"/>
  <c r="K276" i="5"/>
  <c r="K277" i="5"/>
  <c r="K278" i="5"/>
  <c r="K279" i="5"/>
  <c r="K280" i="5"/>
  <c r="K281" i="5"/>
  <c r="K282" i="5"/>
  <c r="K283" i="5"/>
  <c r="K284" i="5"/>
  <c r="K285" i="5"/>
  <c r="K286" i="5"/>
  <c r="K287" i="5"/>
  <c r="K288" i="5"/>
  <c r="K289" i="5"/>
  <c r="K290" i="5"/>
  <c r="K291" i="5"/>
  <c r="K292" i="5"/>
  <c r="K293" i="5"/>
  <c r="K294" i="5"/>
  <c r="K295" i="5"/>
  <c r="K296" i="5"/>
  <c r="K297" i="5"/>
  <c r="K298" i="5"/>
  <c r="K299" i="5"/>
  <c r="K300" i="5"/>
  <c r="K301" i="5"/>
  <c r="K302" i="5"/>
  <c r="K303" i="5"/>
  <c r="K304" i="5"/>
  <c r="K305" i="5"/>
  <c r="K306" i="5"/>
  <c r="K307" i="5"/>
  <c r="K308" i="5"/>
  <c r="K309" i="5"/>
  <c r="K310" i="5"/>
  <c r="K311" i="5"/>
  <c r="K312" i="5"/>
  <c r="K313" i="5"/>
  <c r="K314" i="5"/>
  <c r="K315" i="5"/>
  <c r="K316" i="5"/>
  <c r="K317" i="5"/>
  <c r="K318" i="5"/>
  <c r="K319" i="5"/>
  <c r="K320" i="5"/>
  <c r="K321" i="5"/>
  <c r="K322" i="5"/>
  <c r="K323" i="5"/>
  <c r="K324" i="5"/>
  <c r="K325" i="5"/>
  <c r="K326" i="5"/>
  <c r="K327" i="5"/>
  <c r="K328" i="5"/>
  <c r="K329" i="5"/>
  <c r="K330" i="5"/>
  <c r="K331" i="5"/>
  <c r="K332" i="5"/>
  <c r="K333" i="5"/>
  <c r="K334" i="5"/>
  <c r="K335" i="5"/>
  <c r="K336" i="5"/>
  <c r="K337" i="5"/>
  <c r="K338" i="5"/>
  <c r="K339" i="5"/>
  <c r="K340" i="5"/>
  <c r="K341" i="5"/>
  <c r="K342" i="5"/>
  <c r="K343" i="5"/>
  <c r="K344" i="5"/>
  <c r="K345" i="5"/>
  <c r="K346" i="5"/>
  <c r="K347" i="5"/>
  <c r="K348" i="5"/>
  <c r="K349" i="5"/>
  <c r="K350" i="5"/>
  <c r="K351" i="5"/>
  <c r="K352" i="5"/>
  <c r="K353" i="5"/>
  <c r="K354" i="5"/>
  <c r="K355" i="5"/>
  <c r="K356" i="5"/>
  <c r="K357" i="5"/>
  <c r="K358" i="5"/>
  <c r="K359" i="5"/>
  <c r="K360" i="5"/>
  <c r="K361" i="5"/>
  <c r="K362" i="5"/>
  <c r="K363" i="5"/>
  <c r="K364" i="5"/>
  <c r="K365" i="5"/>
  <c r="K366" i="5"/>
  <c r="K367" i="5"/>
  <c r="K368" i="5"/>
  <c r="K369" i="5"/>
  <c r="K370" i="5"/>
  <c r="K371" i="5"/>
  <c r="K372" i="5"/>
  <c r="K373" i="5"/>
  <c r="K374" i="5"/>
  <c r="K375" i="5"/>
  <c r="K376" i="5"/>
  <c r="K377" i="5"/>
  <c r="K378" i="5"/>
  <c r="K379" i="5"/>
  <c r="K380" i="5"/>
  <c r="K381" i="5"/>
  <c r="K382" i="5"/>
  <c r="K383" i="5"/>
  <c r="K384" i="5"/>
  <c r="K385" i="5"/>
  <c r="K386" i="5"/>
  <c r="K387" i="5"/>
  <c r="K388" i="5"/>
  <c r="K389" i="5"/>
  <c r="K390" i="5"/>
  <c r="K391" i="5"/>
  <c r="K392" i="5"/>
  <c r="K393" i="5"/>
  <c r="K394" i="5"/>
  <c r="K395" i="5"/>
  <c r="K396" i="5"/>
  <c r="K397" i="5"/>
  <c r="K398" i="5"/>
  <c r="K399" i="5"/>
  <c r="K400" i="5"/>
  <c r="K401" i="5"/>
  <c r="K402" i="5"/>
  <c r="K403" i="5"/>
  <c r="K404" i="5"/>
  <c r="K405" i="5"/>
  <c r="K406" i="5"/>
  <c r="K407" i="5"/>
  <c r="K408" i="5"/>
  <c r="K409" i="5"/>
  <c r="K410" i="5"/>
  <c r="K411" i="5"/>
  <c r="K412" i="5"/>
  <c r="K413" i="5"/>
  <c r="K414" i="5"/>
  <c r="K415" i="5"/>
  <c r="K416" i="5"/>
  <c r="K211" i="5"/>
  <c r="J212" i="5"/>
  <c r="J213" i="5"/>
  <c r="J214" i="5"/>
  <c r="J215" i="5"/>
  <c r="J216" i="5"/>
  <c r="J217" i="5"/>
  <c r="J218" i="5"/>
  <c r="J219" i="5"/>
  <c r="J220" i="5"/>
  <c r="J221" i="5"/>
  <c r="J222" i="5"/>
  <c r="J223" i="5"/>
  <c r="J224" i="5"/>
  <c r="J225" i="5"/>
  <c r="J226" i="5"/>
  <c r="J227" i="5"/>
  <c r="J228" i="5"/>
  <c r="J229" i="5"/>
  <c r="J230" i="5"/>
  <c r="J231" i="5"/>
  <c r="J232" i="5"/>
  <c r="J233" i="5"/>
  <c r="J234" i="5"/>
  <c r="J235" i="5"/>
  <c r="J236" i="5"/>
  <c r="J237" i="5"/>
  <c r="J238" i="5"/>
  <c r="J239" i="5"/>
  <c r="J240" i="5"/>
  <c r="J241" i="5"/>
  <c r="J242" i="5"/>
  <c r="J243" i="5"/>
  <c r="J244" i="5"/>
  <c r="J245" i="5"/>
  <c r="J246" i="5"/>
  <c r="J247" i="5"/>
  <c r="J248" i="5"/>
  <c r="J249" i="5"/>
  <c r="J250" i="5"/>
  <c r="J251" i="5"/>
  <c r="J252" i="5"/>
  <c r="J253" i="5"/>
  <c r="J254" i="5"/>
  <c r="J255" i="5"/>
  <c r="J256" i="5"/>
  <c r="J257" i="5"/>
  <c r="J258" i="5"/>
  <c r="J259" i="5"/>
  <c r="J260" i="5"/>
  <c r="J261" i="5"/>
  <c r="J262" i="5"/>
  <c r="J263" i="5"/>
  <c r="J264" i="5"/>
  <c r="J265" i="5"/>
  <c r="J266" i="5"/>
  <c r="J267" i="5"/>
  <c r="J268" i="5"/>
  <c r="J269" i="5"/>
  <c r="J270" i="5"/>
  <c r="J271" i="5"/>
  <c r="J272" i="5"/>
  <c r="J273" i="5"/>
  <c r="J274" i="5"/>
  <c r="J275" i="5"/>
  <c r="J276" i="5"/>
  <c r="J277" i="5"/>
  <c r="J278" i="5"/>
  <c r="J279" i="5"/>
  <c r="J280" i="5"/>
  <c r="J281" i="5"/>
  <c r="J282" i="5"/>
  <c r="J283" i="5"/>
  <c r="J284" i="5"/>
  <c r="J285" i="5"/>
  <c r="J286" i="5"/>
  <c r="J287" i="5"/>
  <c r="J288" i="5"/>
  <c r="J289" i="5"/>
  <c r="J290" i="5"/>
  <c r="J291" i="5"/>
  <c r="J292" i="5"/>
  <c r="J293" i="5"/>
  <c r="J294" i="5"/>
  <c r="J295" i="5"/>
  <c r="J296" i="5"/>
  <c r="J297" i="5"/>
  <c r="J298" i="5"/>
  <c r="J299" i="5"/>
  <c r="J300" i="5"/>
  <c r="J301" i="5"/>
  <c r="J302" i="5"/>
  <c r="J303" i="5"/>
  <c r="J304" i="5"/>
  <c r="J305" i="5"/>
  <c r="J306" i="5"/>
  <c r="J307" i="5"/>
  <c r="J308" i="5"/>
  <c r="J309" i="5"/>
  <c r="J310" i="5"/>
  <c r="J311" i="5"/>
  <c r="J312" i="5"/>
  <c r="J313" i="5"/>
  <c r="J314" i="5"/>
  <c r="J315" i="5"/>
  <c r="J316" i="5"/>
  <c r="J317" i="5"/>
  <c r="J318" i="5"/>
  <c r="J319" i="5"/>
  <c r="J320" i="5"/>
  <c r="J321" i="5"/>
  <c r="J322" i="5"/>
  <c r="J323" i="5"/>
  <c r="J324" i="5"/>
  <c r="J325" i="5"/>
  <c r="J326" i="5"/>
  <c r="J327" i="5"/>
  <c r="J328" i="5"/>
  <c r="J329" i="5"/>
  <c r="J330" i="5"/>
  <c r="J331" i="5"/>
  <c r="J332" i="5"/>
  <c r="J333" i="5"/>
  <c r="J334" i="5"/>
  <c r="J335" i="5"/>
  <c r="J336" i="5"/>
  <c r="J337" i="5"/>
  <c r="J338" i="5"/>
  <c r="J339" i="5"/>
  <c r="J340" i="5"/>
  <c r="J341" i="5"/>
  <c r="J342" i="5"/>
  <c r="J343" i="5"/>
  <c r="J344" i="5"/>
  <c r="J345" i="5"/>
  <c r="J346" i="5"/>
  <c r="J347" i="5"/>
  <c r="J348" i="5"/>
  <c r="J349" i="5"/>
  <c r="J350" i="5"/>
  <c r="J351" i="5"/>
  <c r="J352" i="5"/>
  <c r="J353" i="5"/>
  <c r="J354" i="5"/>
  <c r="J355" i="5"/>
  <c r="J356" i="5"/>
  <c r="J357" i="5"/>
  <c r="J358" i="5"/>
  <c r="J359" i="5"/>
  <c r="J360" i="5"/>
  <c r="J361" i="5"/>
  <c r="J362" i="5"/>
  <c r="J363" i="5"/>
  <c r="J364" i="5"/>
  <c r="J365" i="5"/>
  <c r="J366" i="5"/>
  <c r="J367" i="5"/>
  <c r="J368" i="5"/>
  <c r="J369" i="5"/>
  <c r="J370" i="5"/>
  <c r="J371" i="5"/>
  <c r="J372" i="5"/>
  <c r="J373" i="5"/>
  <c r="J374" i="5"/>
  <c r="J375" i="5"/>
  <c r="J376" i="5"/>
  <c r="J377" i="5"/>
  <c r="J378" i="5"/>
  <c r="J379" i="5"/>
  <c r="J380" i="5"/>
  <c r="J381" i="5"/>
  <c r="J382" i="5"/>
  <c r="J383" i="5"/>
  <c r="J384" i="5"/>
  <c r="J385" i="5"/>
  <c r="J386" i="5"/>
  <c r="J387" i="5"/>
  <c r="J388" i="5"/>
  <c r="J389" i="5"/>
  <c r="J390" i="5"/>
  <c r="J391" i="5"/>
  <c r="J392" i="5"/>
  <c r="J393" i="5"/>
  <c r="J394" i="5"/>
  <c r="J395" i="5"/>
  <c r="J396" i="5"/>
  <c r="J397" i="5"/>
  <c r="J398" i="5"/>
  <c r="J399" i="5"/>
  <c r="J400" i="5"/>
  <c r="J401" i="5"/>
  <c r="J402" i="5"/>
  <c r="J403" i="5"/>
  <c r="J404" i="5"/>
  <c r="J405" i="5"/>
  <c r="J406" i="5"/>
  <c r="J407" i="5"/>
  <c r="J408" i="5"/>
  <c r="J409" i="5"/>
  <c r="J410" i="5"/>
  <c r="J411" i="5"/>
  <c r="J412" i="5"/>
  <c r="J413" i="5"/>
  <c r="J414" i="5"/>
  <c r="J415" i="5"/>
  <c r="J416" i="5"/>
  <c r="J211" i="5"/>
  <c r="I212" i="5"/>
  <c r="I213" i="5"/>
  <c r="I214" i="5"/>
  <c r="I215" i="5"/>
  <c r="I216" i="5"/>
  <c r="I217" i="5"/>
  <c r="I218" i="5"/>
  <c r="I219" i="5"/>
  <c r="I220" i="5"/>
  <c r="I221" i="5"/>
  <c r="I222" i="5"/>
  <c r="I223" i="5"/>
  <c r="I224" i="5"/>
  <c r="I225" i="5"/>
  <c r="I226" i="5"/>
  <c r="I227" i="5"/>
  <c r="I228" i="5"/>
  <c r="I229" i="5"/>
  <c r="I230" i="5"/>
  <c r="I231" i="5"/>
  <c r="I232" i="5"/>
  <c r="I233" i="5"/>
  <c r="I234" i="5"/>
  <c r="I235" i="5"/>
  <c r="I236" i="5"/>
  <c r="I237" i="5"/>
  <c r="I238" i="5"/>
  <c r="I239" i="5"/>
  <c r="I240" i="5"/>
  <c r="I241" i="5"/>
  <c r="I242" i="5"/>
  <c r="I243" i="5"/>
  <c r="I244" i="5"/>
  <c r="I245" i="5"/>
  <c r="I246" i="5"/>
  <c r="I247" i="5"/>
  <c r="I248" i="5"/>
  <c r="I249" i="5"/>
  <c r="I250" i="5"/>
  <c r="I251" i="5"/>
  <c r="I252" i="5"/>
  <c r="I253" i="5"/>
  <c r="I254" i="5"/>
  <c r="I255" i="5"/>
  <c r="I256" i="5"/>
  <c r="I257" i="5"/>
  <c r="I258" i="5"/>
  <c r="I259" i="5"/>
  <c r="I260" i="5"/>
  <c r="I261" i="5"/>
  <c r="I262" i="5"/>
  <c r="I263" i="5"/>
  <c r="I264" i="5"/>
  <c r="I265" i="5"/>
  <c r="I266" i="5"/>
  <c r="I267" i="5"/>
  <c r="I268" i="5"/>
  <c r="I269" i="5"/>
  <c r="I270" i="5"/>
  <c r="I271" i="5"/>
  <c r="I272" i="5"/>
  <c r="I273" i="5"/>
  <c r="I274" i="5"/>
  <c r="I275" i="5"/>
  <c r="I276" i="5"/>
  <c r="I277" i="5"/>
  <c r="I278" i="5"/>
  <c r="I279" i="5"/>
  <c r="I280" i="5"/>
  <c r="I281" i="5"/>
  <c r="I282" i="5"/>
  <c r="I283" i="5"/>
  <c r="I284" i="5"/>
  <c r="I285" i="5"/>
  <c r="I286" i="5"/>
  <c r="I287" i="5"/>
  <c r="I288" i="5"/>
  <c r="I289" i="5"/>
  <c r="I290" i="5"/>
  <c r="I291" i="5"/>
  <c r="I292" i="5"/>
  <c r="I293" i="5"/>
  <c r="I294" i="5"/>
  <c r="I295" i="5"/>
  <c r="I296" i="5"/>
  <c r="I297" i="5"/>
  <c r="I298" i="5"/>
  <c r="I299" i="5"/>
  <c r="I300" i="5"/>
  <c r="I301" i="5"/>
  <c r="I302" i="5"/>
  <c r="I303" i="5"/>
  <c r="I304" i="5"/>
  <c r="I305" i="5"/>
  <c r="I306" i="5"/>
  <c r="I307" i="5"/>
  <c r="I308" i="5"/>
  <c r="I309" i="5"/>
  <c r="I310" i="5"/>
  <c r="I311" i="5"/>
  <c r="I312" i="5"/>
  <c r="I313" i="5"/>
  <c r="I314" i="5"/>
  <c r="I315" i="5"/>
  <c r="I316" i="5"/>
  <c r="I317" i="5"/>
  <c r="I318" i="5"/>
  <c r="I319" i="5"/>
  <c r="I320" i="5"/>
  <c r="I321" i="5"/>
  <c r="I322" i="5"/>
  <c r="I323" i="5"/>
  <c r="I324" i="5"/>
  <c r="I325" i="5"/>
  <c r="I326" i="5"/>
  <c r="I327" i="5"/>
  <c r="I328" i="5"/>
  <c r="I329" i="5"/>
  <c r="I330" i="5"/>
  <c r="I331" i="5"/>
  <c r="I332" i="5"/>
  <c r="I333" i="5"/>
  <c r="I334" i="5"/>
  <c r="I335" i="5"/>
  <c r="I336" i="5"/>
  <c r="I337" i="5"/>
  <c r="I338" i="5"/>
  <c r="I339" i="5"/>
  <c r="I340" i="5"/>
  <c r="I341" i="5"/>
  <c r="I342" i="5"/>
  <c r="I343" i="5"/>
  <c r="I344" i="5"/>
  <c r="I345" i="5"/>
  <c r="I346" i="5"/>
  <c r="I347" i="5"/>
  <c r="I348" i="5"/>
  <c r="I349" i="5"/>
  <c r="I350" i="5"/>
  <c r="I351" i="5"/>
  <c r="I352" i="5"/>
  <c r="I353" i="5"/>
  <c r="I354" i="5"/>
  <c r="I355" i="5"/>
  <c r="I356" i="5"/>
  <c r="I357" i="5"/>
  <c r="I358" i="5"/>
  <c r="I359" i="5"/>
  <c r="I360" i="5"/>
  <c r="I361" i="5"/>
  <c r="I362" i="5"/>
  <c r="I363" i="5"/>
  <c r="I364" i="5"/>
  <c r="I365" i="5"/>
  <c r="I366" i="5"/>
  <c r="I367" i="5"/>
  <c r="I368" i="5"/>
  <c r="I369" i="5"/>
  <c r="I370" i="5"/>
  <c r="I371" i="5"/>
  <c r="I372" i="5"/>
  <c r="I373" i="5"/>
  <c r="I374" i="5"/>
  <c r="I375" i="5"/>
  <c r="I376" i="5"/>
  <c r="I377" i="5"/>
  <c r="I378" i="5"/>
  <c r="I379" i="5"/>
  <c r="I380" i="5"/>
  <c r="I381" i="5"/>
  <c r="I382" i="5"/>
  <c r="I383" i="5"/>
  <c r="I384" i="5"/>
  <c r="I385" i="5"/>
  <c r="I386" i="5"/>
  <c r="I387" i="5"/>
  <c r="I388" i="5"/>
  <c r="I389" i="5"/>
  <c r="I390" i="5"/>
  <c r="I391" i="5"/>
  <c r="I392" i="5"/>
  <c r="I393" i="5"/>
  <c r="I394" i="5"/>
  <c r="I395" i="5"/>
  <c r="I396" i="5"/>
  <c r="I397" i="5"/>
  <c r="I398" i="5"/>
  <c r="I399" i="5"/>
  <c r="I400" i="5"/>
  <c r="I401" i="5"/>
  <c r="I402" i="5"/>
  <c r="I403" i="5"/>
  <c r="I404" i="5"/>
  <c r="I405" i="5"/>
  <c r="I406" i="5"/>
  <c r="I407" i="5"/>
  <c r="I408" i="5"/>
  <c r="I409" i="5"/>
  <c r="I410" i="5"/>
  <c r="I411" i="5"/>
  <c r="I412" i="5"/>
  <c r="I413" i="5"/>
  <c r="I414" i="5"/>
  <c r="I415" i="5"/>
  <c r="I416" i="5"/>
  <c r="I211" i="5"/>
  <c r="H212" i="5"/>
  <c r="H213" i="5"/>
  <c r="H214" i="5"/>
  <c r="H215" i="5"/>
  <c r="H216" i="5"/>
  <c r="H217" i="5"/>
  <c r="H218" i="5"/>
  <c r="H219" i="5"/>
  <c r="H220" i="5"/>
  <c r="H221" i="5"/>
  <c r="H222" i="5"/>
  <c r="H223" i="5"/>
  <c r="H224" i="5"/>
  <c r="H225" i="5"/>
  <c r="H226" i="5"/>
  <c r="H227" i="5"/>
  <c r="H228" i="5"/>
  <c r="H229" i="5"/>
  <c r="H230" i="5"/>
  <c r="H231" i="5"/>
  <c r="H232" i="5"/>
  <c r="H233" i="5"/>
  <c r="H234" i="5"/>
  <c r="H235" i="5"/>
  <c r="H236" i="5"/>
  <c r="H237" i="5"/>
  <c r="H238" i="5"/>
  <c r="H239" i="5"/>
  <c r="H240" i="5"/>
  <c r="H241" i="5"/>
  <c r="H242" i="5"/>
  <c r="H243" i="5"/>
  <c r="H244" i="5"/>
  <c r="H245" i="5"/>
  <c r="H246" i="5"/>
  <c r="H247" i="5"/>
  <c r="H248" i="5"/>
  <c r="H249" i="5"/>
  <c r="H250" i="5"/>
  <c r="H251" i="5"/>
  <c r="H252" i="5"/>
  <c r="H253" i="5"/>
  <c r="H254" i="5"/>
  <c r="H255" i="5"/>
  <c r="H256" i="5"/>
  <c r="H257" i="5"/>
  <c r="H258" i="5"/>
  <c r="H259" i="5"/>
  <c r="H260" i="5"/>
  <c r="H261" i="5"/>
  <c r="H262" i="5"/>
  <c r="H263" i="5"/>
  <c r="H264" i="5"/>
  <c r="H265" i="5"/>
  <c r="H266" i="5"/>
  <c r="H267" i="5"/>
  <c r="H268" i="5"/>
  <c r="H269" i="5"/>
  <c r="H270" i="5"/>
  <c r="H271" i="5"/>
  <c r="H272" i="5"/>
  <c r="H273" i="5"/>
  <c r="H274" i="5"/>
  <c r="H275" i="5"/>
  <c r="H276" i="5"/>
  <c r="H277" i="5"/>
  <c r="H278" i="5"/>
  <c r="H279" i="5"/>
  <c r="H280" i="5"/>
  <c r="H281" i="5"/>
  <c r="H282" i="5"/>
  <c r="H283" i="5"/>
  <c r="H284" i="5"/>
  <c r="H285" i="5"/>
  <c r="H286" i="5"/>
  <c r="H287" i="5"/>
  <c r="H288" i="5"/>
  <c r="H289" i="5"/>
  <c r="H290" i="5"/>
  <c r="H291" i="5"/>
  <c r="H292" i="5"/>
  <c r="H293" i="5"/>
  <c r="H294" i="5"/>
  <c r="H295" i="5"/>
  <c r="H296" i="5"/>
  <c r="H297" i="5"/>
  <c r="H298" i="5"/>
  <c r="H299" i="5"/>
  <c r="H300" i="5"/>
  <c r="H301" i="5"/>
  <c r="H302" i="5"/>
  <c r="H303" i="5"/>
  <c r="H304" i="5"/>
  <c r="H305" i="5"/>
  <c r="H306" i="5"/>
  <c r="H307" i="5"/>
  <c r="H308" i="5"/>
  <c r="H309" i="5"/>
  <c r="H310" i="5"/>
  <c r="H311" i="5"/>
  <c r="H312" i="5"/>
  <c r="H313" i="5"/>
  <c r="H314" i="5"/>
  <c r="H315" i="5"/>
  <c r="H316" i="5"/>
  <c r="H317" i="5"/>
  <c r="H318" i="5"/>
  <c r="H319" i="5"/>
  <c r="H320" i="5"/>
  <c r="H321" i="5"/>
  <c r="H322" i="5"/>
  <c r="H323" i="5"/>
  <c r="H324" i="5"/>
  <c r="H325" i="5"/>
  <c r="H326" i="5"/>
  <c r="H327" i="5"/>
  <c r="H328" i="5"/>
  <c r="H329" i="5"/>
  <c r="H330" i="5"/>
  <c r="H331" i="5"/>
  <c r="H332" i="5"/>
  <c r="H333" i="5"/>
  <c r="H334" i="5"/>
  <c r="H335" i="5"/>
  <c r="H336" i="5"/>
  <c r="H337" i="5"/>
  <c r="H338" i="5"/>
  <c r="H339" i="5"/>
  <c r="H340" i="5"/>
  <c r="H341" i="5"/>
  <c r="H342" i="5"/>
  <c r="H343" i="5"/>
  <c r="H344" i="5"/>
  <c r="H345" i="5"/>
  <c r="H346" i="5"/>
  <c r="H347" i="5"/>
  <c r="H348" i="5"/>
  <c r="H349" i="5"/>
  <c r="H350" i="5"/>
  <c r="H351" i="5"/>
  <c r="H352" i="5"/>
  <c r="H353" i="5"/>
  <c r="H354" i="5"/>
  <c r="H355" i="5"/>
  <c r="H356" i="5"/>
  <c r="H357" i="5"/>
  <c r="H358" i="5"/>
  <c r="H359" i="5"/>
  <c r="H360" i="5"/>
  <c r="H361" i="5"/>
  <c r="H362" i="5"/>
  <c r="H363" i="5"/>
  <c r="H364" i="5"/>
  <c r="H365" i="5"/>
  <c r="H366" i="5"/>
  <c r="H367" i="5"/>
  <c r="H368" i="5"/>
  <c r="H369" i="5"/>
  <c r="H370" i="5"/>
  <c r="H371" i="5"/>
  <c r="H372" i="5"/>
  <c r="H373" i="5"/>
  <c r="H374" i="5"/>
  <c r="H375" i="5"/>
  <c r="H376" i="5"/>
  <c r="H377" i="5"/>
  <c r="H378" i="5"/>
  <c r="H379" i="5"/>
  <c r="H380" i="5"/>
  <c r="H381" i="5"/>
  <c r="H382" i="5"/>
  <c r="H383" i="5"/>
  <c r="H384" i="5"/>
  <c r="H385" i="5"/>
  <c r="H386" i="5"/>
  <c r="H387" i="5"/>
  <c r="H388" i="5"/>
  <c r="H389" i="5"/>
  <c r="H390" i="5"/>
  <c r="H391" i="5"/>
  <c r="H392" i="5"/>
  <c r="H393" i="5"/>
  <c r="H394" i="5"/>
  <c r="H395" i="5"/>
  <c r="H396" i="5"/>
  <c r="H397" i="5"/>
  <c r="H398" i="5"/>
  <c r="H399" i="5"/>
  <c r="H400" i="5"/>
  <c r="H401" i="5"/>
  <c r="H402" i="5"/>
  <c r="H403" i="5"/>
  <c r="H404" i="5"/>
  <c r="H405" i="5"/>
  <c r="H406" i="5"/>
  <c r="H407" i="5"/>
  <c r="H408" i="5"/>
  <c r="H409" i="5"/>
  <c r="H410" i="5"/>
  <c r="H411" i="5"/>
  <c r="H412" i="5"/>
  <c r="H413" i="5"/>
  <c r="H414" i="5"/>
  <c r="H415" i="5"/>
  <c r="H416" i="5"/>
  <c r="H211" i="5"/>
  <c r="G212" i="5"/>
  <c r="G213" i="5"/>
  <c r="G214" i="5"/>
  <c r="G215" i="5"/>
  <c r="G216" i="5"/>
  <c r="G217" i="5"/>
  <c r="G218" i="5"/>
  <c r="G219" i="5"/>
  <c r="G220" i="5"/>
  <c r="G221" i="5"/>
  <c r="G222" i="5"/>
  <c r="G223" i="5"/>
  <c r="G224" i="5"/>
  <c r="G225" i="5"/>
  <c r="G226" i="5"/>
  <c r="G227" i="5"/>
  <c r="G228" i="5"/>
  <c r="G229" i="5"/>
  <c r="G230" i="5"/>
  <c r="G231" i="5"/>
  <c r="G232" i="5"/>
  <c r="G233" i="5"/>
  <c r="G234" i="5"/>
  <c r="G235" i="5"/>
  <c r="G236" i="5"/>
  <c r="G237" i="5"/>
  <c r="G238" i="5"/>
  <c r="G239" i="5"/>
  <c r="G240" i="5"/>
  <c r="G241" i="5"/>
  <c r="G242" i="5"/>
  <c r="G243" i="5"/>
  <c r="G244" i="5"/>
  <c r="G245" i="5"/>
  <c r="G246" i="5"/>
  <c r="G247" i="5"/>
  <c r="G248" i="5"/>
  <c r="G249" i="5"/>
  <c r="G250" i="5"/>
  <c r="G251" i="5"/>
  <c r="G252" i="5"/>
  <c r="G253" i="5"/>
  <c r="G254" i="5"/>
  <c r="G255" i="5"/>
  <c r="G256" i="5"/>
  <c r="G257" i="5"/>
  <c r="G258" i="5"/>
  <c r="G259" i="5"/>
  <c r="G260" i="5"/>
  <c r="G261" i="5"/>
  <c r="G262" i="5"/>
  <c r="G263" i="5"/>
  <c r="G264" i="5"/>
  <c r="G265" i="5"/>
  <c r="G266" i="5"/>
  <c r="G267" i="5"/>
  <c r="G268" i="5"/>
  <c r="G269" i="5"/>
  <c r="G270" i="5"/>
  <c r="G271" i="5"/>
  <c r="G272" i="5"/>
  <c r="G273" i="5"/>
  <c r="G274" i="5"/>
  <c r="G275" i="5"/>
  <c r="G276" i="5"/>
  <c r="G277" i="5"/>
  <c r="G278" i="5"/>
  <c r="G279" i="5"/>
  <c r="G280" i="5"/>
  <c r="G281" i="5"/>
  <c r="G282" i="5"/>
  <c r="G283" i="5"/>
  <c r="G284" i="5"/>
  <c r="G285" i="5"/>
  <c r="G286" i="5"/>
  <c r="G287" i="5"/>
  <c r="G288" i="5"/>
  <c r="G289" i="5"/>
  <c r="G290" i="5"/>
  <c r="G291" i="5"/>
  <c r="G292" i="5"/>
  <c r="G293" i="5"/>
  <c r="G294" i="5"/>
  <c r="G295" i="5"/>
  <c r="G296" i="5"/>
  <c r="G297" i="5"/>
  <c r="G298" i="5"/>
  <c r="G299" i="5"/>
  <c r="G300" i="5"/>
  <c r="G301" i="5"/>
  <c r="G302" i="5"/>
  <c r="G303" i="5"/>
  <c r="G304" i="5"/>
  <c r="G305" i="5"/>
  <c r="G306" i="5"/>
  <c r="G307" i="5"/>
  <c r="G308" i="5"/>
  <c r="G309" i="5"/>
  <c r="G310" i="5"/>
  <c r="G311" i="5"/>
  <c r="G312" i="5"/>
  <c r="G313" i="5"/>
  <c r="G314" i="5"/>
  <c r="G315" i="5"/>
  <c r="G316" i="5"/>
  <c r="G317" i="5"/>
  <c r="G318" i="5"/>
  <c r="G319" i="5"/>
  <c r="G320" i="5"/>
  <c r="G321" i="5"/>
  <c r="G322" i="5"/>
  <c r="G323" i="5"/>
  <c r="G324" i="5"/>
  <c r="G325" i="5"/>
  <c r="G326" i="5"/>
  <c r="G327" i="5"/>
  <c r="G328" i="5"/>
  <c r="G329" i="5"/>
  <c r="G330" i="5"/>
  <c r="G331" i="5"/>
  <c r="G332" i="5"/>
  <c r="G333" i="5"/>
  <c r="G334" i="5"/>
  <c r="G335" i="5"/>
  <c r="G336" i="5"/>
  <c r="G337" i="5"/>
  <c r="G338" i="5"/>
  <c r="G339" i="5"/>
  <c r="G340" i="5"/>
  <c r="G341" i="5"/>
  <c r="G342" i="5"/>
  <c r="G343" i="5"/>
  <c r="G344" i="5"/>
  <c r="G345" i="5"/>
  <c r="G346" i="5"/>
  <c r="G347" i="5"/>
  <c r="G348" i="5"/>
  <c r="G349" i="5"/>
  <c r="G350" i="5"/>
  <c r="G351" i="5"/>
  <c r="G352" i="5"/>
  <c r="G353" i="5"/>
  <c r="G354" i="5"/>
  <c r="G355" i="5"/>
  <c r="G356" i="5"/>
  <c r="G357" i="5"/>
  <c r="G358" i="5"/>
  <c r="G359" i="5"/>
  <c r="G360" i="5"/>
  <c r="G361" i="5"/>
  <c r="G362" i="5"/>
  <c r="G363" i="5"/>
  <c r="G364" i="5"/>
  <c r="G365" i="5"/>
  <c r="G366" i="5"/>
  <c r="G367" i="5"/>
  <c r="G368" i="5"/>
  <c r="G369" i="5"/>
  <c r="G370" i="5"/>
  <c r="G371" i="5"/>
  <c r="G372" i="5"/>
  <c r="G373" i="5"/>
  <c r="G374" i="5"/>
  <c r="G375" i="5"/>
  <c r="G376" i="5"/>
  <c r="G377" i="5"/>
  <c r="G378" i="5"/>
  <c r="G379" i="5"/>
  <c r="G380" i="5"/>
  <c r="G381" i="5"/>
  <c r="G382" i="5"/>
  <c r="G383" i="5"/>
  <c r="G384" i="5"/>
  <c r="G385" i="5"/>
  <c r="G386" i="5"/>
  <c r="G387" i="5"/>
  <c r="G388" i="5"/>
  <c r="G389" i="5"/>
  <c r="G390" i="5"/>
  <c r="G391" i="5"/>
  <c r="G392" i="5"/>
  <c r="G393" i="5"/>
  <c r="G394" i="5"/>
  <c r="G395" i="5"/>
  <c r="G396" i="5"/>
  <c r="G397" i="5"/>
  <c r="G398" i="5"/>
  <c r="G399" i="5"/>
  <c r="G400" i="5"/>
  <c r="G401" i="5"/>
  <c r="G402" i="5"/>
  <c r="G403" i="5"/>
  <c r="G404" i="5"/>
  <c r="G405" i="5"/>
  <c r="G406" i="5"/>
  <c r="G407" i="5"/>
  <c r="G408" i="5"/>
  <c r="G409" i="5"/>
  <c r="G410" i="5"/>
  <c r="G411" i="5"/>
  <c r="G412" i="5"/>
  <c r="G413" i="5"/>
  <c r="G414" i="5"/>
  <c r="G415" i="5"/>
  <c r="G416" i="5"/>
  <c r="G211" i="5"/>
  <c r="F212" i="5"/>
  <c r="F213" i="5"/>
  <c r="F214" i="5"/>
  <c r="F215" i="5"/>
  <c r="F216" i="5"/>
  <c r="F217" i="5"/>
  <c r="F218" i="5"/>
  <c r="F219" i="5"/>
  <c r="F220" i="5"/>
  <c r="F221" i="5"/>
  <c r="F222" i="5"/>
  <c r="F223" i="5"/>
  <c r="F224" i="5"/>
  <c r="F225" i="5"/>
  <c r="F226" i="5"/>
  <c r="F227" i="5"/>
  <c r="F228" i="5"/>
  <c r="F229" i="5"/>
  <c r="F230" i="5"/>
  <c r="F231" i="5"/>
  <c r="F232" i="5"/>
  <c r="F233" i="5"/>
  <c r="F234" i="5"/>
  <c r="F235" i="5"/>
  <c r="F236" i="5"/>
  <c r="F237" i="5"/>
  <c r="F238" i="5"/>
  <c r="F239" i="5"/>
  <c r="F240" i="5"/>
  <c r="F241" i="5"/>
  <c r="F242" i="5"/>
  <c r="F243" i="5"/>
  <c r="F244" i="5"/>
  <c r="F245" i="5"/>
  <c r="F246" i="5"/>
  <c r="F247" i="5"/>
  <c r="F248" i="5"/>
  <c r="F249" i="5"/>
  <c r="F250" i="5"/>
  <c r="F251" i="5"/>
  <c r="F252" i="5"/>
  <c r="F253" i="5"/>
  <c r="F254" i="5"/>
  <c r="F255" i="5"/>
  <c r="F256" i="5"/>
  <c r="F257" i="5"/>
  <c r="F258" i="5"/>
  <c r="F259" i="5"/>
  <c r="F260" i="5"/>
  <c r="F261" i="5"/>
  <c r="F262" i="5"/>
  <c r="F263" i="5"/>
  <c r="F264" i="5"/>
  <c r="F265" i="5"/>
  <c r="F266" i="5"/>
  <c r="F267" i="5"/>
  <c r="F268" i="5"/>
  <c r="F269" i="5"/>
  <c r="F270" i="5"/>
  <c r="F271" i="5"/>
  <c r="F272" i="5"/>
  <c r="F273" i="5"/>
  <c r="F274" i="5"/>
  <c r="F275" i="5"/>
  <c r="F276" i="5"/>
  <c r="F277" i="5"/>
  <c r="F278" i="5"/>
  <c r="F279" i="5"/>
  <c r="F280" i="5"/>
  <c r="F281" i="5"/>
  <c r="F282" i="5"/>
  <c r="F283" i="5"/>
  <c r="F284" i="5"/>
  <c r="F285" i="5"/>
  <c r="F286" i="5"/>
  <c r="F287" i="5"/>
  <c r="F288" i="5"/>
  <c r="F289" i="5"/>
  <c r="F290" i="5"/>
  <c r="F291" i="5"/>
  <c r="F292" i="5"/>
  <c r="F293" i="5"/>
  <c r="F294" i="5"/>
  <c r="F295" i="5"/>
  <c r="F296" i="5"/>
  <c r="F297" i="5"/>
  <c r="F298" i="5"/>
  <c r="F299" i="5"/>
  <c r="F300" i="5"/>
  <c r="F301" i="5"/>
  <c r="F302" i="5"/>
  <c r="F303" i="5"/>
  <c r="F304" i="5"/>
  <c r="F305" i="5"/>
  <c r="F306" i="5"/>
  <c r="F307" i="5"/>
  <c r="F308" i="5"/>
  <c r="F309" i="5"/>
  <c r="F310" i="5"/>
  <c r="F311" i="5"/>
  <c r="F312" i="5"/>
  <c r="F313" i="5"/>
  <c r="F314" i="5"/>
  <c r="F315" i="5"/>
  <c r="F316" i="5"/>
  <c r="F317" i="5"/>
  <c r="F318" i="5"/>
  <c r="F319" i="5"/>
  <c r="F320" i="5"/>
  <c r="F321" i="5"/>
  <c r="F322" i="5"/>
  <c r="F323" i="5"/>
  <c r="F324" i="5"/>
  <c r="F325" i="5"/>
  <c r="F326" i="5"/>
  <c r="F327" i="5"/>
  <c r="F328" i="5"/>
  <c r="F329" i="5"/>
  <c r="F330" i="5"/>
  <c r="F331" i="5"/>
  <c r="F332" i="5"/>
  <c r="F333" i="5"/>
  <c r="F334" i="5"/>
  <c r="F335" i="5"/>
  <c r="F336" i="5"/>
  <c r="F337" i="5"/>
  <c r="F338" i="5"/>
  <c r="F339" i="5"/>
  <c r="F340" i="5"/>
  <c r="F341" i="5"/>
  <c r="F342" i="5"/>
  <c r="F343" i="5"/>
  <c r="F344" i="5"/>
  <c r="F345" i="5"/>
  <c r="F346" i="5"/>
  <c r="F347" i="5"/>
  <c r="F348" i="5"/>
  <c r="F349" i="5"/>
  <c r="F350" i="5"/>
  <c r="F351" i="5"/>
  <c r="F352" i="5"/>
  <c r="F353" i="5"/>
  <c r="F354" i="5"/>
  <c r="F355" i="5"/>
  <c r="F356" i="5"/>
  <c r="F357" i="5"/>
  <c r="F358" i="5"/>
  <c r="F359" i="5"/>
  <c r="F360" i="5"/>
  <c r="F361" i="5"/>
  <c r="F362" i="5"/>
  <c r="F363" i="5"/>
  <c r="F364" i="5"/>
  <c r="F365" i="5"/>
  <c r="F366" i="5"/>
  <c r="F367" i="5"/>
  <c r="F368" i="5"/>
  <c r="F369" i="5"/>
  <c r="F370" i="5"/>
  <c r="F371" i="5"/>
  <c r="F372" i="5"/>
  <c r="F373" i="5"/>
  <c r="F374" i="5"/>
  <c r="F375" i="5"/>
  <c r="F376" i="5"/>
  <c r="F377" i="5"/>
  <c r="F378" i="5"/>
  <c r="F379" i="5"/>
  <c r="F380" i="5"/>
  <c r="F381" i="5"/>
  <c r="F382" i="5"/>
  <c r="F383" i="5"/>
  <c r="F384" i="5"/>
  <c r="F385" i="5"/>
  <c r="F386" i="5"/>
  <c r="F387" i="5"/>
  <c r="F388" i="5"/>
  <c r="F389" i="5"/>
  <c r="F390" i="5"/>
  <c r="F391" i="5"/>
  <c r="F392" i="5"/>
  <c r="F393" i="5"/>
  <c r="F394" i="5"/>
  <c r="F395" i="5"/>
  <c r="F396" i="5"/>
  <c r="F397" i="5"/>
  <c r="F398" i="5"/>
  <c r="F399" i="5"/>
  <c r="F400" i="5"/>
  <c r="F401" i="5"/>
  <c r="F402" i="5"/>
  <c r="F403" i="5"/>
  <c r="F404" i="5"/>
  <c r="F405" i="5"/>
  <c r="F406" i="5"/>
  <c r="F407" i="5"/>
  <c r="F408" i="5"/>
  <c r="F409" i="5"/>
  <c r="F410" i="5"/>
  <c r="F411" i="5"/>
  <c r="F412" i="5"/>
  <c r="F413" i="5"/>
  <c r="F414" i="5"/>
  <c r="F415" i="5"/>
  <c r="F416" i="5"/>
  <c r="F211" i="5"/>
  <c r="E212" i="5"/>
  <c r="E213" i="5"/>
  <c r="E214" i="5"/>
  <c r="E215" i="5"/>
  <c r="E216" i="5"/>
  <c r="E217" i="5"/>
  <c r="E218" i="5"/>
  <c r="E219" i="5"/>
  <c r="E220" i="5"/>
  <c r="E221" i="5"/>
  <c r="E222" i="5"/>
  <c r="E223" i="5"/>
  <c r="E224" i="5"/>
  <c r="E225" i="5"/>
  <c r="E226" i="5"/>
  <c r="E227" i="5"/>
  <c r="E228" i="5"/>
  <c r="E229" i="5"/>
  <c r="E230" i="5"/>
  <c r="E231" i="5"/>
  <c r="E232" i="5"/>
  <c r="E233" i="5"/>
  <c r="E234" i="5"/>
  <c r="E235" i="5"/>
  <c r="E236" i="5"/>
  <c r="E237" i="5"/>
  <c r="E238" i="5"/>
  <c r="E239" i="5"/>
  <c r="E240" i="5"/>
  <c r="E241" i="5"/>
  <c r="E242" i="5"/>
  <c r="E243" i="5"/>
  <c r="E244" i="5"/>
  <c r="E245" i="5"/>
  <c r="E246" i="5"/>
  <c r="E247" i="5"/>
  <c r="E248" i="5"/>
  <c r="E249" i="5"/>
  <c r="E250" i="5"/>
  <c r="E251" i="5"/>
  <c r="E252" i="5"/>
  <c r="E253" i="5"/>
  <c r="E254" i="5"/>
  <c r="E255" i="5"/>
  <c r="E256" i="5"/>
  <c r="E257" i="5"/>
  <c r="E258" i="5"/>
  <c r="E259" i="5"/>
  <c r="E260" i="5"/>
  <c r="E261" i="5"/>
  <c r="E262" i="5"/>
  <c r="E263" i="5"/>
  <c r="E264" i="5"/>
  <c r="E265" i="5"/>
  <c r="E266" i="5"/>
  <c r="E267" i="5"/>
  <c r="E268" i="5"/>
  <c r="E269" i="5"/>
  <c r="E270" i="5"/>
  <c r="E271" i="5"/>
  <c r="E272" i="5"/>
  <c r="E273" i="5"/>
  <c r="E274" i="5"/>
  <c r="E275" i="5"/>
  <c r="E276" i="5"/>
  <c r="E277" i="5"/>
  <c r="E278" i="5"/>
  <c r="E279" i="5"/>
  <c r="E280" i="5"/>
  <c r="E281" i="5"/>
  <c r="E282" i="5"/>
  <c r="E283" i="5"/>
  <c r="E284" i="5"/>
  <c r="E285" i="5"/>
  <c r="E286" i="5"/>
  <c r="E287" i="5"/>
  <c r="E288" i="5"/>
  <c r="E289" i="5"/>
  <c r="E290" i="5"/>
  <c r="E291" i="5"/>
  <c r="E292" i="5"/>
  <c r="E293" i="5"/>
  <c r="E294" i="5"/>
  <c r="E295" i="5"/>
  <c r="E296" i="5"/>
  <c r="E297" i="5"/>
  <c r="E298" i="5"/>
  <c r="E299" i="5"/>
  <c r="E300" i="5"/>
  <c r="E301" i="5"/>
  <c r="E302" i="5"/>
  <c r="E303" i="5"/>
  <c r="E304" i="5"/>
  <c r="E305" i="5"/>
  <c r="E306" i="5"/>
  <c r="E307" i="5"/>
  <c r="E308" i="5"/>
  <c r="E309" i="5"/>
  <c r="E310" i="5"/>
  <c r="E311" i="5"/>
  <c r="E312" i="5"/>
  <c r="E313" i="5"/>
  <c r="E314" i="5"/>
  <c r="E315" i="5"/>
  <c r="E316" i="5"/>
  <c r="E317" i="5"/>
  <c r="E318" i="5"/>
  <c r="E319" i="5"/>
  <c r="E320" i="5"/>
  <c r="E321" i="5"/>
  <c r="E322" i="5"/>
  <c r="E323" i="5"/>
  <c r="E324" i="5"/>
  <c r="E325" i="5"/>
  <c r="E326" i="5"/>
  <c r="E327" i="5"/>
  <c r="E328" i="5"/>
  <c r="E329" i="5"/>
  <c r="E330" i="5"/>
  <c r="E331" i="5"/>
  <c r="E332" i="5"/>
  <c r="E333" i="5"/>
  <c r="E334" i="5"/>
  <c r="E335" i="5"/>
  <c r="E336" i="5"/>
  <c r="E337" i="5"/>
  <c r="E338" i="5"/>
  <c r="E339" i="5"/>
  <c r="E340" i="5"/>
  <c r="E341" i="5"/>
  <c r="E342" i="5"/>
  <c r="E343" i="5"/>
  <c r="E344" i="5"/>
  <c r="E345" i="5"/>
  <c r="E346" i="5"/>
  <c r="E347" i="5"/>
  <c r="E348" i="5"/>
  <c r="E349" i="5"/>
  <c r="E350" i="5"/>
  <c r="E351" i="5"/>
  <c r="E352" i="5"/>
  <c r="E353" i="5"/>
  <c r="E354" i="5"/>
  <c r="E355" i="5"/>
  <c r="E356" i="5"/>
  <c r="E357" i="5"/>
  <c r="E358" i="5"/>
  <c r="E359" i="5"/>
  <c r="E360" i="5"/>
  <c r="E361" i="5"/>
  <c r="E362" i="5"/>
  <c r="E363" i="5"/>
  <c r="E364" i="5"/>
  <c r="E365" i="5"/>
  <c r="E366" i="5"/>
  <c r="E367" i="5"/>
  <c r="E368" i="5"/>
  <c r="E369" i="5"/>
  <c r="E370" i="5"/>
  <c r="E371" i="5"/>
  <c r="E372" i="5"/>
  <c r="E373" i="5"/>
  <c r="E374" i="5"/>
  <c r="E375" i="5"/>
  <c r="E376" i="5"/>
  <c r="E377" i="5"/>
  <c r="E378" i="5"/>
  <c r="E379" i="5"/>
  <c r="E380" i="5"/>
  <c r="E381" i="5"/>
  <c r="E382" i="5"/>
  <c r="E383" i="5"/>
  <c r="E384" i="5"/>
  <c r="E385" i="5"/>
  <c r="E386" i="5"/>
  <c r="E387" i="5"/>
  <c r="E388" i="5"/>
  <c r="E389" i="5"/>
  <c r="E390" i="5"/>
  <c r="E391" i="5"/>
  <c r="E392" i="5"/>
  <c r="E393" i="5"/>
  <c r="E394" i="5"/>
  <c r="E395" i="5"/>
  <c r="E396" i="5"/>
  <c r="E397" i="5"/>
  <c r="E398" i="5"/>
  <c r="E399" i="5"/>
  <c r="E400" i="5"/>
  <c r="E401" i="5"/>
  <c r="E402" i="5"/>
  <c r="E403" i="5"/>
  <c r="E404" i="5"/>
  <c r="E405" i="5"/>
  <c r="E406" i="5"/>
  <c r="E407" i="5"/>
  <c r="E408" i="5"/>
  <c r="E409" i="5"/>
  <c r="E410" i="5"/>
  <c r="E411" i="5"/>
  <c r="E412" i="5"/>
  <c r="E413" i="5"/>
  <c r="E414" i="5"/>
  <c r="E415" i="5"/>
  <c r="E416" i="5"/>
  <c r="E211" i="5"/>
  <c r="D212" i="5"/>
  <c r="D213" i="5"/>
  <c r="D214" i="5"/>
  <c r="D215" i="5"/>
  <c r="D216" i="5"/>
  <c r="D217" i="5"/>
  <c r="D218" i="5"/>
  <c r="D219" i="5"/>
  <c r="D220" i="5"/>
  <c r="D221" i="5"/>
  <c r="D222" i="5"/>
  <c r="D223" i="5"/>
  <c r="D224" i="5"/>
  <c r="D225" i="5"/>
  <c r="D226" i="5"/>
  <c r="D227" i="5"/>
  <c r="D228" i="5"/>
  <c r="D229" i="5"/>
  <c r="D230" i="5"/>
  <c r="D231" i="5"/>
  <c r="D232" i="5"/>
  <c r="D233" i="5"/>
  <c r="D234" i="5"/>
  <c r="D235" i="5"/>
  <c r="D236" i="5"/>
  <c r="D237" i="5"/>
  <c r="D238" i="5"/>
  <c r="D239" i="5"/>
  <c r="D240" i="5"/>
  <c r="D241" i="5"/>
  <c r="D242" i="5"/>
  <c r="D243" i="5"/>
  <c r="D244" i="5"/>
  <c r="D245" i="5"/>
  <c r="D246" i="5"/>
  <c r="D247" i="5"/>
  <c r="D248" i="5"/>
  <c r="D249" i="5"/>
  <c r="D250" i="5"/>
  <c r="D251" i="5"/>
  <c r="D252" i="5"/>
  <c r="D253" i="5"/>
  <c r="D254" i="5"/>
  <c r="D255" i="5"/>
  <c r="D256" i="5"/>
  <c r="D257" i="5"/>
  <c r="D258" i="5"/>
  <c r="D259" i="5"/>
  <c r="D260" i="5"/>
  <c r="D261" i="5"/>
  <c r="D262" i="5"/>
  <c r="D263" i="5"/>
  <c r="D264" i="5"/>
  <c r="D265" i="5"/>
  <c r="D266" i="5"/>
  <c r="D267" i="5"/>
  <c r="D268" i="5"/>
  <c r="D269" i="5"/>
  <c r="D270" i="5"/>
  <c r="D271" i="5"/>
  <c r="D272" i="5"/>
  <c r="D273" i="5"/>
  <c r="D274" i="5"/>
  <c r="D275" i="5"/>
  <c r="D276" i="5"/>
  <c r="D277" i="5"/>
  <c r="D278" i="5"/>
  <c r="D279" i="5"/>
  <c r="D280" i="5"/>
  <c r="D281" i="5"/>
  <c r="D282" i="5"/>
  <c r="D283" i="5"/>
  <c r="D284" i="5"/>
  <c r="D285" i="5"/>
  <c r="D286" i="5"/>
  <c r="D287" i="5"/>
  <c r="D288" i="5"/>
  <c r="D289" i="5"/>
  <c r="D290" i="5"/>
  <c r="D291" i="5"/>
  <c r="D292" i="5"/>
  <c r="D293" i="5"/>
  <c r="D294" i="5"/>
  <c r="D295" i="5"/>
  <c r="D296" i="5"/>
  <c r="D297" i="5"/>
  <c r="D298" i="5"/>
  <c r="D299" i="5"/>
  <c r="D300" i="5"/>
  <c r="D301" i="5"/>
  <c r="D302" i="5"/>
  <c r="D303" i="5"/>
  <c r="D304" i="5"/>
  <c r="D305" i="5"/>
  <c r="D306" i="5"/>
  <c r="D307" i="5"/>
  <c r="D308" i="5"/>
  <c r="D309" i="5"/>
  <c r="D310" i="5"/>
  <c r="D311" i="5"/>
  <c r="D312" i="5"/>
  <c r="D313" i="5"/>
  <c r="D314" i="5"/>
  <c r="D315" i="5"/>
  <c r="D316" i="5"/>
  <c r="D317" i="5"/>
  <c r="D318" i="5"/>
  <c r="D319" i="5"/>
  <c r="D320" i="5"/>
  <c r="D321" i="5"/>
  <c r="D322" i="5"/>
  <c r="D323" i="5"/>
  <c r="D324" i="5"/>
  <c r="D325" i="5"/>
  <c r="D326" i="5"/>
  <c r="D327" i="5"/>
  <c r="D328" i="5"/>
  <c r="D329" i="5"/>
  <c r="D330" i="5"/>
  <c r="D331" i="5"/>
  <c r="D332" i="5"/>
  <c r="D333" i="5"/>
  <c r="D334" i="5"/>
  <c r="D335" i="5"/>
  <c r="D336" i="5"/>
  <c r="D337" i="5"/>
  <c r="D338" i="5"/>
  <c r="D339" i="5"/>
  <c r="D340" i="5"/>
  <c r="D341" i="5"/>
  <c r="D342" i="5"/>
  <c r="D343" i="5"/>
  <c r="D344" i="5"/>
  <c r="D345" i="5"/>
  <c r="D346" i="5"/>
  <c r="D347" i="5"/>
  <c r="D348" i="5"/>
  <c r="D349" i="5"/>
  <c r="D350" i="5"/>
  <c r="D351" i="5"/>
  <c r="D352" i="5"/>
  <c r="D353" i="5"/>
  <c r="D354" i="5"/>
  <c r="D355" i="5"/>
  <c r="D356" i="5"/>
  <c r="D357" i="5"/>
  <c r="D358" i="5"/>
  <c r="D359" i="5"/>
  <c r="D360" i="5"/>
  <c r="D361" i="5"/>
  <c r="D362" i="5"/>
  <c r="D363" i="5"/>
  <c r="D364" i="5"/>
  <c r="D365" i="5"/>
  <c r="D366" i="5"/>
  <c r="D367" i="5"/>
  <c r="D368" i="5"/>
  <c r="D369" i="5"/>
  <c r="D370" i="5"/>
  <c r="D371" i="5"/>
  <c r="D372" i="5"/>
  <c r="D373" i="5"/>
  <c r="D374" i="5"/>
  <c r="D375" i="5"/>
  <c r="D376" i="5"/>
  <c r="D377" i="5"/>
  <c r="D378" i="5"/>
  <c r="D379" i="5"/>
  <c r="D380" i="5"/>
  <c r="D381" i="5"/>
  <c r="D382" i="5"/>
  <c r="D383" i="5"/>
  <c r="D384" i="5"/>
  <c r="D385" i="5"/>
  <c r="D386" i="5"/>
  <c r="D387" i="5"/>
  <c r="D388" i="5"/>
  <c r="D389" i="5"/>
  <c r="D390" i="5"/>
  <c r="D391" i="5"/>
  <c r="D392" i="5"/>
  <c r="D393" i="5"/>
  <c r="D394" i="5"/>
  <c r="D395" i="5"/>
  <c r="D396" i="5"/>
  <c r="D397" i="5"/>
  <c r="D398" i="5"/>
  <c r="D399" i="5"/>
  <c r="D400" i="5"/>
  <c r="D401" i="5"/>
  <c r="D402" i="5"/>
  <c r="D403" i="5"/>
  <c r="D404" i="5"/>
  <c r="D405" i="5"/>
  <c r="D406" i="5"/>
  <c r="D407" i="5"/>
  <c r="D408" i="5"/>
  <c r="D409" i="5"/>
  <c r="D410" i="5"/>
  <c r="D411" i="5"/>
  <c r="D412" i="5"/>
  <c r="D413" i="5"/>
  <c r="D414" i="5"/>
  <c r="D415" i="5"/>
  <c r="D416" i="5"/>
  <c r="D211" i="5"/>
  <c r="C212" i="5"/>
  <c r="C213" i="5"/>
  <c r="C214" i="5"/>
  <c r="C215" i="5"/>
  <c r="C216" i="5"/>
  <c r="C217" i="5"/>
  <c r="C218" i="5"/>
  <c r="C219" i="5"/>
  <c r="C220" i="5"/>
  <c r="C221" i="5"/>
  <c r="C222" i="5"/>
  <c r="C223" i="5"/>
  <c r="C224" i="5"/>
  <c r="C225" i="5"/>
  <c r="C226" i="5"/>
  <c r="C227" i="5"/>
  <c r="C228" i="5"/>
  <c r="C229" i="5"/>
  <c r="C230" i="5"/>
  <c r="C231" i="5"/>
  <c r="C232" i="5"/>
  <c r="C233" i="5"/>
  <c r="C234" i="5"/>
  <c r="C235" i="5"/>
  <c r="C236" i="5"/>
  <c r="C237" i="5"/>
  <c r="C238" i="5"/>
  <c r="C239" i="5"/>
  <c r="C240" i="5"/>
  <c r="C241" i="5"/>
  <c r="C242" i="5"/>
  <c r="C243" i="5"/>
  <c r="C244" i="5"/>
  <c r="C245" i="5"/>
  <c r="C246" i="5"/>
  <c r="C247" i="5"/>
  <c r="C248" i="5"/>
  <c r="C249" i="5"/>
  <c r="C250" i="5"/>
  <c r="C251" i="5"/>
  <c r="C252" i="5"/>
  <c r="C253" i="5"/>
  <c r="C254" i="5"/>
  <c r="C255" i="5"/>
  <c r="C256" i="5"/>
  <c r="C257" i="5"/>
  <c r="C258" i="5"/>
  <c r="C259" i="5"/>
  <c r="C260" i="5"/>
  <c r="C261" i="5"/>
  <c r="C262" i="5"/>
  <c r="C263" i="5"/>
  <c r="C264" i="5"/>
  <c r="C265" i="5"/>
  <c r="C266" i="5"/>
  <c r="C267" i="5"/>
  <c r="C268" i="5"/>
  <c r="C269" i="5"/>
  <c r="C270" i="5"/>
  <c r="C271" i="5"/>
  <c r="C272" i="5"/>
  <c r="C273" i="5"/>
  <c r="C274" i="5"/>
  <c r="C275" i="5"/>
  <c r="C276" i="5"/>
  <c r="C277" i="5"/>
  <c r="C278" i="5"/>
  <c r="C279" i="5"/>
  <c r="C280" i="5"/>
  <c r="C281" i="5"/>
  <c r="C282" i="5"/>
  <c r="C283" i="5"/>
  <c r="C284" i="5"/>
  <c r="C285" i="5"/>
  <c r="C286" i="5"/>
  <c r="C287" i="5"/>
  <c r="C288" i="5"/>
  <c r="C289" i="5"/>
  <c r="C290" i="5"/>
  <c r="C291" i="5"/>
  <c r="C292" i="5"/>
  <c r="C293" i="5"/>
  <c r="C294" i="5"/>
  <c r="C295" i="5"/>
  <c r="C296" i="5"/>
  <c r="C297" i="5"/>
  <c r="C298" i="5"/>
  <c r="C299" i="5"/>
  <c r="C300" i="5"/>
  <c r="C301" i="5"/>
  <c r="C302" i="5"/>
  <c r="C303" i="5"/>
  <c r="C304" i="5"/>
  <c r="C305" i="5"/>
  <c r="C306" i="5"/>
  <c r="C307" i="5"/>
  <c r="C308" i="5"/>
  <c r="C309" i="5"/>
  <c r="C310" i="5"/>
  <c r="C311" i="5"/>
  <c r="C312" i="5"/>
  <c r="C313" i="5"/>
  <c r="C314" i="5"/>
  <c r="C315" i="5"/>
  <c r="C316" i="5"/>
  <c r="C317" i="5"/>
  <c r="C318" i="5"/>
  <c r="C319" i="5"/>
  <c r="C320" i="5"/>
  <c r="C321" i="5"/>
  <c r="C322" i="5"/>
  <c r="C323" i="5"/>
  <c r="C324" i="5"/>
  <c r="C325" i="5"/>
  <c r="C326" i="5"/>
  <c r="C327" i="5"/>
  <c r="C328" i="5"/>
  <c r="C329" i="5"/>
  <c r="C330" i="5"/>
  <c r="C331" i="5"/>
  <c r="C332" i="5"/>
  <c r="C333" i="5"/>
  <c r="C334" i="5"/>
  <c r="C335" i="5"/>
  <c r="C336" i="5"/>
  <c r="C337" i="5"/>
  <c r="C338" i="5"/>
  <c r="C339" i="5"/>
  <c r="C340" i="5"/>
  <c r="C341" i="5"/>
  <c r="C342" i="5"/>
  <c r="C343" i="5"/>
  <c r="C344" i="5"/>
  <c r="C345" i="5"/>
  <c r="C346" i="5"/>
  <c r="C347" i="5"/>
  <c r="C348" i="5"/>
  <c r="C349" i="5"/>
  <c r="C350" i="5"/>
  <c r="C351" i="5"/>
  <c r="C352" i="5"/>
  <c r="C353" i="5"/>
  <c r="C354" i="5"/>
  <c r="C355" i="5"/>
  <c r="C356" i="5"/>
  <c r="C357" i="5"/>
  <c r="C358" i="5"/>
  <c r="C359" i="5"/>
  <c r="C360" i="5"/>
  <c r="C361" i="5"/>
  <c r="C362" i="5"/>
  <c r="C363" i="5"/>
  <c r="C364" i="5"/>
  <c r="C365" i="5"/>
  <c r="C366" i="5"/>
  <c r="C367" i="5"/>
  <c r="C368" i="5"/>
  <c r="C369" i="5"/>
  <c r="C370" i="5"/>
  <c r="C371" i="5"/>
  <c r="C372" i="5"/>
  <c r="C373" i="5"/>
  <c r="C374" i="5"/>
  <c r="C375" i="5"/>
  <c r="C376" i="5"/>
  <c r="C377" i="5"/>
  <c r="C378" i="5"/>
  <c r="C379" i="5"/>
  <c r="C380" i="5"/>
  <c r="C381" i="5"/>
  <c r="C382" i="5"/>
  <c r="C383" i="5"/>
  <c r="C384" i="5"/>
  <c r="C385" i="5"/>
  <c r="C386" i="5"/>
  <c r="C387" i="5"/>
  <c r="C388" i="5"/>
  <c r="C389" i="5"/>
  <c r="C390" i="5"/>
  <c r="C391" i="5"/>
  <c r="C392" i="5"/>
  <c r="C393" i="5"/>
  <c r="C394" i="5"/>
  <c r="C395" i="5"/>
  <c r="C396" i="5"/>
  <c r="C397" i="5"/>
  <c r="C398" i="5"/>
  <c r="C399" i="5"/>
  <c r="C400" i="5"/>
  <c r="C401" i="5"/>
  <c r="C402" i="5"/>
  <c r="C403" i="5"/>
  <c r="C404" i="5"/>
  <c r="C405" i="5"/>
  <c r="C406" i="5"/>
  <c r="C407" i="5"/>
  <c r="C408" i="5"/>
  <c r="C409" i="5"/>
  <c r="C410" i="5"/>
  <c r="C411" i="5"/>
  <c r="C412" i="5"/>
  <c r="C413" i="5"/>
  <c r="C414" i="5"/>
  <c r="C415" i="5"/>
  <c r="C416" i="5"/>
  <c r="C211" i="5"/>
  <c r="B262" i="5"/>
  <c r="B263" i="5"/>
  <c r="B264" i="5"/>
  <c r="B265" i="5"/>
  <c r="B266" i="5"/>
  <c r="B267" i="5"/>
  <c r="B268" i="5"/>
  <c r="B269" i="5"/>
  <c r="B270" i="5"/>
  <c r="B271" i="5"/>
  <c r="B272" i="5"/>
  <c r="B273" i="5"/>
  <c r="B274" i="5"/>
  <c r="B275" i="5"/>
  <c r="B276" i="5"/>
  <c r="B277" i="5"/>
  <c r="B278" i="5"/>
  <c r="B279" i="5"/>
  <c r="B280" i="5"/>
  <c r="B281" i="5"/>
  <c r="B282" i="5"/>
  <c r="B283" i="5"/>
  <c r="B284" i="5"/>
  <c r="B285" i="5"/>
  <c r="B286" i="5"/>
  <c r="B287" i="5"/>
  <c r="B288" i="5"/>
  <c r="B289" i="5"/>
  <c r="B290" i="5"/>
  <c r="B291" i="5"/>
  <c r="B292" i="5"/>
  <c r="B293" i="5"/>
  <c r="B294" i="5"/>
  <c r="B295" i="5"/>
  <c r="B296" i="5"/>
  <c r="B297" i="5"/>
  <c r="B298" i="5"/>
  <c r="B299" i="5"/>
  <c r="B300" i="5"/>
  <c r="B301" i="5"/>
  <c r="B302" i="5"/>
  <c r="B303" i="5"/>
  <c r="B304" i="5"/>
  <c r="B305" i="5"/>
  <c r="B306" i="5"/>
  <c r="B307" i="5"/>
  <c r="B308" i="5"/>
  <c r="B309" i="5"/>
  <c r="B310" i="5"/>
  <c r="B311" i="5"/>
  <c r="B312" i="5"/>
  <c r="B313" i="5"/>
  <c r="B314" i="5"/>
  <c r="B315" i="5"/>
  <c r="B316" i="5"/>
  <c r="B317" i="5"/>
  <c r="B318" i="5"/>
  <c r="B319" i="5"/>
  <c r="B320" i="5"/>
  <c r="B321" i="5"/>
  <c r="B322" i="5"/>
  <c r="B323" i="5"/>
  <c r="B324" i="5"/>
  <c r="B325" i="5"/>
  <c r="B326" i="5"/>
  <c r="B327" i="5"/>
  <c r="B328" i="5"/>
  <c r="B329" i="5"/>
  <c r="B330" i="5"/>
  <c r="B331" i="5"/>
  <c r="B332" i="5"/>
  <c r="B333" i="5"/>
  <c r="B334" i="5"/>
  <c r="B335" i="5"/>
  <c r="B336" i="5"/>
  <c r="B337" i="5"/>
  <c r="B338" i="5"/>
  <c r="B339" i="5"/>
  <c r="B340" i="5"/>
  <c r="B341" i="5"/>
  <c r="B342" i="5"/>
  <c r="B343" i="5"/>
  <c r="B344" i="5"/>
  <c r="B345" i="5"/>
  <c r="B346" i="5"/>
  <c r="B347" i="5"/>
  <c r="B348" i="5"/>
  <c r="B349" i="5"/>
  <c r="B350" i="5"/>
  <c r="B351" i="5"/>
  <c r="B352" i="5"/>
  <c r="B353" i="5"/>
  <c r="B354" i="5"/>
  <c r="B355" i="5"/>
  <c r="B356" i="5"/>
  <c r="B357" i="5"/>
  <c r="B358" i="5"/>
  <c r="B359" i="5"/>
  <c r="B360" i="5"/>
  <c r="B361" i="5"/>
  <c r="B362" i="5"/>
  <c r="B363" i="5"/>
  <c r="B364" i="5"/>
  <c r="B365" i="5"/>
  <c r="B366" i="5"/>
  <c r="B367" i="5"/>
  <c r="B368" i="5"/>
  <c r="B369" i="5"/>
  <c r="B370" i="5"/>
  <c r="B371" i="5"/>
  <c r="B372" i="5"/>
  <c r="B373" i="5"/>
  <c r="B374" i="5"/>
  <c r="B375" i="5"/>
  <c r="B376" i="5"/>
  <c r="B377" i="5"/>
  <c r="B378" i="5"/>
  <c r="B379" i="5"/>
  <c r="B380" i="5"/>
  <c r="B381" i="5"/>
  <c r="B382" i="5"/>
  <c r="B383" i="5"/>
  <c r="B384" i="5"/>
  <c r="B385" i="5"/>
  <c r="B386" i="5"/>
  <c r="B387" i="5"/>
  <c r="B388" i="5"/>
  <c r="B389" i="5"/>
  <c r="B390" i="5"/>
  <c r="B391" i="5"/>
  <c r="B392" i="5"/>
  <c r="B393" i="5"/>
  <c r="B394" i="5"/>
  <c r="B395" i="5"/>
  <c r="B396" i="5"/>
  <c r="B397" i="5"/>
  <c r="B398" i="5"/>
  <c r="B399" i="5"/>
  <c r="B400" i="5"/>
  <c r="B401" i="5"/>
  <c r="B402" i="5"/>
  <c r="B403" i="5"/>
  <c r="B404" i="5"/>
  <c r="B405" i="5"/>
  <c r="B406" i="5"/>
  <c r="B407" i="5"/>
  <c r="B408" i="5"/>
  <c r="B409" i="5"/>
  <c r="B410" i="5"/>
  <c r="B411" i="5"/>
  <c r="B412" i="5"/>
  <c r="B413" i="5"/>
  <c r="B414" i="5"/>
  <c r="B415" i="5"/>
  <c r="B416" i="5"/>
  <c r="B212" i="5"/>
  <c r="B213" i="5"/>
  <c r="B214" i="5"/>
  <c r="B215" i="5"/>
  <c r="B216" i="5"/>
  <c r="B217" i="5"/>
  <c r="B218" i="5"/>
  <c r="B219" i="5"/>
  <c r="B220" i="5"/>
  <c r="B221" i="5"/>
  <c r="B222" i="5"/>
  <c r="B223" i="5"/>
  <c r="B224" i="5"/>
  <c r="B225" i="5"/>
  <c r="B226" i="5"/>
  <c r="B227" i="5"/>
  <c r="B228" i="5"/>
  <c r="B229" i="5"/>
  <c r="B230" i="5"/>
  <c r="B231" i="5"/>
  <c r="B232" i="5"/>
  <c r="B233" i="5"/>
  <c r="B234" i="5"/>
  <c r="B235" i="5"/>
  <c r="B236" i="5"/>
  <c r="B237" i="5"/>
  <c r="B238" i="5"/>
  <c r="B239" i="5"/>
  <c r="B240" i="5"/>
  <c r="B241" i="5"/>
  <c r="B242" i="5"/>
  <c r="B243" i="5"/>
  <c r="B244" i="5"/>
  <c r="B245" i="5"/>
  <c r="B246" i="5"/>
  <c r="B247" i="5"/>
  <c r="B248" i="5"/>
  <c r="B249" i="5"/>
  <c r="B250" i="5"/>
  <c r="B251" i="5"/>
  <c r="B252" i="5"/>
  <c r="B253" i="5"/>
  <c r="B254" i="5"/>
  <c r="B255" i="5"/>
  <c r="B256" i="5"/>
  <c r="B257" i="5"/>
  <c r="B258" i="5"/>
  <c r="B259" i="5"/>
  <c r="B260" i="5"/>
  <c r="B261" i="5"/>
  <c r="B211" i="5"/>
  <c r="AC207" i="2" l="1"/>
  <c r="AD207" i="2"/>
  <c r="O207" i="2"/>
  <c r="P207" i="2"/>
  <c r="Q207" i="2"/>
  <c r="R207" i="2"/>
  <c r="S207" i="2"/>
  <c r="T207" i="2"/>
  <c r="U207" i="2"/>
  <c r="V207" i="2"/>
  <c r="W207" i="2"/>
  <c r="X207" i="2"/>
  <c r="Y207" i="2"/>
  <c r="Z207" i="2"/>
  <c r="AA207" i="2"/>
  <c r="AB207" i="2"/>
  <c r="N207" i="2"/>
  <c r="M207" i="2"/>
  <c r="L207" i="2"/>
  <c r="J207" i="2"/>
  <c r="K207" i="2"/>
  <c r="I207" i="2"/>
  <c r="H207" i="2"/>
  <c r="G207" i="2"/>
  <c r="F207" i="2"/>
  <c r="E207" i="2"/>
  <c r="D207" i="2"/>
  <c r="C207" i="2"/>
  <c r="B207" i="2"/>
  <c r="AD207" i="4" l="1"/>
  <c r="AC207" i="4"/>
  <c r="AB207" i="4"/>
  <c r="AA207" i="4"/>
  <c r="Z207" i="4"/>
  <c r="Y207" i="4"/>
  <c r="X207" i="4"/>
  <c r="W207" i="4"/>
  <c r="V207" i="4"/>
  <c r="U207" i="4"/>
  <c r="T207" i="4"/>
  <c r="S207" i="4"/>
  <c r="R207" i="4"/>
  <c r="Q207" i="4"/>
  <c r="P207" i="4"/>
  <c r="O207" i="4"/>
  <c r="N207" i="4"/>
  <c r="M207" i="4"/>
  <c r="L207" i="4"/>
  <c r="K207" i="4"/>
  <c r="J207" i="4"/>
  <c r="I207" i="4"/>
  <c r="G207" i="4"/>
  <c r="H207" i="4"/>
  <c r="F207" i="4"/>
  <c r="E207" i="4"/>
  <c r="D207" i="4"/>
  <c r="C207" i="4"/>
  <c r="B207" i="4"/>
</calcChain>
</file>

<file path=xl/sharedStrings.xml><?xml version="1.0" encoding="utf-8"?>
<sst xmlns="http://schemas.openxmlformats.org/spreadsheetml/2006/main" count="5053" uniqueCount="1464">
  <si>
    <t>Russian Federation</t>
  </si>
  <si>
    <t>Aquatics</t>
  </si>
  <si>
    <t>Athletics</t>
  </si>
  <si>
    <t>Biathlon</t>
  </si>
  <si>
    <t>Boxing</t>
  </si>
  <si>
    <t>Canoe / Kayak</t>
  </si>
  <si>
    <t>Cycling</t>
  </si>
  <si>
    <t>DanceSport</t>
  </si>
  <si>
    <t>Equestrian</t>
  </si>
  <si>
    <t>Fencing</t>
  </si>
  <si>
    <t>Ice Hockey</t>
  </si>
  <si>
    <t>Judo</t>
  </si>
  <si>
    <t>Kettlebell Lifting</t>
  </si>
  <si>
    <t xml:space="preserve">Kickboxing </t>
  </si>
  <si>
    <t>Kurash</t>
  </si>
  <si>
    <t>Luge</t>
  </si>
  <si>
    <t>Orienterring</t>
  </si>
  <si>
    <t>Powerlifting</t>
  </si>
  <si>
    <t>Rowing</t>
  </si>
  <si>
    <t>Rugby</t>
  </si>
  <si>
    <t>Sambo</t>
  </si>
  <si>
    <t>Savate</t>
  </si>
  <si>
    <t>Shooting</t>
  </si>
  <si>
    <t>Skating</t>
  </si>
  <si>
    <t>Skiing</t>
  </si>
  <si>
    <t>Sport Climbing</t>
  </si>
  <si>
    <t>Tennis</t>
  </si>
  <si>
    <t>Underwater Sports</t>
  </si>
  <si>
    <t>Weightlifting</t>
  </si>
  <si>
    <t>Wrestling</t>
  </si>
  <si>
    <t>Wushu</t>
  </si>
  <si>
    <t>Urine</t>
  </si>
  <si>
    <t>Out of Competition</t>
  </si>
  <si>
    <t>In Competition</t>
  </si>
  <si>
    <t>F</t>
  </si>
  <si>
    <t>M</t>
  </si>
  <si>
    <t>Total ADRVs</t>
  </si>
  <si>
    <t>Positive ABP results since 2010</t>
  </si>
  <si>
    <t>Russia</t>
  </si>
  <si>
    <t>Turkey</t>
  </si>
  <si>
    <t>Portugal</t>
  </si>
  <si>
    <t>Ukraine</t>
  </si>
  <si>
    <t>Spain</t>
  </si>
  <si>
    <t>All countries total</t>
  </si>
  <si>
    <t>Percent of total</t>
  </si>
  <si>
    <t>country</t>
  </si>
  <si>
    <t>Afghanistan</t>
  </si>
  <si>
    <t>Albania</t>
  </si>
  <si>
    <t>Algeria</t>
  </si>
  <si>
    <t>American Samoa</t>
  </si>
  <si>
    <t>Andorra</t>
  </si>
  <si>
    <t>Angola</t>
  </si>
  <si>
    <t>Antigua and Barbuda</t>
  </si>
  <si>
    <t>Argentina</t>
  </si>
  <si>
    <t>Armenia</t>
  </si>
  <si>
    <t>Aruba</t>
  </si>
  <si>
    <t>Australia</t>
  </si>
  <si>
    <t>Austria</t>
  </si>
  <si>
    <t>Azerbaijan</t>
  </si>
  <si>
    <t>Bahamas</t>
  </si>
  <si>
    <t>Bahrain</t>
  </si>
  <si>
    <t>Bangladesh</t>
  </si>
  <si>
    <t>Barbados</t>
  </si>
  <si>
    <t>Belarus</t>
  </si>
  <si>
    <t>Belgium</t>
  </si>
  <si>
    <t>Belize</t>
  </si>
  <si>
    <t>Benin</t>
  </si>
  <si>
    <t>Bermuda</t>
  </si>
  <si>
    <t>Bhutan</t>
  </si>
  <si>
    <t>Bolivia</t>
  </si>
  <si>
    <t>Bosnia and Herzegovina</t>
  </si>
  <si>
    <t>Botswana</t>
  </si>
  <si>
    <t>Brazil</t>
  </si>
  <si>
    <t>Brunei Darussalam</t>
  </si>
  <si>
    <t>Bulgaria</t>
  </si>
  <si>
    <t>Burkina Faso</t>
  </si>
  <si>
    <t>Burundi</t>
  </si>
  <si>
    <t>Cambodia</t>
  </si>
  <si>
    <t>Cameroon</t>
  </si>
  <si>
    <t>Canada</t>
  </si>
  <si>
    <t>Cape Verde</t>
  </si>
  <si>
    <t>Cayman Islands</t>
  </si>
  <si>
    <t>Central African Republic</t>
  </si>
  <si>
    <t>Chad</t>
  </si>
  <si>
    <t>Chile</t>
  </si>
  <si>
    <t>Chinese Taipei</t>
  </si>
  <si>
    <t>Colombia</t>
  </si>
  <si>
    <t>Comoros</t>
  </si>
  <si>
    <t>Congo</t>
  </si>
  <si>
    <t>Cook Islands</t>
  </si>
  <si>
    <t>Costa Rica</t>
  </si>
  <si>
    <t>Croatia</t>
  </si>
  <si>
    <t>Cuba</t>
  </si>
  <si>
    <t>Cyprus</t>
  </si>
  <si>
    <t>Czech Republic</t>
  </si>
  <si>
    <t>C�te d'Ivoire</t>
  </si>
  <si>
    <t>Democratic People's Republic of Korea</t>
  </si>
  <si>
    <t>Democratic Republic of Timor-Leste</t>
  </si>
  <si>
    <t>Democratic Republic of the Congo</t>
  </si>
  <si>
    <t>Denmark</t>
  </si>
  <si>
    <t>Djibouti</t>
  </si>
  <si>
    <t>Dominica</t>
  </si>
  <si>
    <t>Dominican Republic</t>
  </si>
  <si>
    <t>Ecuador</t>
  </si>
  <si>
    <t>Egypt</t>
  </si>
  <si>
    <t>El Salvador</t>
  </si>
  <si>
    <t>Equatorial Guinea</t>
  </si>
  <si>
    <t>Eritrea</t>
  </si>
  <si>
    <t>Estonia</t>
  </si>
  <si>
    <t>Ethiopia</t>
  </si>
  <si>
    <t>Federated States of Micronesia</t>
  </si>
  <si>
    <t>Fiji</t>
  </si>
  <si>
    <t>Finland</t>
  </si>
  <si>
    <t>France</t>
  </si>
  <si>
    <t>Gabon</t>
  </si>
  <si>
    <t>Gambia</t>
  </si>
  <si>
    <t>Georgia</t>
  </si>
  <si>
    <t>Germany</t>
  </si>
  <si>
    <t>Ghana</t>
  </si>
  <si>
    <t>Great Britain</t>
  </si>
  <si>
    <t>Greece</t>
  </si>
  <si>
    <t>Grenada</t>
  </si>
  <si>
    <t>Guam</t>
  </si>
  <si>
    <t>Guatemala</t>
  </si>
  <si>
    <t>Guinea</t>
  </si>
  <si>
    <t>Guinea-Bissau</t>
  </si>
  <si>
    <t>Guyana</t>
  </si>
  <si>
    <t>Haiti</t>
  </si>
  <si>
    <t>Honduras</t>
  </si>
  <si>
    <t>Hong Kong, China</t>
  </si>
  <si>
    <t>Hungary</t>
  </si>
  <si>
    <t>Iceland</t>
  </si>
  <si>
    <t>Independent Olympic Athlete</t>
  </si>
  <si>
    <t>India</t>
  </si>
  <si>
    <t>Indonesia</t>
  </si>
  <si>
    <t>Iraq</t>
  </si>
  <si>
    <t>Ireland</t>
  </si>
  <si>
    <t>Islamic Republic of Iran</t>
  </si>
  <si>
    <t>Israel</t>
  </si>
  <si>
    <t>Italy</t>
  </si>
  <si>
    <t>Jamaica</t>
  </si>
  <si>
    <t>Japan</t>
  </si>
  <si>
    <t>Jordan</t>
  </si>
  <si>
    <t>Kazakhstan</t>
  </si>
  <si>
    <t>Kenya</t>
  </si>
  <si>
    <t>Kiribati</t>
  </si>
  <si>
    <t>Kuwait</t>
  </si>
  <si>
    <t>Kyrgyzstan</t>
  </si>
  <si>
    <t>Lao People's Democratic Republic</t>
  </si>
  <si>
    <t>Latvia</t>
  </si>
  <si>
    <t>Lebanon</t>
  </si>
  <si>
    <t>Lesotho</t>
  </si>
  <si>
    <t>Liberia</t>
  </si>
  <si>
    <t>Libya</t>
  </si>
  <si>
    <t>Liechtenstein</t>
  </si>
  <si>
    <t>Lithuania</t>
  </si>
  <si>
    <t>Luxembourg</t>
  </si>
  <si>
    <t>Madagascar</t>
  </si>
  <si>
    <t>Malawi</t>
  </si>
  <si>
    <t>Malaysia</t>
  </si>
  <si>
    <t>Maldives</t>
  </si>
  <si>
    <t>Mali</t>
  </si>
  <si>
    <t>Malta</t>
  </si>
  <si>
    <t>Marshall Islands</t>
  </si>
  <si>
    <t>Mauritania</t>
  </si>
  <si>
    <t>Mauritius</t>
  </si>
  <si>
    <t>Mexico</t>
  </si>
  <si>
    <t>Monaco</t>
  </si>
  <si>
    <t>Mongolia</t>
  </si>
  <si>
    <t>Montenegro</t>
  </si>
  <si>
    <t>Morocco</t>
  </si>
  <si>
    <t>Mozambique</t>
  </si>
  <si>
    <t>Myanmar</t>
  </si>
  <si>
    <t>Namibia</t>
  </si>
  <si>
    <t>Nauru</t>
  </si>
  <si>
    <t>Nepal</t>
  </si>
  <si>
    <t>Netherlands</t>
  </si>
  <si>
    <t>New Zealand</t>
  </si>
  <si>
    <t>Nicaragua</t>
  </si>
  <si>
    <t>Niger</t>
  </si>
  <si>
    <t>Nigeria</t>
  </si>
  <si>
    <t>Norway</t>
  </si>
  <si>
    <t>Oman</t>
  </si>
  <si>
    <t>Pakistan</t>
  </si>
  <si>
    <t>Palau</t>
  </si>
  <si>
    <t>Palestine</t>
  </si>
  <si>
    <t>Panama</t>
  </si>
  <si>
    <t>Papua New Guinea</t>
  </si>
  <si>
    <t>Paraguay</t>
  </si>
  <si>
    <t>People's Republic of China</t>
  </si>
  <si>
    <t>Peru</t>
  </si>
  <si>
    <t>Philippines</t>
  </si>
  <si>
    <t>Poland</t>
  </si>
  <si>
    <t>Puerto Rico</t>
  </si>
  <si>
    <t>Qatar</t>
  </si>
  <si>
    <t>Republic of Korea</t>
  </si>
  <si>
    <t>Republic of Moldova</t>
  </si>
  <si>
    <t>Romania</t>
  </si>
  <si>
    <t>Rwanda</t>
  </si>
  <si>
    <t>Saint Kitts and Nevis</t>
  </si>
  <si>
    <t>Saint Lucia</t>
  </si>
  <si>
    <t>Samoa</t>
  </si>
  <si>
    <t>San Marino</t>
  </si>
  <si>
    <t>Sao Tome and Principe</t>
  </si>
  <si>
    <t>Saudi Arabia</t>
  </si>
  <si>
    <t>Senegal</t>
  </si>
  <si>
    <t>Serbia</t>
  </si>
  <si>
    <t>Seychelles</t>
  </si>
  <si>
    <t>Sierra Leone</t>
  </si>
  <si>
    <t>Singapore</t>
  </si>
  <si>
    <t>Slovakia</t>
  </si>
  <si>
    <t>Slovenia</t>
  </si>
  <si>
    <t>Solomon Islands</t>
  </si>
  <si>
    <t>Somalia</t>
  </si>
  <si>
    <t>South Africa</t>
  </si>
  <si>
    <t>Sri Lanka</t>
  </si>
  <si>
    <t>St Vincent and the Grenadines</t>
  </si>
  <si>
    <t>Sudan</t>
  </si>
  <si>
    <t>Suriname</t>
  </si>
  <si>
    <t>Swaziland</t>
  </si>
  <si>
    <t>Sweden</t>
  </si>
  <si>
    <t>Switzerland</t>
  </si>
  <si>
    <t>Syrian Arab Republic</t>
  </si>
  <si>
    <t>Tajikistan</t>
  </si>
  <si>
    <t>Thailand</t>
  </si>
  <si>
    <t>The Former Yugoslav Republic of Macedonia</t>
  </si>
  <si>
    <t>Togo</t>
  </si>
  <si>
    <t>Tonga</t>
  </si>
  <si>
    <t>Trinidad and Tobago</t>
  </si>
  <si>
    <t>Tunisia</t>
  </si>
  <si>
    <t>Turkmenistan</t>
  </si>
  <si>
    <t>Tuvalu</t>
  </si>
  <si>
    <t>Uganda</t>
  </si>
  <si>
    <t>United Arab Emirates</t>
  </si>
  <si>
    <t>United Republic of Tanzania</t>
  </si>
  <si>
    <t>United States of America</t>
  </si>
  <si>
    <t>Uruguay</t>
  </si>
  <si>
    <t>Uzbekistan</t>
  </si>
  <si>
    <t>Vanuatu</t>
  </si>
  <si>
    <t>Venezuela</t>
  </si>
  <si>
    <t>Vietnam</t>
  </si>
  <si>
    <t>Virgin Islands, British</t>
  </si>
  <si>
    <t>Virgin Islands, US</t>
  </si>
  <si>
    <t>Yemen</t>
  </si>
  <si>
    <t>Zambia</t>
  </si>
  <si>
    <t>Zimbabwe</t>
  </si>
  <si>
    <t>aquatics</t>
  </si>
  <si>
    <t>archery</t>
  </si>
  <si>
    <t>athetics</t>
  </si>
  <si>
    <t>badminton</t>
  </si>
  <si>
    <t>basketball</t>
  </si>
  <si>
    <t>boxing</t>
  </si>
  <si>
    <t>canoe-kayak</t>
  </si>
  <si>
    <t>cycling</t>
  </si>
  <si>
    <t>duathlon</t>
  </si>
  <si>
    <t>equestrian</t>
  </si>
  <si>
    <t>fencing</t>
  </si>
  <si>
    <t>field hockey</t>
  </si>
  <si>
    <t>football</t>
  </si>
  <si>
    <t>golf</t>
  </si>
  <si>
    <t>gymnastics</t>
  </si>
  <si>
    <t>handball</t>
  </si>
  <si>
    <t>judo</t>
  </si>
  <si>
    <t>modern pentathlon</t>
  </si>
  <si>
    <t>rowing</t>
  </si>
  <si>
    <t>rugby</t>
  </si>
  <si>
    <t>sailing</t>
  </si>
  <si>
    <t>shooting</t>
  </si>
  <si>
    <t>table tennis</t>
  </si>
  <si>
    <t>taekwondo</t>
  </si>
  <si>
    <t>tennis</t>
  </si>
  <si>
    <t>trailthlon</t>
  </si>
  <si>
    <t>volleyball</t>
  </si>
  <si>
    <t xml:space="preserve">weightlifting </t>
  </si>
  <si>
    <t>wrestling</t>
  </si>
  <si>
    <t>Total</t>
  </si>
  <si>
    <t>triathlon</t>
  </si>
  <si>
    <t>total</t>
  </si>
  <si>
    <t>proportion of total</t>
  </si>
  <si>
    <t>year</t>
  </si>
  <si>
    <t>noc</t>
  </si>
  <si>
    <t>continent</t>
  </si>
  <si>
    <t>tot_partshare</t>
  </si>
  <si>
    <t>fem_partshare</t>
  </si>
  <si>
    <t>male_partshare</t>
  </si>
  <si>
    <t>total_medalshare</t>
  </si>
  <si>
    <t>fem_medalshare</t>
  </si>
  <si>
    <t>male_medalshare</t>
  </si>
  <si>
    <t>fem_participantdummy</t>
  </si>
  <si>
    <t>got_mdl</t>
  </si>
  <si>
    <t>got_gold</t>
  </si>
  <si>
    <t>fem_got_medal</t>
  </si>
  <si>
    <t>male_got_mdl</t>
  </si>
  <si>
    <t>fem_got_gold</t>
  </si>
  <si>
    <t>male_got_gold</t>
  </si>
  <si>
    <t>future_host</t>
  </si>
  <si>
    <t>current_host</t>
  </si>
  <si>
    <t>post_host1</t>
  </si>
  <si>
    <t>current_hostregion</t>
  </si>
  <si>
    <t>communistblocdummy</t>
  </si>
  <si>
    <t>population</t>
  </si>
  <si>
    <t>mad_gdpcap</t>
  </si>
  <si>
    <t>mad_GDP</t>
  </si>
  <si>
    <t>total_noschool</t>
  </si>
  <si>
    <t>total_tertcomplete</t>
  </si>
  <si>
    <t>total_yrsschool</t>
  </si>
  <si>
    <t>fem_noschool</t>
  </si>
  <si>
    <t>fem_tertcomplete</t>
  </si>
  <si>
    <t>fem_yrsschool</t>
  </si>
  <si>
    <t>sex_ratio</t>
  </si>
  <si>
    <t>men_gender_percent</t>
  </si>
  <si>
    <t>female_gender_percent</t>
  </si>
  <si>
    <t>m_noschool</t>
  </si>
  <si>
    <t>m_tertiary_complete</t>
  </si>
  <si>
    <t>m_avg_school</t>
  </si>
  <si>
    <t>ratio_noschool</t>
  </si>
  <si>
    <t>ratio_tert_complete</t>
  </si>
  <si>
    <t>ratio_ave_schooling</t>
  </si>
  <si>
    <t>perc_muslim</t>
  </si>
  <si>
    <t>perc_femparliment</t>
  </si>
  <si>
    <t>male_labforce</t>
  </si>
  <si>
    <t>fem_labforce</t>
  </si>
  <si>
    <t>labor_ratio</t>
  </si>
  <si>
    <t>ad_fertility</t>
  </si>
  <si>
    <t>eqdist</t>
  </si>
  <si>
    <t>landlocked</t>
  </si>
  <si>
    <t>sml_state</t>
  </si>
  <si>
    <t>logpop</t>
  </si>
  <si>
    <t>loggdpcap</t>
  </si>
  <si>
    <t>perc_urbanpop</t>
  </si>
  <si>
    <t>fem_bizgrad</t>
  </si>
  <si>
    <t>fem_eduworker</t>
  </si>
  <si>
    <t>fem_employer</t>
  </si>
  <si>
    <t>fem_inpower</t>
  </si>
  <si>
    <t>fem_manager</t>
  </si>
  <si>
    <t>fem_minister</t>
  </si>
  <si>
    <t>fem_parliment</t>
  </si>
  <si>
    <t>lab_ratio</t>
  </si>
  <si>
    <t>lit_ratio</t>
  </si>
  <si>
    <t>male_eduworker</t>
  </si>
  <si>
    <t>male_employer</t>
  </si>
  <si>
    <t>mat_leave</t>
  </si>
  <si>
    <t>salaried_fem</t>
  </si>
  <si>
    <t>pew_1</t>
  </si>
  <si>
    <t>pew_2</t>
  </si>
  <si>
    <t>pew_3</t>
  </si>
  <si>
    <t>pew_4</t>
  </si>
  <si>
    <t>pew_5</t>
  </si>
  <si>
    <t>pew_6</t>
  </si>
  <si>
    <t>pew_7</t>
  </si>
  <si>
    <t>pew_8</t>
  </si>
  <si>
    <t>pew_9</t>
  </si>
  <si>
    <t>totalparticipants</t>
  </si>
  <si>
    <t>maleparticipants</t>
  </si>
  <si>
    <t>femaleparticipants</t>
  </si>
  <si>
    <t>total_medal</t>
  </si>
  <si>
    <t>male_totalmedal</t>
  </si>
  <si>
    <t>fem_totalmedal</t>
  </si>
  <si>
    <t>total_gold</t>
  </si>
  <si>
    <t>male_gold</t>
  </si>
  <si>
    <t>female_gold</t>
  </si>
  <si>
    <t>malepart_sport1</t>
  </si>
  <si>
    <t>malepart_sport2</t>
  </si>
  <si>
    <t>malepart_sport3</t>
  </si>
  <si>
    <t>malepart_sport4</t>
  </si>
  <si>
    <t>malepart_sport5</t>
  </si>
  <si>
    <t>malepart_sport6</t>
  </si>
  <si>
    <t>malepart_sport7</t>
  </si>
  <si>
    <t>malepart_sport8</t>
  </si>
  <si>
    <t>malepart_sport9</t>
  </si>
  <si>
    <t>malepart_sport10</t>
  </si>
  <si>
    <t>malepart_sport11</t>
  </si>
  <si>
    <t>malepart_sport12</t>
  </si>
  <si>
    <t>malepart_sport13</t>
  </si>
  <si>
    <t>malepart_sport14</t>
  </si>
  <si>
    <t>malepart_sport15</t>
  </si>
  <si>
    <t>malepart_sport16</t>
  </si>
  <si>
    <t>malepart_sport17</t>
  </si>
  <si>
    <t>malepart_sport18</t>
  </si>
  <si>
    <t>malepart_sport19</t>
  </si>
  <si>
    <t>malepart_sport20</t>
  </si>
  <si>
    <t>malepart_sport21</t>
  </si>
  <si>
    <t>malepart_sport22</t>
  </si>
  <si>
    <t>malepart_sport23</t>
  </si>
  <si>
    <t>malepart_sport24</t>
  </si>
  <si>
    <t>malepart_sport25</t>
  </si>
  <si>
    <t>malepart_sport26</t>
  </si>
  <si>
    <t>fempart_sport1</t>
  </si>
  <si>
    <t>fempart_sport2</t>
  </si>
  <si>
    <t>fempart_sport3</t>
  </si>
  <si>
    <t>fempart_sport4</t>
  </si>
  <si>
    <t>fempart_sport6</t>
  </si>
  <si>
    <t>fempart_sport7</t>
  </si>
  <si>
    <t>fempart_sport8</t>
  </si>
  <si>
    <t>fempart_sport9</t>
  </si>
  <si>
    <t>fempart_sport10</t>
  </si>
  <si>
    <t>fempart_sport11</t>
  </si>
  <si>
    <t>fempart_sport12</t>
  </si>
  <si>
    <t>fempart_sport13</t>
  </si>
  <si>
    <t>fempart_sport14</t>
  </si>
  <si>
    <t>fempart_sport15</t>
  </si>
  <si>
    <t>fempart_sport16</t>
  </si>
  <si>
    <t>fempart_sport17</t>
  </si>
  <si>
    <t>fempart_sport18</t>
  </si>
  <si>
    <t>fempart_sport19</t>
  </si>
  <si>
    <t>fempart_sport5</t>
  </si>
  <si>
    <t>fempart_sport20</t>
  </si>
  <si>
    <t>fempart_sport21</t>
  </si>
  <si>
    <t>fempart_sport22</t>
  </si>
  <si>
    <t>fempart_sport23</t>
  </si>
  <si>
    <t>fempart_sport24</t>
  </si>
  <si>
    <t>fempart_sport25</t>
  </si>
  <si>
    <t>fempart_sport26</t>
  </si>
  <si>
    <t>share_femsporttotal1</t>
  </si>
  <si>
    <t>share_femsporttotal2</t>
  </si>
  <si>
    <t>share_femsporttotal3</t>
  </si>
  <si>
    <t>share_femsporttotal4</t>
  </si>
  <si>
    <t>share_femsporttotal5</t>
  </si>
  <si>
    <t>share_femsporttotal6</t>
  </si>
  <si>
    <t>share_femsporttotal7</t>
  </si>
  <si>
    <t>share_femsporttotal8</t>
  </si>
  <si>
    <t>share_femsporttotal9</t>
  </si>
  <si>
    <t>share_femsporttotal10</t>
  </si>
  <si>
    <t>share_femsporttotal11</t>
  </si>
  <si>
    <t>share_femsporttotal12</t>
  </si>
  <si>
    <t>share_femsporttotal13</t>
  </si>
  <si>
    <t>share_femsporttotal14</t>
  </si>
  <si>
    <t>share_femsporttotal15</t>
  </si>
  <si>
    <t>share_femsporttotal16</t>
  </si>
  <si>
    <t>share_femsporttotal17</t>
  </si>
  <si>
    <t>share_femsporttotal18</t>
  </si>
  <si>
    <t>share_femsporttotal19</t>
  </si>
  <si>
    <t>share_femsporttotal20</t>
  </si>
  <si>
    <t>share_femsporttotal21</t>
  </si>
  <si>
    <t>share_femsporttotal22</t>
  </si>
  <si>
    <t>share_femsporttotal23</t>
  </si>
  <si>
    <t>share_femsporttotal24</t>
  </si>
  <si>
    <t>share_femsporttotal25</t>
  </si>
  <si>
    <t>share_femsporttotal26</t>
  </si>
  <si>
    <t>share_malesporttotal1</t>
  </si>
  <si>
    <t>share_malesporttotal2</t>
  </si>
  <si>
    <t>share_malesporttotal3</t>
  </si>
  <si>
    <t>share_malesporttotal4</t>
  </si>
  <si>
    <t>share_malesporttotal5</t>
  </si>
  <si>
    <t>share_malesporttotal6</t>
  </si>
  <si>
    <t>share_malesporttotal7</t>
  </si>
  <si>
    <t>share_malesporttotal8</t>
  </si>
  <si>
    <t>share_malesporttotal9</t>
  </si>
  <si>
    <t>share_malesporttotal10</t>
  </si>
  <si>
    <t>share_malesporttotal11</t>
  </si>
  <si>
    <t>share_malesporttotal12</t>
  </si>
  <si>
    <t>share_malesporttotal13</t>
  </si>
  <si>
    <t>share_malesporttotal14</t>
  </si>
  <si>
    <t>share_malesporttotal15</t>
  </si>
  <si>
    <t>share_malesporttotal16</t>
  </si>
  <si>
    <t>share_malesporttotal17</t>
  </si>
  <si>
    <t>share_malesporttotal18</t>
  </si>
  <si>
    <t>share_malesporttotal19</t>
  </si>
  <si>
    <t>share_malesporttotal20</t>
  </si>
  <si>
    <t>share_malesporttotal21</t>
  </si>
  <si>
    <t>share_malesporttotal22</t>
  </si>
  <si>
    <t>share_malesporttotal23</t>
  </si>
  <si>
    <t>share_malesporttotal24</t>
  </si>
  <si>
    <t>share_malesporttotal25</t>
  </si>
  <si>
    <t>share_malesporttotal26</t>
  </si>
  <si>
    <t>fem_sporttotal1</t>
  </si>
  <si>
    <t>fem_sporttotal2</t>
  </si>
  <si>
    <t>fem_sporttotal3</t>
  </si>
  <si>
    <t>fem_sporttotal4</t>
  </si>
  <si>
    <t>fem_sporttotal6</t>
  </si>
  <si>
    <t>fem_sporttotal7</t>
  </si>
  <si>
    <t>fem_sporttotal8</t>
  </si>
  <si>
    <t>fem_sporttotal9</t>
  </si>
  <si>
    <t>fem_sporttotal10</t>
  </si>
  <si>
    <t>fem_sporttotal11</t>
  </si>
  <si>
    <t>fem_sporttotal12</t>
  </si>
  <si>
    <t>fem_sporttotal13</t>
  </si>
  <si>
    <t>fem_sporttotal14</t>
  </si>
  <si>
    <t>fem_sporttotal15</t>
  </si>
  <si>
    <t>fem_sporttotal16</t>
  </si>
  <si>
    <t>fem_sporttotal17</t>
  </si>
  <si>
    <t>fem_sporttotal18</t>
  </si>
  <si>
    <t>fem_sporttotal19</t>
  </si>
  <si>
    <t>fem_sporttotal5</t>
  </si>
  <si>
    <t>fem_sporttotal20</t>
  </si>
  <si>
    <t>fem_sporttotal21</t>
  </si>
  <si>
    <t>fem_sporttotal22</t>
  </si>
  <si>
    <t>fem_sporttotal23</t>
  </si>
  <si>
    <t>fem_sporttotal24</t>
  </si>
  <si>
    <t>fem_sporttotal25</t>
  </si>
  <si>
    <t>fem_sporttotal26</t>
  </si>
  <si>
    <t>fem_sportgold1</t>
  </si>
  <si>
    <t>fem_sportgold2</t>
  </si>
  <si>
    <t>fem_sportgold3</t>
  </si>
  <si>
    <t>fem_sportgold4</t>
  </si>
  <si>
    <t>fem_sportgold6</t>
  </si>
  <si>
    <t>fem_sportgold7</t>
  </si>
  <si>
    <t>fem_sportgold8</t>
  </si>
  <si>
    <t>fem_sportgold9</t>
  </si>
  <si>
    <t>fem_sportgold10</t>
  </si>
  <si>
    <t>fem_sportgold11</t>
  </si>
  <si>
    <t>fem_sportgold12</t>
  </si>
  <si>
    <t>fem_sportgold13</t>
  </si>
  <si>
    <t>fem_sportgold14</t>
  </si>
  <si>
    <t>fem_sportgold15</t>
  </si>
  <si>
    <t>fem_sportgold16</t>
  </si>
  <si>
    <t>fem_sportgold17</t>
  </si>
  <si>
    <t>fem_sportgold18</t>
  </si>
  <si>
    <t>fem_sportgold19</t>
  </si>
  <si>
    <t>fem_sportgold5</t>
  </si>
  <si>
    <t>fem_sportgold20</t>
  </si>
  <si>
    <t>fem_sportgold21</t>
  </si>
  <si>
    <t>fem_sportgold22</t>
  </si>
  <si>
    <t>fem_sportgold23</t>
  </si>
  <si>
    <t>fem_sportgold24</t>
  </si>
  <si>
    <t>fem_sportgold25</t>
  </si>
  <si>
    <t>fem_sportgold26</t>
  </si>
  <si>
    <t>male_sporttotal1</t>
  </si>
  <si>
    <t>male_sporttotal2</t>
  </si>
  <si>
    <t>male_sporttotal3</t>
  </si>
  <si>
    <t>male_sporttotal4</t>
  </si>
  <si>
    <t>male_sporttotal5</t>
  </si>
  <si>
    <t>male_sporttotal6</t>
  </si>
  <si>
    <t>male_sporttotal7</t>
  </si>
  <si>
    <t>male_sporttotal8</t>
  </si>
  <si>
    <t>male_sporttotal9</t>
  </si>
  <si>
    <t>male_sporttotal10</t>
  </si>
  <si>
    <t>male_sporttotal11</t>
  </si>
  <si>
    <t>male_sporttotal12</t>
  </si>
  <si>
    <t>male_sporttotal13</t>
  </si>
  <si>
    <t>male_sporttotal14</t>
  </si>
  <si>
    <t>male_sporttotal15</t>
  </si>
  <si>
    <t>male_sporttotal16</t>
  </si>
  <si>
    <t>male_sporttotal17</t>
  </si>
  <si>
    <t>male_sporttotal18</t>
  </si>
  <si>
    <t>male_sporttotal19</t>
  </si>
  <si>
    <t>male_sporttotal20</t>
  </si>
  <si>
    <t>male_sporttotal21</t>
  </si>
  <si>
    <t>male_sporttotal22</t>
  </si>
  <si>
    <t>male_sporttotal23</t>
  </si>
  <si>
    <t>male_sporttotal24</t>
  </si>
  <si>
    <t>male_sporttotal25</t>
  </si>
  <si>
    <t>male_sporttotal26</t>
  </si>
  <si>
    <t>male_sportgold1</t>
  </si>
  <si>
    <t>male_sportgold2</t>
  </si>
  <si>
    <t>male_sportgold3</t>
  </si>
  <si>
    <t>male_sportgold4</t>
  </si>
  <si>
    <t>male_sportgold5</t>
  </si>
  <si>
    <t>male_sportgold6</t>
  </si>
  <si>
    <t>male_sportgold7</t>
  </si>
  <si>
    <t>male_sportgold8</t>
  </si>
  <si>
    <t>male_sportgold9</t>
  </si>
  <si>
    <t>male_sportgold10</t>
  </si>
  <si>
    <t>male_sportgold11</t>
  </si>
  <si>
    <t>male_sportgold12</t>
  </si>
  <si>
    <t>male_sportgold13</t>
  </si>
  <si>
    <t>male_sportgold14</t>
  </si>
  <si>
    <t>male_sportgold15</t>
  </si>
  <si>
    <t>male_sportgold16</t>
  </si>
  <si>
    <t>male_sportgold17</t>
  </si>
  <si>
    <t>male_sportgold18</t>
  </si>
  <si>
    <t>male_sportgold19</t>
  </si>
  <si>
    <t>male_sportgold20</t>
  </si>
  <si>
    <t>male_sportgold21</t>
  </si>
  <si>
    <t>male_sportgold22</t>
  </si>
  <si>
    <t>male_sportgold23</t>
  </si>
  <si>
    <t>male_sportgold24</t>
  </si>
  <si>
    <t>male_sportgold25</t>
  </si>
  <si>
    <t>male_sportgold26</t>
  </si>
  <si>
    <t>year_totfempart</t>
  </si>
  <si>
    <t>year_totmalpart</t>
  </si>
  <si>
    <t>year_totpart</t>
  </si>
  <si>
    <t>year_totfemmedal</t>
  </si>
  <si>
    <t>year_totmalemedal</t>
  </si>
  <si>
    <t>year_totmedal</t>
  </si>
  <si>
    <t>cntry_id</t>
  </si>
  <si>
    <t>olympic_prd</t>
  </si>
  <si>
    <t>pr1</t>
  </si>
  <si>
    <t>pr2</t>
  </si>
  <si>
    <t>pr3</t>
  </si>
  <si>
    <t>pr4</t>
  </si>
  <si>
    <t>pr5</t>
  </si>
  <si>
    <t>pr6</t>
  </si>
  <si>
    <t>pr7</t>
  </si>
  <si>
    <t>pr8</t>
  </si>
  <si>
    <t>pr9</t>
  </si>
  <si>
    <t>pr10</t>
  </si>
  <si>
    <t>pr11</t>
  </si>
  <si>
    <t>pr12</t>
  </si>
  <si>
    <t>pr13</t>
  </si>
  <si>
    <t>pr14</t>
  </si>
  <si>
    <t>totalpart_sport1</t>
  </si>
  <si>
    <t>totalpart_sport2</t>
  </si>
  <si>
    <t>totalpart_sport3</t>
  </si>
  <si>
    <t>totalpart_sport4</t>
  </si>
  <si>
    <t>totalpart_sport5</t>
  </si>
  <si>
    <t>totalpart_sport6</t>
  </si>
  <si>
    <t>totalpart_sport7</t>
  </si>
  <si>
    <t>totalpart_sport8</t>
  </si>
  <si>
    <t>totalpart_sport9</t>
  </si>
  <si>
    <t>totalpart_sport10</t>
  </si>
  <si>
    <t>totalpart_sport11</t>
  </si>
  <si>
    <t>totalpart_sport12</t>
  </si>
  <si>
    <t>totalpart_sport13</t>
  </si>
  <si>
    <t>totalpart_sport14</t>
  </si>
  <si>
    <t>totalpart_sport15</t>
  </si>
  <si>
    <t>totalpart_sport16</t>
  </si>
  <si>
    <t>totalpart_sport17</t>
  </si>
  <si>
    <t>totalpart_sport18</t>
  </si>
  <si>
    <t>totalpart_sport19</t>
  </si>
  <si>
    <t>totalpart_sport20</t>
  </si>
  <si>
    <t>totalpart_sport21</t>
  </si>
  <si>
    <t>totalpart_sport22</t>
  </si>
  <si>
    <t>totalpart_sport23</t>
  </si>
  <si>
    <t>totalpart_sport24</t>
  </si>
  <si>
    <t>totalpart_sport25</t>
  </si>
  <si>
    <t>totalpart_sport26</t>
  </si>
  <si>
    <t>totalpart_sport27</t>
  </si>
  <si>
    <t>totalpart_sport28</t>
  </si>
  <si>
    <t>sporttotal1</t>
  </si>
  <si>
    <t>sporttotal2</t>
  </si>
  <si>
    <t>sporttotal3</t>
  </si>
  <si>
    <t>sporttotal4</t>
  </si>
  <si>
    <t>sporttotal5</t>
  </si>
  <si>
    <t>sporttotal6</t>
  </si>
  <si>
    <t>sporttotal7</t>
  </si>
  <si>
    <t>sporttotal8</t>
  </si>
  <si>
    <t>sporttotal9</t>
  </si>
  <si>
    <t>sporttotal10</t>
  </si>
  <si>
    <t>sporttotal11</t>
  </si>
  <si>
    <t>sporttotal12</t>
  </si>
  <si>
    <t>sporttotal13</t>
  </si>
  <si>
    <t>sporttotal14</t>
  </si>
  <si>
    <t>sporttotal15</t>
  </si>
  <si>
    <t>sporttotal16</t>
  </si>
  <si>
    <t>sporttotal17</t>
  </si>
  <si>
    <t>sporttotal18</t>
  </si>
  <si>
    <t>sporttotal19</t>
  </si>
  <si>
    <t>sporttotal20</t>
  </si>
  <si>
    <t>sporttotal21</t>
  </si>
  <si>
    <t>sporttotal22</t>
  </si>
  <si>
    <t>sporttotal23</t>
  </si>
  <si>
    <t>sporttotal24</t>
  </si>
  <si>
    <t>sporttotal25</t>
  </si>
  <si>
    <t>sporttotal26</t>
  </si>
  <si>
    <t>sporttotal27</t>
  </si>
  <si>
    <t>sporttotal28</t>
  </si>
  <si>
    <t>share_sporttotal1</t>
  </si>
  <si>
    <t>share_sporttotal2</t>
  </si>
  <si>
    <t>share_sporttotal3</t>
  </si>
  <si>
    <t>share_sporttotal4</t>
  </si>
  <si>
    <t>share_sporttotal5</t>
  </si>
  <si>
    <t>share_sporttotal6</t>
  </si>
  <si>
    <t>share_sporttotal7</t>
  </si>
  <si>
    <t>share_sporttotal8</t>
  </si>
  <si>
    <t>share_sporttotal9</t>
  </si>
  <si>
    <t>share_sporttotal10</t>
  </si>
  <si>
    <t>share_sporttotal11</t>
  </si>
  <si>
    <t>share_sporttotal12</t>
  </si>
  <si>
    <t>share_sporttotal13</t>
  </si>
  <si>
    <t>share_sporttotal14</t>
  </si>
  <si>
    <t>share_sporttotal15</t>
  </si>
  <si>
    <t>share_sporttotal16</t>
  </si>
  <si>
    <t>share_sporttotal17</t>
  </si>
  <si>
    <t>share_sporttotal18</t>
  </si>
  <si>
    <t>share_sporttotal19</t>
  </si>
  <si>
    <t>share_sporttotal20</t>
  </si>
  <si>
    <t>share_sporttotal21</t>
  </si>
  <si>
    <t>share_sporttotal22</t>
  </si>
  <si>
    <t>share_sporttotal23</t>
  </si>
  <si>
    <t>share_sporttotal24</t>
  </si>
  <si>
    <t>share_sporttotal25</t>
  </si>
  <si>
    <t>share_sporttotal26</t>
  </si>
  <si>
    <t>share_sporttotal27</t>
  </si>
  <si>
    <t>share_sporttotal28</t>
  </si>
  <si>
    <t>ADVR_viol</t>
  </si>
  <si>
    <t>ABP_viol</t>
  </si>
  <si>
    <t>AFG</t>
  </si>
  <si>
    <t>Asia</t>
  </si>
  <si>
    <t>ALB</t>
  </si>
  <si>
    <t>Europe</t>
  </si>
  <si>
    <t>ALG</t>
  </si>
  <si>
    <t>Africa</t>
  </si>
  <si>
    <t>ASA</t>
  </si>
  <si>
    <t>Oceania</t>
  </si>
  <si>
    <t>AND</t>
  </si>
  <si>
    <t>ANG</t>
  </si>
  <si>
    <t>ANT</t>
  </si>
  <si>
    <t>Americas</t>
  </si>
  <si>
    <t>ARG</t>
  </si>
  <si>
    <t>ARM</t>
  </si>
  <si>
    <t>ARU</t>
  </si>
  <si>
    <t>AUS</t>
  </si>
  <si>
    <t>AUT</t>
  </si>
  <si>
    <t>AZE</t>
  </si>
  <si>
    <t>BAH</t>
  </si>
  <si>
    <t>BRN</t>
  </si>
  <si>
    <t>BAN</t>
  </si>
  <si>
    <t>BAR</t>
  </si>
  <si>
    <t>BLR</t>
  </si>
  <si>
    <t>BEL</t>
  </si>
  <si>
    <t>BIZ</t>
  </si>
  <si>
    <t>BEN</t>
  </si>
  <si>
    <t>BER</t>
  </si>
  <si>
    <t>BHU</t>
  </si>
  <si>
    <t>BOL</t>
  </si>
  <si>
    <t>BIH</t>
  </si>
  <si>
    <t>BOT</t>
  </si>
  <si>
    <t>BRA</t>
  </si>
  <si>
    <t>BRU</t>
  </si>
  <si>
    <t>BUL</t>
  </si>
  <si>
    <t>BUR</t>
  </si>
  <si>
    <t>BDI</t>
  </si>
  <si>
    <t>CAM</t>
  </si>
  <si>
    <t>CMR</t>
  </si>
  <si>
    <t>CAN</t>
  </si>
  <si>
    <t>CPV</t>
  </si>
  <si>
    <t>CAY</t>
  </si>
  <si>
    <t>CAF</t>
  </si>
  <si>
    <t>CHA</t>
  </si>
  <si>
    <t>CHI</t>
  </si>
  <si>
    <t>TPE</t>
  </si>
  <si>
    <t>COL</t>
  </si>
  <si>
    <t>COM</t>
  </si>
  <si>
    <t>CGO</t>
  </si>
  <si>
    <t>COK</t>
  </si>
  <si>
    <t>CRC</t>
  </si>
  <si>
    <t>CRO</t>
  </si>
  <si>
    <t>CUB</t>
  </si>
  <si>
    <t>CYP</t>
  </si>
  <si>
    <t>CZE</t>
  </si>
  <si>
    <t>CIV</t>
  </si>
  <si>
    <t>PRK</t>
  </si>
  <si>
    <t>TLS</t>
  </si>
  <si>
    <t>COD</t>
  </si>
  <si>
    <t>DEN</t>
  </si>
  <si>
    <t>DJI</t>
  </si>
  <si>
    <t>DMA</t>
  </si>
  <si>
    <t>DOM</t>
  </si>
  <si>
    <t>ECU</t>
  </si>
  <si>
    <t>EGY</t>
  </si>
  <si>
    <t>ESA</t>
  </si>
  <si>
    <t>GEQ</t>
  </si>
  <si>
    <t>ERI</t>
  </si>
  <si>
    <t>EST</t>
  </si>
  <si>
    <t>ETH</t>
  </si>
  <si>
    <t>FSM</t>
  </si>
  <si>
    <t>FIJ</t>
  </si>
  <si>
    <t>FIN</t>
  </si>
  <si>
    <t>FRA</t>
  </si>
  <si>
    <t>GAB</t>
  </si>
  <si>
    <t>GAM</t>
  </si>
  <si>
    <t>GEO</t>
  </si>
  <si>
    <t>GER</t>
  </si>
  <si>
    <t>GHA</t>
  </si>
  <si>
    <t>GBR</t>
  </si>
  <si>
    <t>GRE</t>
  </si>
  <si>
    <t>GRN</t>
  </si>
  <si>
    <t>GUM</t>
  </si>
  <si>
    <t>GUA</t>
  </si>
  <si>
    <t>GUI</t>
  </si>
  <si>
    <t>GBS</t>
  </si>
  <si>
    <t>GUY</t>
  </si>
  <si>
    <t>HAI</t>
  </si>
  <si>
    <t>HON</t>
  </si>
  <si>
    <t>HKG</t>
  </si>
  <si>
    <t>HUN</t>
  </si>
  <si>
    <t>ISL</t>
  </si>
  <si>
    <t>IOA</t>
  </si>
  <si>
    <t>N/A</t>
  </si>
  <si>
    <t>IND</t>
  </si>
  <si>
    <t>INA</t>
  </si>
  <si>
    <t>IRQ</t>
  </si>
  <si>
    <t>IRL</t>
  </si>
  <si>
    <t>IRI</t>
  </si>
  <si>
    <t>ISR</t>
  </si>
  <si>
    <t>ITA</t>
  </si>
  <si>
    <t>JAM</t>
  </si>
  <si>
    <t>JPN</t>
  </si>
  <si>
    <t>JOR</t>
  </si>
  <si>
    <t>KAZ</t>
  </si>
  <si>
    <t>KEN</t>
  </si>
  <si>
    <t>KIR</t>
  </si>
  <si>
    <t>KUW</t>
  </si>
  <si>
    <t>KGZ</t>
  </si>
  <si>
    <t>LAO</t>
  </si>
  <si>
    <t>LAT</t>
  </si>
  <si>
    <t>LIB</t>
  </si>
  <si>
    <t>LES</t>
  </si>
  <si>
    <t>LBR</t>
  </si>
  <si>
    <t>LBA</t>
  </si>
  <si>
    <t>LIE</t>
  </si>
  <si>
    <t>LTU</t>
  </si>
  <si>
    <t>LUX</t>
  </si>
  <si>
    <t>MAD</t>
  </si>
  <si>
    <t>MAW</t>
  </si>
  <si>
    <t>MAS</t>
  </si>
  <si>
    <t>MDV</t>
  </si>
  <si>
    <t>MLI</t>
  </si>
  <si>
    <t>MLT</t>
  </si>
  <si>
    <t>MHL</t>
  </si>
  <si>
    <t>MTN</t>
  </si>
  <si>
    <t>MRI</t>
  </si>
  <si>
    <t>MEX</t>
  </si>
  <si>
    <t>MON</t>
  </si>
  <si>
    <t>MGL</t>
  </si>
  <si>
    <t>MNE</t>
  </si>
  <si>
    <t>MAR</t>
  </si>
  <si>
    <t>MOZ</t>
  </si>
  <si>
    <t>MYA</t>
  </si>
  <si>
    <t>NAM</t>
  </si>
  <si>
    <t>NRU</t>
  </si>
  <si>
    <t>NEP</t>
  </si>
  <si>
    <t>NED</t>
  </si>
  <si>
    <t>NZL</t>
  </si>
  <si>
    <t>NCA</t>
  </si>
  <si>
    <t>NIG</t>
  </si>
  <si>
    <t>NGR</t>
  </si>
  <si>
    <t>NOR</t>
  </si>
  <si>
    <t>OMA</t>
  </si>
  <si>
    <t>PAK</t>
  </si>
  <si>
    <t>PLW</t>
  </si>
  <si>
    <t>PLE</t>
  </si>
  <si>
    <t>PAN</t>
  </si>
  <si>
    <t>PNG</t>
  </si>
  <si>
    <t>PAR</t>
  </si>
  <si>
    <t>CHN</t>
  </si>
  <si>
    <t>PER</t>
  </si>
  <si>
    <t>PHI</t>
  </si>
  <si>
    <t>POL</t>
  </si>
  <si>
    <t>POR</t>
  </si>
  <si>
    <t>PUR</t>
  </si>
  <si>
    <t>QAT</t>
  </si>
  <si>
    <t>KOR</t>
  </si>
  <si>
    <t>MDA</t>
  </si>
  <si>
    <t>ROU</t>
  </si>
  <si>
    <t>RUS</t>
  </si>
  <si>
    <t>RWA</t>
  </si>
  <si>
    <t>SKN</t>
  </si>
  <si>
    <t>LCA</t>
  </si>
  <si>
    <t>SAM</t>
  </si>
  <si>
    <t>SMR</t>
  </si>
  <si>
    <t>STP</t>
  </si>
  <si>
    <t>KSA</t>
  </si>
  <si>
    <t>SEN</t>
  </si>
  <si>
    <t>SRB</t>
  </si>
  <si>
    <t>SEY</t>
  </si>
  <si>
    <t>SLE</t>
  </si>
  <si>
    <t>SIN</t>
  </si>
  <si>
    <t>SVK</t>
  </si>
  <si>
    <t>SLO</t>
  </si>
  <si>
    <t>SOL</t>
  </si>
  <si>
    <t>SOM</t>
  </si>
  <si>
    <t>RSA</t>
  </si>
  <si>
    <t>ESP</t>
  </si>
  <si>
    <t>SRI</t>
  </si>
  <si>
    <t>VIN</t>
  </si>
  <si>
    <t>SUD</t>
  </si>
  <si>
    <t>SUR</t>
  </si>
  <si>
    <t>SWZ</t>
  </si>
  <si>
    <t>SWE</t>
  </si>
  <si>
    <t>SUI</t>
  </si>
  <si>
    <t>SYR</t>
  </si>
  <si>
    <t>TJK</t>
  </si>
  <si>
    <t>THA</t>
  </si>
  <si>
    <t>MKD</t>
  </si>
  <si>
    <t>TOG</t>
  </si>
  <si>
    <t>TGA</t>
  </si>
  <si>
    <t>TTO</t>
  </si>
  <si>
    <t>TUN</t>
  </si>
  <si>
    <t>TUR</t>
  </si>
  <si>
    <t>TKM</t>
  </si>
  <si>
    <t>TUV</t>
  </si>
  <si>
    <t>UGA</t>
  </si>
  <si>
    <t>UKR</t>
  </si>
  <si>
    <t>UAE</t>
  </si>
  <si>
    <t>TAN</t>
  </si>
  <si>
    <t>USA</t>
  </si>
  <si>
    <t>URU</t>
  </si>
  <si>
    <t>UZB</t>
  </si>
  <si>
    <t>VAN</t>
  </si>
  <si>
    <t>VEN</t>
  </si>
  <si>
    <t>VIE</t>
  </si>
  <si>
    <t>IVB</t>
  </si>
  <si>
    <t>ISV</t>
  </si>
  <si>
    <t>YEM</t>
  </si>
  <si>
    <t>ZAM</t>
  </si>
  <si>
    <t>ZIM</t>
  </si>
  <si>
    <t>athletics</t>
  </si>
  <si>
    <t>baseball</t>
  </si>
  <si>
    <t>hockey</t>
  </si>
  <si>
    <t>weightlifting</t>
  </si>
  <si>
    <t>total ADRVs</t>
  </si>
  <si>
    <t>ADVR_viol (ALL SPORTS)</t>
  </si>
  <si>
    <t>Total medal count (2012)</t>
  </si>
  <si>
    <t>sharetotal_aquaticsADRV</t>
  </si>
  <si>
    <t>sharetotal_athleticsADRV</t>
  </si>
  <si>
    <t>sharetotal_weightliftingADRV</t>
  </si>
  <si>
    <t>sharetotal_wrestlingADRV</t>
  </si>
  <si>
    <t>sharetotal_boxingADRV</t>
  </si>
  <si>
    <t>sharetotal_cyclingADRV</t>
  </si>
  <si>
    <t>Modern Pentathlon</t>
  </si>
  <si>
    <t>Sailing</t>
  </si>
  <si>
    <t>Softball</t>
  </si>
  <si>
    <t>Table Tennis</t>
  </si>
  <si>
    <t>Taekwondo</t>
  </si>
  <si>
    <t>Triathlon</t>
  </si>
  <si>
    <t>Share of total ADRVs</t>
  </si>
  <si>
    <t>Medal Count (2012 London)</t>
  </si>
  <si>
    <t>Number of positive ABP results</t>
  </si>
  <si>
    <t>Total ADRVs (Table 9 from WADA 2013 report)</t>
  </si>
  <si>
    <t>ADRVs in athletics (Table 9  from WADA 2013 report)</t>
  </si>
  <si>
    <t>China</t>
  </si>
  <si>
    <t>Athletics ADRV tallies (Table 9)</t>
  </si>
  <si>
    <t>total countries</t>
  </si>
  <si>
    <t>Figure 1</t>
  </si>
  <si>
    <t>Figure 2</t>
  </si>
  <si>
    <t>Figure 3</t>
  </si>
  <si>
    <t>Table 1</t>
  </si>
  <si>
    <t>Negative Binomial Regressions</t>
  </si>
  <si>
    <t/>
  </si>
  <si>
    <t>(1)</t>
  </si>
  <si>
    <t>(3)</t>
  </si>
  <si>
    <t>(5)</t>
  </si>
  <si>
    <t>(7)</t>
  </si>
  <si>
    <t>(9)</t>
  </si>
  <si>
    <t>(11)</t>
  </si>
  <si>
    <t>(13)</t>
  </si>
  <si>
    <t>(15)</t>
  </si>
  <si>
    <t>(17)</t>
  </si>
  <si>
    <t>(19)</t>
  </si>
  <si>
    <t>(21)</t>
  </si>
  <si>
    <t>(23)</t>
  </si>
  <si>
    <t>(25)</t>
  </si>
  <si>
    <t>(27)</t>
  </si>
  <si>
    <t>VARIABLES</t>
  </si>
  <si>
    <t>0.743***</t>
  </si>
  <si>
    <t>0.273</t>
  </si>
  <si>
    <t>0.0529</t>
  </si>
  <si>
    <t>-0.172</t>
  </si>
  <si>
    <t>-0.0118</t>
  </si>
  <si>
    <t>-0.617</t>
  </si>
  <si>
    <t>2.000***</t>
  </si>
  <si>
    <t>1.029***</t>
  </si>
  <si>
    <t>-0.509***</t>
  </si>
  <si>
    <t>-1.810***</t>
  </si>
  <si>
    <t>0.174</t>
  </si>
  <si>
    <t>0.891***</t>
  </si>
  <si>
    <t>-0.169</t>
  </si>
  <si>
    <t>0.0905</t>
  </si>
  <si>
    <t>0.825***</t>
  </si>
  <si>
    <t>0.799***</t>
  </si>
  <si>
    <t>0.460***</t>
  </si>
  <si>
    <t>0.473***</t>
  </si>
  <si>
    <t>0.330***</t>
  </si>
  <si>
    <t>0.563**</t>
  </si>
  <si>
    <t>0.512***</t>
  </si>
  <si>
    <t>0.487***</t>
  </si>
  <si>
    <t>0.776***</t>
  </si>
  <si>
    <t>0.485***</t>
  </si>
  <si>
    <t>0.576***</t>
  </si>
  <si>
    <t>0.371***</t>
  </si>
  <si>
    <t>0.389***</t>
  </si>
  <si>
    <t>0.379***</t>
  </si>
  <si>
    <t>0.727*</t>
  </si>
  <si>
    <t>0.743*</t>
  </si>
  <si>
    <t>0.724***</t>
  </si>
  <si>
    <t>0.968**</t>
  </si>
  <si>
    <t>1.201***</t>
  </si>
  <si>
    <t>1.155*</t>
  </si>
  <si>
    <t>0.994**</t>
  </si>
  <si>
    <t>0.357</t>
  </si>
  <si>
    <t>0.927***</t>
  </si>
  <si>
    <t>1.141**</t>
  </si>
  <si>
    <t>-0.166</t>
  </si>
  <si>
    <t>-0.00206</t>
  </si>
  <si>
    <t>0.583</t>
  </si>
  <si>
    <t>-0.138</t>
  </si>
  <si>
    <t>0.519</t>
  </si>
  <si>
    <t>0.324</t>
  </si>
  <si>
    <t>0.453**</t>
  </si>
  <si>
    <t>0.739**</t>
  </si>
  <si>
    <t>0.338</t>
  </si>
  <si>
    <t>0.667</t>
  </si>
  <si>
    <t>0.225</t>
  </si>
  <si>
    <t>0.674</t>
  </si>
  <si>
    <t>0.319</t>
  </si>
  <si>
    <t>-0.581</t>
  </si>
  <si>
    <t>-0.543</t>
  </si>
  <si>
    <t>0.242</t>
  </si>
  <si>
    <t>-0.268</t>
  </si>
  <si>
    <t>0.458***</t>
  </si>
  <si>
    <t>0.577***</t>
  </si>
  <si>
    <t>0.276***</t>
  </si>
  <si>
    <t>0.423***</t>
  </si>
  <si>
    <t>0.250***</t>
  </si>
  <si>
    <t>0.342**</t>
  </si>
  <si>
    <t>0.0502</t>
  </si>
  <si>
    <t>0.197**</t>
  </si>
  <si>
    <t>0.414***</t>
  </si>
  <si>
    <t>1.031***</t>
  </si>
  <si>
    <t>0.320***</t>
  </si>
  <si>
    <t>0.222***</t>
  </si>
  <si>
    <t>0.279***</t>
  </si>
  <si>
    <t>0.280**</t>
  </si>
  <si>
    <t>0.645***</t>
  </si>
  <si>
    <t>0.898***</t>
  </si>
  <si>
    <t>0.392*</t>
  </si>
  <si>
    <t>1.241***</t>
  </si>
  <si>
    <t>1.560***</t>
  </si>
  <si>
    <t>1.103***</t>
  </si>
  <si>
    <t>0.826</t>
  </si>
  <si>
    <t>0.247</t>
  </si>
  <si>
    <t>3.127***</t>
  </si>
  <si>
    <t>0.240</t>
  </si>
  <si>
    <t>3.144***</t>
  </si>
  <si>
    <t>1.359***</t>
  </si>
  <si>
    <t>0.610</t>
  </si>
  <si>
    <t>dope_dum</t>
  </si>
  <si>
    <t>0.800**</t>
  </si>
  <si>
    <t>3.205***</t>
  </si>
  <si>
    <t>1.771***</t>
  </si>
  <si>
    <t>2.720***</t>
  </si>
  <si>
    <t>0.201</t>
  </si>
  <si>
    <t>1.542***</t>
  </si>
  <si>
    <t>1.428*</t>
  </si>
  <si>
    <t>2.167***</t>
  </si>
  <si>
    <t>1.277**</t>
  </si>
  <si>
    <t>0.776</t>
  </si>
  <si>
    <t>-0.929***</t>
  </si>
  <si>
    <t>russia_2012</t>
  </si>
  <si>
    <t>0.422</t>
  </si>
  <si>
    <t>0.217</t>
  </si>
  <si>
    <t>-0.230</t>
  </si>
  <si>
    <t>2.132***</t>
  </si>
  <si>
    <t>1.139***</t>
  </si>
  <si>
    <t>0.346</t>
  </si>
  <si>
    <t>-22.27***</t>
  </si>
  <si>
    <t>1.121***</t>
  </si>
  <si>
    <t>0.352</t>
  </si>
  <si>
    <t>1.572***</t>
  </si>
  <si>
    <t>1.480***</t>
  </si>
  <si>
    <t>-17.02***</t>
  </si>
  <si>
    <t>1.747***</t>
  </si>
  <si>
    <t>0.863**</t>
  </si>
  <si>
    <t>boycott</t>
  </si>
  <si>
    <t>1.430***</t>
  </si>
  <si>
    <t>1.568***</t>
  </si>
  <si>
    <t>0.746*</t>
  </si>
  <si>
    <t>1.355***</t>
  </si>
  <si>
    <t>0.864**</t>
  </si>
  <si>
    <t>-0.881</t>
  </si>
  <si>
    <t>0.737</t>
  </si>
  <si>
    <t>0.862</t>
  </si>
  <si>
    <t>1.511***</t>
  </si>
  <si>
    <t>1.182***</t>
  </si>
  <si>
    <t>Constant</t>
  </si>
  <si>
    <t>-26.69***</t>
  </si>
  <si>
    <t>-22.92***</t>
  </si>
  <si>
    <t>-11.44***</t>
  </si>
  <si>
    <t>-11.50***</t>
  </si>
  <si>
    <t>-8.775***</t>
  </si>
  <si>
    <t>-8.506***</t>
  </si>
  <si>
    <t>-29.43***</t>
  </si>
  <si>
    <t>-21.23***</t>
  </si>
  <si>
    <t>-14.03***</t>
  </si>
  <si>
    <t>-3.732</t>
  </si>
  <si>
    <t>-16.03***</t>
  </si>
  <si>
    <t>-17.94***</t>
  </si>
  <si>
    <t>-8.568***</t>
  </si>
  <si>
    <t>-11.31***</t>
  </si>
  <si>
    <t>Observations</t>
  </si>
  <si>
    <t>939</t>
  </si>
  <si>
    <t>765</t>
  </si>
  <si>
    <t>1,309</t>
  </si>
  <si>
    <t>1,020</t>
  </si>
  <si>
    <t>851</t>
  </si>
  <si>
    <t>20</t>
  </si>
  <si>
    <t>654</t>
  </si>
  <si>
    <t>248</t>
  </si>
  <si>
    <t>351</t>
  </si>
  <si>
    <t>380</t>
  </si>
  <si>
    <t>637</t>
  </si>
  <si>
    <t>276</t>
  </si>
  <si>
    <t>643</t>
  </si>
  <si>
    <t>78</t>
  </si>
  <si>
    <t>Robust standard errors in parentheses</t>
  </si>
  <si>
    <t>*** p&lt;0.01, ** p&lt;0.05, * p&lt;0.1</t>
  </si>
  <si>
    <t xml:space="preserve">Dependent Variables (below w/ gender) </t>
  </si>
  <si>
    <t>Log, GDP per capita</t>
  </si>
  <si>
    <t>Log, pop.</t>
  </si>
  <si>
    <t>Current host</t>
  </si>
  <si>
    <t>Post host</t>
  </si>
  <si>
    <t>Avg. yrs school</t>
  </si>
  <si>
    <t>Communist bloc</t>
  </si>
  <si>
    <t>E. German doping dummy</t>
  </si>
  <si>
    <t>Russia 2012 dum.</t>
  </si>
  <si>
    <t>Boycott dum.</t>
  </si>
  <si>
    <t>Aquatics (M)</t>
  </si>
  <si>
    <t>Aquatics (F)</t>
  </si>
  <si>
    <t>Athletics (M)</t>
  </si>
  <si>
    <t>Athletics (F)</t>
  </si>
  <si>
    <t>Boxing (M)</t>
  </si>
  <si>
    <t>Boxing (F)</t>
  </si>
  <si>
    <t>Cycling (M)</t>
  </si>
  <si>
    <t>Cycling (F)</t>
  </si>
  <si>
    <t>Gymnastics (M)</t>
  </si>
  <si>
    <t>Gymnastics (F)</t>
  </si>
  <si>
    <t>Judo (M)</t>
  </si>
  <si>
    <t>Judo (F)</t>
  </si>
  <si>
    <t>Wrestling (M)</t>
  </si>
  <si>
    <t>Wrestling (F)</t>
  </si>
  <si>
    <t>Time controls included</t>
  </si>
  <si>
    <t>Table 4</t>
  </si>
  <si>
    <t>Table 2</t>
  </si>
  <si>
    <t>Total Medal Share</t>
  </si>
  <si>
    <t>Female Medal Share</t>
  </si>
  <si>
    <t>Dependent Variable (across): Tobit</t>
  </si>
  <si>
    <t>1960-2012</t>
  </si>
  <si>
    <t>Log of GDP per capita</t>
  </si>
  <si>
    <t>0.451***</t>
  </si>
  <si>
    <t>0.415***</t>
  </si>
  <si>
    <t>0.490**</t>
  </si>
  <si>
    <t>0.519***</t>
  </si>
  <si>
    <t>(0.105)</t>
  </si>
  <si>
    <t>(0.0982)</t>
  </si>
  <si>
    <t>(0.230)</t>
  </si>
  <si>
    <t>(0.144)</t>
  </si>
  <si>
    <t>Log of population</t>
  </si>
  <si>
    <t>1.199***</t>
  </si>
  <si>
    <t>0.868***</t>
  </si>
  <si>
    <t>2.107***</t>
  </si>
  <si>
    <t>1.334***</t>
  </si>
  <si>
    <t>(0.101)</t>
  </si>
  <si>
    <t>(0.0818)</t>
  </si>
  <si>
    <t>(0.189)</t>
  </si>
  <si>
    <t>(0.117)</t>
  </si>
  <si>
    <t>5.029***</t>
  </si>
  <si>
    <t>4.026***</t>
  </si>
  <si>
    <t>5.199***</t>
  </si>
  <si>
    <t>3.860***</t>
  </si>
  <si>
    <t>(1.688)</t>
  </si>
  <si>
    <t>(0.829)</t>
  </si>
  <si>
    <t>(1.639)</t>
  </si>
  <si>
    <t>(0.922)</t>
  </si>
  <si>
    <t>1.789***</t>
  </si>
  <si>
    <t>2.126**</t>
  </si>
  <si>
    <t>1.125</t>
  </si>
  <si>
    <t>2.268***</t>
  </si>
  <si>
    <t>(0.587)</t>
  </si>
  <si>
    <t>(0.919)</t>
  </si>
  <si>
    <t>(0.694)</t>
  </si>
  <si>
    <t>(0.768)</t>
  </si>
  <si>
    <t xml:space="preserve">Communist bloc </t>
  </si>
  <si>
    <t>2.759***</t>
  </si>
  <si>
    <t>1.214***</t>
  </si>
  <si>
    <t>5.031***</t>
  </si>
  <si>
    <t>2.141***</t>
  </si>
  <si>
    <t>(0.428)</t>
  </si>
  <si>
    <t>(0.440)</t>
  </si>
  <si>
    <t>(0.647)</t>
  </si>
  <si>
    <t>(0.626)</t>
  </si>
  <si>
    <t>Avg. total years schooling</t>
  </si>
  <si>
    <t>0.646***</t>
  </si>
  <si>
    <t>0.434***</t>
  </si>
  <si>
    <t>(0.0676)</t>
  </si>
  <si>
    <t>(0.0578)</t>
  </si>
  <si>
    <t>East Germany dummy</t>
  </si>
  <si>
    <t>2.533</t>
  </si>
  <si>
    <t>9.136</t>
  </si>
  <si>
    <t>(2.352)</t>
  </si>
  <si>
    <t>(5.839)</t>
  </si>
  <si>
    <t>Doping dummy</t>
  </si>
  <si>
    <t>8.706***</t>
  </si>
  <si>
    <t>17.41**</t>
  </si>
  <si>
    <t>(2.653)</t>
  </si>
  <si>
    <t>(6.801)</t>
  </si>
  <si>
    <t>Boycott dummy</t>
  </si>
  <si>
    <t>2.151***</t>
  </si>
  <si>
    <t>3.159***</t>
  </si>
  <si>
    <t>(0.402)</t>
  </si>
  <si>
    <t>(0.852)</t>
  </si>
  <si>
    <t>Russia 2012 dummy</t>
  </si>
  <si>
    <t>4.249***</t>
  </si>
  <si>
    <t>4.989***</t>
  </si>
  <si>
    <t>4.453***</t>
  </si>
  <si>
    <t>6.255***</t>
  </si>
  <si>
    <t>(0.362)</t>
  </si>
  <si>
    <t>(0.321)</t>
  </si>
  <si>
    <t>(0.612)</t>
  </si>
  <si>
    <t>(0.426)</t>
  </si>
  <si>
    <t>Labor ratio</t>
  </si>
  <si>
    <t>0.0168***</t>
  </si>
  <si>
    <t>0.0367***</t>
  </si>
  <si>
    <t>(0.00398)</t>
  </si>
  <si>
    <t>(0.00827)</t>
  </si>
  <si>
    <t>Avg. years schooling (females)</t>
  </si>
  <si>
    <t>1.272***</t>
  </si>
  <si>
    <t>0.585***</t>
  </si>
  <si>
    <t>(0.142)</t>
  </si>
  <si>
    <t>(0.0803)</t>
  </si>
  <si>
    <t>-29.83***</t>
  </si>
  <si>
    <t>-52.43***</t>
  </si>
  <si>
    <t>-35.04***</t>
  </si>
  <si>
    <t>(2.321)</t>
  </si>
  <si>
    <t>(1.970)</t>
  </si>
  <si>
    <t>(4.620)</t>
  </si>
  <si>
    <t>(2.971)</t>
  </si>
  <si>
    <t>1,446</t>
  </si>
  <si>
    <t>644</t>
  </si>
  <si>
    <t>1,170</t>
  </si>
  <si>
    <t>614</t>
  </si>
  <si>
    <t>(29)</t>
  </si>
  <si>
    <t>(31)</t>
  </si>
  <si>
    <t>(33)</t>
  </si>
  <si>
    <t>(35)</t>
  </si>
  <si>
    <t>0.697*</t>
  </si>
  <si>
    <t>-0.324</t>
  </si>
  <si>
    <t>-0.627</t>
  </si>
  <si>
    <t>1.197**</t>
  </si>
  <si>
    <t>-0.404</t>
  </si>
  <si>
    <t>-0.297</t>
  </si>
  <si>
    <t>0.776*</t>
  </si>
  <si>
    <t>1.341**</t>
  </si>
  <si>
    <t>0.126</t>
  </si>
  <si>
    <t>-1.181***</t>
  </si>
  <si>
    <t>-0.221</t>
  </si>
  <si>
    <t>-0.802</t>
  </si>
  <si>
    <t>1.056</t>
  </si>
  <si>
    <t>-0.887</t>
  </si>
  <si>
    <t>0.339</t>
  </si>
  <si>
    <t>-0.238</t>
  </si>
  <si>
    <t>-0.226</t>
  </si>
  <si>
    <t>0.874***</t>
  </si>
  <si>
    <t>0.114</t>
  </si>
  <si>
    <t>0.535***</t>
  </si>
  <si>
    <t>0.323*</t>
  </si>
  <si>
    <t>0.867***</t>
  </si>
  <si>
    <t>0.455***</t>
  </si>
  <si>
    <t>0.834***</t>
  </si>
  <si>
    <t>0.957***</t>
  </si>
  <si>
    <t>-0.0124</t>
  </si>
  <si>
    <t>0.478***</t>
  </si>
  <si>
    <t>0.211</t>
  </si>
  <si>
    <t>0.536*</t>
  </si>
  <si>
    <t>0.0626</t>
  </si>
  <si>
    <t>0.763***</t>
  </si>
  <si>
    <t>0.723***</t>
  </si>
  <si>
    <t>0.328**</t>
  </si>
  <si>
    <t>0.223</t>
  </si>
  <si>
    <t>0.799</t>
  </si>
  <si>
    <t>2.585</t>
  </si>
  <si>
    <t>2.338</t>
  </si>
  <si>
    <t>2.750***</t>
  </si>
  <si>
    <t>1.312</t>
  </si>
  <si>
    <t>-19.22</t>
  </si>
  <si>
    <t>0.802</t>
  </si>
  <si>
    <t>0.149</t>
  </si>
  <si>
    <t>2.601</t>
  </si>
  <si>
    <t>2.395</t>
  </si>
  <si>
    <t>2.343</t>
  </si>
  <si>
    <t>1.373</t>
  </si>
  <si>
    <t>2.870**</t>
  </si>
  <si>
    <t>-18.19</t>
  </si>
  <si>
    <t>0.656</t>
  </si>
  <si>
    <t>-21.24</t>
  </si>
  <si>
    <t>0.787</t>
  </si>
  <si>
    <t>1.502</t>
  </si>
  <si>
    <t>0.655</t>
  </si>
  <si>
    <t>2.147</t>
  </si>
  <si>
    <t>-0.735</t>
  </si>
  <si>
    <t>-0.312</t>
  </si>
  <si>
    <t>0.190</t>
  </si>
  <si>
    <t>1.246</t>
  </si>
  <si>
    <t>1.507</t>
  </si>
  <si>
    <t>1.564</t>
  </si>
  <si>
    <t>0.386</t>
  </si>
  <si>
    <t>0.771</t>
  </si>
  <si>
    <t>-21.00</t>
  </si>
  <si>
    <t>-21.15</t>
  </si>
  <si>
    <t>0.411</t>
  </si>
  <si>
    <t>-27.44</t>
  </si>
  <si>
    <t>1.221</t>
  </si>
  <si>
    <t>total_yrs school or m_avg_school or fem_yrsschool (depending on gender)</t>
  </si>
  <si>
    <t>0.501***</t>
  </si>
  <si>
    <t>0.459***</t>
  </si>
  <si>
    <t>0.624***</t>
  </si>
  <si>
    <t>0.439**</t>
  </si>
  <si>
    <t>0.702***</t>
  </si>
  <si>
    <t>0.357**</t>
  </si>
  <si>
    <t>0.524*</t>
  </si>
  <si>
    <t>0.263</t>
  </si>
  <si>
    <t>0.816***</t>
  </si>
  <si>
    <t>0.531**</t>
  </si>
  <si>
    <t>0.474</t>
  </si>
  <si>
    <t>0.267</t>
  </si>
  <si>
    <t>0.822***</t>
  </si>
  <si>
    <t>0.207</t>
  </si>
  <si>
    <t>0.417***</t>
  </si>
  <si>
    <t>0.426*</t>
  </si>
  <si>
    <t>shareADRVsporttotal (different variable used depending on sport and gender)</t>
  </si>
  <si>
    <t>0.0340</t>
  </si>
  <si>
    <t>0.316*</t>
  </si>
  <si>
    <t>0.0519</t>
  </si>
  <si>
    <t>0.107</t>
  </si>
  <si>
    <t>-0.0396</t>
  </si>
  <si>
    <t>0.0700***</t>
  </si>
  <si>
    <t>0.0419</t>
  </si>
  <si>
    <t>0.0221</t>
  </si>
  <si>
    <t>0.424**</t>
  </si>
  <si>
    <t>0.153***</t>
  </si>
  <si>
    <t>0.0476</t>
  </si>
  <si>
    <t>0.00979</t>
  </si>
  <si>
    <t>0.0973</t>
  </si>
  <si>
    <t>-0.00572</t>
  </si>
  <si>
    <t>-0.141</t>
  </si>
  <si>
    <t>0.0600***</t>
  </si>
  <si>
    <t>-0.0186</t>
  </si>
  <si>
    <t>-26.93***</t>
  </si>
  <si>
    <t>-3.963</t>
  </si>
  <si>
    <t>-10.38**</t>
  </si>
  <si>
    <t>-22.48***</t>
  </si>
  <si>
    <t>-18.84***</t>
  </si>
  <si>
    <t>-10.92***</t>
  </si>
  <si>
    <t>-26.14***</t>
  </si>
  <si>
    <t>-35.45***</t>
  </si>
  <si>
    <t>-4.636</t>
  </si>
  <si>
    <t>-6.619**</t>
  </si>
  <si>
    <t>-7.627</t>
  </si>
  <si>
    <t>-7.714</t>
  </si>
  <si>
    <t>-15.30**</t>
  </si>
  <si>
    <t>-0.393</t>
  </si>
  <si>
    <t>-14.50***</t>
  </si>
  <si>
    <t>-18.45***</t>
  </si>
  <si>
    <t>-8.377***</t>
  </si>
  <si>
    <t>-6.938</t>
  </si>
  <si>
    <t>115</t>
  </si>
  <si>
    <t>124</t>
  </si>
  <si>
    <t>86</t>
  </si>
  <si>
    <t>79</t>
  </si>
  <si>
    <t>103</t>
  </si>
  <si>
    <t>81</t>
  </si>
  <si>
    <t>100</t>
  </si>
  <si>
    <t>97</t>
  </si>
  <si>
    <t>122</t>
  </si>
  <si>
    <t>62</t>
  </si>
  <si>
    <t>58</t>
  </si>
  <si>
    <t>40</t>
  </si>
  <si>
    <t>49</t>
  </si>
  <si>
    <t>48</t>
  </si>
  <si>
    <t>34</t>
  </si>
  <si>
    <t>Variables</t>
  </si>
  <si>
    <t>Gender</t>
  </si>
  <si>
    <t>share of ADRVs</t>
  </si>
  <si>
    <t>M &amp; F</t>
  </si>
  <si>
    <t xml:space="preserve">Aquatics </t>
  </si>
  <si>
    <t xml:space="preserve">Athletics </t>
  </si>
  <si>
    <t xml:space="preserve">Boxing </t>
  </si>
  <si>
    <t xml:space="preserve">Cycling </t>
  </si>
  <si>
    <t xml:space="preserve">Judo </t>
  </si>
  <si>
    <t>collinear/omitted</t>
  </si>
  <si>
    <t xml:space="preserve">Wrestling </t>
  </si>
  <si>
    <t>femaleshareADRV_sport12</t>
  </si>
  <si>
    <t>-0.477</t>
  </si>
  <si>
    <t>0.759***</t>
  </si>
  <si>
    <t>2.849***</t>
  </si>
  <si>
    <t>1.057</t>
  </si>
  <si>
    <t>0.509***</t>
  </si>
  <si>
    <t xml:space="preserve">collinear/omitted </t>
  </si>
  <si>
    <t>-15.18***</t>
  </si>
  <si>
    <t>42</t>
  </si>
  <si>
    <t xml:space="preserve">Gymnastics (F) </t>
  </si>
  <si>
    <t>-3.192***</t>
  </si>
  <si>
    <t>1.135***</t>
  </si>
  <si>
    <t>4.405***</t>
  </si>
  <si>
    <t>3.322**</t>
  </si>
  <si>
    <t>1.629***</t>
  </si>
  <si>
    <t>0.0493***</t>
  </si>
  <si>
    <t>-9.068</t>
  </si>
  <si>
    <t>44</t>
  </si>
  <si>
    <t>Gymnastics (M &amp; F)</t>
  </si>
  <si>
    <t>-1.459***</t>
  </si>
  <si>
    <t>1.042***</t>
  </si>
  <si>
    <t>3.945***</t>
  </si>
  <si>
    <t>1.927***</t>
  </si>
  <si>
    <t>1.128***</t>
  </si>
  <si>
    <t>0.0576***</t>
  </si>
  <si>
    <t>-17.38***</t>
  </si>
  <si>
    <t>74</t>
  </si>
  <si>
    <t>Table 5</t>
  </si>
  <si>
    <t>Table 3</t>
  </si>
  <si>
    <t>model</t>
  </si>
  <si>
    <t>0.123</t>
  </si>
  <si>
    <t>0.206</t>
  </si>
  <si>
    <t>0.139</t>
  </si>
  <si>
    <t>(0.203)</t>
  </si>
  <si>
    <t>(0.212)</t>
  </si>
  <si>
    <t>(0.202)</t>
  </si>
  <si>
    <t>(0.213)</t>
  </si>
  <si>
    <t>0.625***</t>
  </si>
  <si>
    <t>0.554***</t>
  </si>
  <si>
    <t>0.592***</t>
  </si>
  <si>
    <t>0.560***</t>
  </si>
  <si>
    <t>(0.183)</t>
  </si>
  <si>
    <t>(0.199)</t>
  </si>
  <si>
    <t>(0.197)</t>
  </si>
  <si>
    <t>(0.188)</t>
  </si>
  <si>
    <t>4.959***</t>
  </si>
  <si>
    <t>5.158***</t>
  </si>
  <si>
    <t>5.046***</t>
  </si>
  <si>
    <t>(0.381)</t>
  </si>
  <si>
    <t>(0.407)</t>
  </si>
  <si>
    <t>(0.380)</t>
  </si>
  <si>
    <t>6.276***</t>
  </si>
  <si>
    <t>6.451***</t>
  </si>
  <si>
    <t>6.370***</t>
  </si>
  <si>
    <t>6.348***</t>
  </si>
  <si>
    <t>(0.727)</t>
  </si>
  <si>
    <t>(0.764)</t>
  </si>
  <si>
    <t>(0.759)</t>
  </si>
  <si>
    <t>(0.722)</t>
  </si>
  <si>
    <t>0.169***</t>
  </si>
  <si>
    <t>0.138***</t>
  </si>
  <si>
    <t>(0.0321)</t>
  </si>
  <si>
    <t>(0.0455)</t>
  </si>
  <si>
    <t>0.486***</t>
  </si>
  <si>
    <t>0.516***</t>
  </si>
  <si>
    <t>0.488***</t>
  </si>
  <si>
    <t>0.528***</t>
  </si>
  <si>
    <t>(0.137)</t>
  </si>
  <si>
    <t>0.0154**</t>
  </si>
  <si>
    <t>0.00439</t>
  </si>
  <si>
    <t>(0.00728)</t>
  </si>
  <si>
    <t>(0.00646)</t>
  </si>
  <si>
    <t>sharetotalADRVs</t>
  </si>
  <si>
    <t>0.276*</t>
  </si>
  <si>
    <t>(0.140)</t>
  </si>
  <si>
    <t>-16.69***</t>
  </si>
  <si>
    <t>-14.88***</t>
  </si>
  <si>
    <t>-15.90***</t>
  </si>
  <si>
    <t>-15.22***</t>
  </si>
  <si>
    <t>(4.590)</t>
  </si>
  <si>
    <t>(4.845)</t>
  </si>
  <si>
    <t>(4.877)</t>
  </si>
  <si>
    <t>(4.567)</t>
  </si>
  <si>
    <t>(2)</t>
  </si>
  <si>
    <t>(4)</t>
  </si>
  <si>
    <t>(6)</t>
  </si>
  <si>
    <t>(8)</t>
  </si>
  <si>
    <t>sigma</t>
  </si>
  <si>
    <t>1.198***</t>
  </si>
  <si>
    <t>1.247***</t>
  </si>
  <si>
    <t>1.197***</t>
  </si>
  <si>
    <t>1.256***</t>
  </si>
  <si>
    <t>(0.249)</t>
  </si>
  <si>
    <t>(0.238)</t>
  </si>
  <si>
    <t>(0.251)</t>
  </si>
  <si>
    <t>(0.228)</t>
  </si>
  <si>
    <t xml:space="preserve">Table 5 Determinants of success at the 2012 London Games, by sport </t>
  </si>
  <si>
    <t>Table 4 Determinants of success at the Summer Games, by sport, 1960–2012</t>
  </si>
  <si>
    <t>Table 1 Anti–doping rule violations (ADRVs) by the Russian Federation, by sport, 2012</t>
  </si>
  <si>
    <t>Table 2 Tobit regressions on total and women’s Olympic medal shares, 1960–2012 and 1990–2012</t>
  </si>
  <si>
    <t>1992-2012</t>
  </si>
  <si>
    <t>Table 3 Tobit regression results on anti–doping rules and athlete biological passport violations at 2012 London Games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</si>
</sst>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0"/>
  </numFmts>
  <fonts count="24" x14ac:knownFonts="1">
    <font>
      <sz val="11"/>
      <color theme="1"/>
      <name val="Calibri"/>
      <family val="2"/>
      <scheme val="minor"/>
    </font>
    <font>
      <b/>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0"/>
      <name val="Arial"/>
      <family val="2"/>
    </font>
    <font>
      <b/>
      <sz val="18"/>
      <color theme="3"/>
      <name val="Calibri Light"/>
      <family val="2"/>
      <scheme val="major"/>
    </font>
    <font>
      <sz val="9"/>
      <color rgb="FF000000"/>
      <name val="Arial"/>
      <family val="2"/>
    </font>
    <font>
      <b/>
      <sz val="12"/>
      <color rgb="FF000000"/>
      <name val="Calibri"/>
      <family val="2"/>
      <scheme val="minor"/>
    </font>
    <font>
      <b/>
      <sz val="12"/>
      <color theme="1"/>
      <name val="Calibri"/>
      <family val="2"/>
      <scheme val="minor"/>
    </font>
    <font>
      <sz val="10"/>
      <name val="Calibri"/>
      <family val="2"/>
      <scheme val="minor"/>
    </font>
    <font>
      <b/>
      <sz val="11"/>
      <name val="Calibri"/>
      <family val="2"/>
      <scheme val="minor"/>
    </font>
  </fonts>
  <fills count="35">
    <fill>
      <patternFill patternType="none"/>
    </fill>
    <fill>
      <patternFill patternType="gray125"/>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thin">
        <color auto="1"/>
      </top>
      <bottom/>
      <diagonal/>
    </border>
    <border>
      <left/>
      <right/>
      <top/>
      <bottom style="thin">
        <color auto="1"/>
      </bottom>
      <diagonal/>
    </border>
    <border>
      <left/>
      <right/>
      <top style="medium">
        <color indexed="64"/>
      </top>
      <bottom/>
      <diagonal/>
    </border>
    <border>
      <left/>
      <right/>
      <top/>
      <bottom style="medium">
        <color indexed="64"/>
      </bottom>
      <diagonal/>
    </border>
  </borders>
  <cellStyleXfs count="43">
    <xf numFmtId="0" fontId="0" fillId="0" borderId="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0" applyNumberFormat="0" applyBorder="0" applyAlignment="0" applyProtection="0"/>
    <xf numFmtId="0" fontId="9" fillId="6" borderId="4" applyNumberFormat="0" applyAlignment="0" applyProtection="0"/>
    <xf numFmtId="0" fontId="10" fillId="7" borderId="5" applyNumberFormat="0" applyAlignment="0" applyProtection="0"/>
    <xf numFmtId="0" fontId="11" fillId="7" borderId="4" applyNumberFormat="0" applyAlignment="0" applyProtection="0"/>
    <xf numFmtId="0" fontId="12" fillId="0" borderId="6" applyNumberFormat="0" applyFill="0" applyAlignment="0" applyProtection="0"/>
    <xf numFmtId="0" fontId="13" fillId="8" borderId="7" applyNumberFormat="0" applyAlignment="0" applyProtection="0"/>
    <xf numFmtId="0" fontId="14" fillId="0" borderId="0" applyNumberFormat="0" applyFill="0" applyBorder="0" applyAlignment="0" applyProtection="0"/>
    <xf numFmtId="0" fontId="2" fillId="9" borderId="8" applyNumberFormat="0" applyFont="0" applyAlignment="0" applyProtection="0"/>
    <xf numFmtId="0" fontId="15" fillId="0" borderId="0" applyNumberFormat="0" applyFill="0" applyBorder="0" applyAlignment="0" applyProtection="0"/>
    <xf numFmtId="0" fontId="1" fillId="0" borderId="9" applyNumberFormat="0" applyFill="0" applyAlignment="0" applyProtection="0"/>
    <xf numFmtId="0" fontId="16"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16" fillId="21" borderId="0" applyNumberFormat="0" applyBorder="0" applyAlignment="0" applyProtection="0"/>
    <xf numFmtId="0" fontId="16"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16" fillId="25" borderId="0" applyNumberFormat="0" applyBorder="0" applyAlignment="0" applyProtection="0"/>
    <xf numFmtId="0" fontId="16"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16" fillId="29" borderId="0" applyNumberFormat="0" applyBorder="0" applyAlignment="0" applyProtection="0"/>
    <xf numFmtId="0" fontId="16"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16" fillId="33" borderId="0" applyNumberFormat="0" applyBorder="0" applyAlignment="0" applyProtection="0"/>
    <xf numFmtId="0" fontId="17" fillId="0" borderId="0"/>
    <xf numFmtId="0" fontId="18" fillId="0" borderId="0" applyNumberFormat="0" applyFill="0" applyBorder="0" applyAlignment="0" applyProtection="0"/>
  </cellStyleXfs>
  <cellXfs count="50">
    <xf numFmtId="0" fontId="0" fillId="0" borderId="0" xfId="0"/>
    <xf numFmtId="0" fontId="1" fillId="0" borderId="0" xfId="0" applyFont="1"/>
    <xf numFmtId="11" fontId="0" fillId="0" borderId="0" xfId="0" applyNumberFormat="1"/>
    <xf numFmtId="2" fontId="0" fillId="0" borderId="0" xfId="0" applyNumberFormat="1"/>
    <xf numFmtId="0" fontId="0" fillId="34" borderId="0" xfId="0" applyFill="1"/>
    <xf numFmtId="0" fontId="1" fillId="2" borderId="0" xfId="0" applyFont="1" applyFill="1"/>
    <xf numFmtId="0" fontId="22" fillId="0" borderId="0" xfId="41" applyNumberFormat="1" applyFont="1" applyAlignment="1">
      <alignment horizontal="center"/>
    </xf>
    <xf numFmtId="0" fontId="21" fillId="0" borderId="0" xfId="0" applyFont="1"/>
    <xf numFmtId="164" fontId="0" fillId="0" borderId="0" xfId="0" applyNumberFormat="1"/>
    <xf numFmtId="0" fontId="20" fillId="0" borderId="0" xfId="0" applyFont="1" applyAlignment="1">
      <alignment vertical="center"/>
    </xf>
    <xf numFmtId="0" fontId="23" fillId="2" borderId="0" xfId="41" applyFont="1" applyFill="1"/>
    <xf numFmtId="0" fontId="20" fillId="0" borderId="13" xfId="0" applyFont="1" applyBorder="1" applyAlignment="1">
      <alignment vertical="center"/>
    </xf>
    <xf numFmtId="0" fontId="17" fillId="0" borderId="0" xfId="41"/>
    <xf numFmtId="0" fontId="17" fillId="0" borderId="10" xfId="41" applyBorder="1"/>
    <xf numFmtId="0" fontId="17" fillId="0" borderId="10" xfId="41" applyNumberFormat="1" applyBorder="1" applyAlignment="1">
      <alignment horizontal="center"/>
    </xf>
    <xf numFmtId="0" fontId="17" fillId="0" borderId="0" xfId="41" applyBorder="1"/>
    <xf numFmtId="0" fontId="17" fillId="0" borderId="0" xfId="41" applyNumberFormat="1" applyAlignment="1">
      <alignment horizontal="center"/>
    </xf>
    <xf numFmtId="0" fontId="17" fillId="0" borderId="11" xfId="41" applyBorder="1"/>
    <xf numFmtId="0" fontId="17" fillId="0" borderId="11" xfId="41" applyNumberFormat="1" applyBorder="1" applyAlignment="1">
      <alignment horizontal="center"/>
    </xf>
    <xf numFmtId="0" fontId="17" fillId="0" borderId="0" xfId="41" applyNumberFormat="1"/>
    <xf numFmtId="0" fontId="17" fillId="0" borderId="0" xfId="41"/>
    <xf numFmtId="0" fontId="17" fillId="0" borderId="10" xfId="41" applyBorder="1"/>
    <xf numFmtId="0" fontId="17" fillId="0" borderId="10" xfId="41" applyNumberFormat="1" applyBorder="1" applyAlignment="1">
      <alignment horizontal="center"/>
    </xf>
    <xf numFmtId="0" fontId="17" fillId="0" borderId="0" xfId="41" applyBorder="1"/>
    <xf numFmtId="0" fontId="17" fillId="0" borderId="0" xfId="41" applyNumberFormat="1" applyAlignment="1">
      <alignment horizontal="center"/>
    </xf>
    <xf numFmtId="0" fontId="17" fillId="0" borderId="11" xfId="41" applyBorder="1"/>
    <xf numFmtId="0" fontId="17" fillId="0" borderId="11" xfId="41" applyNumberFormat="1" applyBorder="1" applyAlignment="1">
      <alignment horizontal="center"/>
    </xf>
    <xf numFmtId="0" fontId="17" fillId="0" borderId="0" xfId="41" applyNumberFormat="1"/>
    <xf numFmtId="0" fontId="19" fillId="0" borderId="12" xfId="41" applyFont="1" applyBorder="1" applyAlignment="1">
      <alignment horizontal="center" vertical="center" wrapText="1"/>
    </xf>
    <xf numFmtId="0" fontId="19" fillId="0" borderId="0" xfId="41" applyFont="1" applyAlignment="1">
      <alignment horizontal="center" vertical="center" wrapText="1"/>
    </xf>
    <xf numFmtId="0" fontId="19" fillId="0" borderId="0" xfId="41" applyFont="1" applyAlignment="1">
      <alignment vertical="center" wrapText="1"/>
    </xf>
    <xf numFmtId="0" fontId="19" fillId="0" borderId="0" xfId="41" applyFont="1"/>
    <xf numFmtId="0" fontId="17" fillId="0" borderId="0" xfId="41"/>
    <xf numFmtId="0" fontId="17" fillId="0" borderId="10" xfId="41" applyBorder="1"/>
    <xf numFmtId="0" fontId="17" fillId="0" borderId="10" xfId="41" applyNumberFormat="1" applyBorder="1" applyAlignment="1">
      <alignment horizontal="center"/>
    </xf>
    <xf numFmtId="0" fontId="17" fillId="0" borderId="0" xfId="41" applyBorder="1"/>
    <xf numFmtId="0" fontId="17" fillId="0" borderId="0" xfId="41" applyNumberFormat="1" applyAlignment="1">
      <alignment horizontal="center"/>
    </xf>
    <xf numFmtId="0" fontId="17" fillId="0" borderId="11" xfId="41" applyBorder="1"/>
    <xf numFmtId="0" fontId="17" fillId="0" borderId="11" xfId="41" applyNumberFormat="1" applyBorder="1" applyAlignment="1">
      <alignment horizontal="center"/>
    </xf>
    <xf numFmtId="0" fontId="17" fillId="0" borderId="0" xfId="41" applyNumberFormat="1"/>
    <xf numFmtId="0" fontId="17" fillId="0" borderId="10" xfId="41" applyBorder="1" applyAlignment="1">
      <alignment horizontal="center"/>
    </xf>
    <xf numFmtId="0" fontId="17" fillId="0" borderId="0" xfId="41" applyNumberFormat="1" applyAlignment="1">
      <alignment horizontal="left" indent="1"/>
    </xf>
    <xf numFmtId="0" fontId="17" fillId="0" borderId="0" xfId="41"/>
    <xf numFmtId="0" fontId="17" fillId="0" borderId="10" xfId="41" applyBorder="1"/>
    <xf numFmtId="0" fontId="17" fillId="0" borderId="10" xfId="41" applyNumberFormat="1" applyBorder="1" applyAlignment="1">
      <alignment horizontal="center"/>
    </xf>
    <xf numFmtId="0" fontId="17" fillId="0" borderId="0" xfId="41" applyBorder="1"/>
    <xf numFmtId="0" fontId="17" fillId="0" borderId="0" xfId="41" applyNumberFormat="1" applyAlignment="1">
      <alignment horizontal="center"/>
    </xf>
    <xf numFmtId="0" fontId="17" fillId="0" borderId="11" xfId="41" applyBorder="1"/>
    <xf numFmtId="0" fontId="17" fillId="0" borderId="11" xfId="41" applyNumberFormat="1" applyBorder="1" applyAlignment="1">
      <alignment horizontal="center"/>
    </xf>
    <xf numFmtId="0" fontId="17" fillId="0" borderId="0" xfId="41" applyNumberFormat="1"/>
  </cellXfs>
  <cellStyles count="43">
    <cellStyle name="20% - Accent1" xfId="18" builtinId="30" customBuiltin="1"/>
    <cellStyle name="20% - Accent2" xfId="22" builtinId="34" customBuiltin="1"/>
    <cellStyle name="20% - Accent3" xfId="26" builtinId="38" customBuiltin="1"/>
    <cellStyle name="20% - Accent4" xfId="30" builtinId="42" customBuiltin="1"/>
    <cellStyle name="20% - Accent5" xfId="34" builtinId="46" customBuiltin="1"/>
    <cellStyle name="20% - Accent6" xfId="38" builtinId="50" customBuiltin="1"/>
    <cellStyle name="40% - Accent1" xfId="19" builtinId="31" customBuiltin="1"/>
    <cellStyle name="40% - Accent2" xfId="23" builtinId="35" customBuiltin="1"/>
    <cellStyle name="40% - Accent3" xfId="27" builtinId="39" customBuiltin="1"/>
    <cellStyle name="40% - Accent4" xfId="31" builtinId="43" customBuiltin="1"/>
    <cellStyle name="40% - Accent5" xfId="35" builtinId="47" customBuiltin="1"/>
    <cellStyle name="40% - Accent6" xfId="39" builtinId="51" customBuiltin="1"/>
    <cellStyle name="60% - Accent1" xfId="20" builtinId="32" customBuiltin="1"/>
    <cellStyle name="60% - Accent2" xfId="24" builtinId="36" customBuiltin="1"/>
    <cellStyle name="60% - Accent3" xfId="28" builtinId="40" customBuiltin="1"/>
    <cellStyle name="60% - Accent4" xfId="32" builtinId="44" customBuiltin="1"/>
    <cellStyle name="60% - Accent5" xfId="36" builtinId="48" customBuiltin="1"/>
    <cellStyle name="60% - Accent6" xfId="40" builtinId="52" customBuiltin="1"/>
    <cellStyle name="Accent1" xfId="17" builtinId="29" customBuiltin="1"/>
    <cellStyle name="Accent2" xfId="21" builtinId="33" customBuiltin="1"/>
    <cellStyle name="Accent3" xfId="25" builtinId="37" customBuiltin="1"/>
    <cellStyle name="Accent4" xfId="29" builtinId="41" customBuiltin="1"/>
    <cellStyle name="Accent5" xfId="33" builtinId="45" customBuiltin="1"/>
    <cellStyle name="Accent6" xfId="37" builtinId="49" customBuiltin="1"/>
    <cellStyle name="Bad" xfId="6" builtinId="27" customBuiltin="1"/>
    <cellStyle name="Calculation" xfId="10" builtinId="22" customBuiltin="1"/>
    <cellStyle name="Check Cell" xfId="12" builtinId="23" customBuiltin="1"/>
    <cellStyle name="Explanatory Text" xfId="15" builtinId="53" customBuiltin="1"/>
    <cellStyle name="Good" xfId="5" builtinId="26" customBuiltin="1"/>
    <cellStyle name="Heading 1" xfId="1" builtinId="16" customBuiltin="1"/>
    <cellStyle name="Heading 2" xfId="2" builtinId="17" customBuiltin="1"/>
    <cellStyle name="Heading 3" xfId="3" builtinId="18" customBuiltin="1"/>
    <cellStyle name="Heading 4" xfId="4" builtinId="19" customBuiltin="1"/>
    <cellStyle name="Input" xfId="8" builtinId="20" customBuiltin="1"/>
    <cellStyle name="Linked Cell" xfId="11" builtinId="24" customBuiltin="1"/>
    <cellStyle name="Neutral" xfId="7" builtinId="28" customBuiltin="1"/>
    <cellStyle name="Normal" xfId="0" builtinId="0"/>
    <cellStyle name="Normal 2" xfId="41"/>
    <cellStyle name="Note" xfId="14" builtinId="10" customBuiltin="1"/>
    <cellStyle name="Output" xfId="9" builtinId="21" customBuiltin="1"/>
    <cellStyle name="Title 2" xfId="42"/>
    <cellStyle name="Total" xfId="16" builtinId="25" customBuiltin="1"/>
    <cellStyle name="Warning Text" xfId="13"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3" Type="http://schemas.openxmlformats.org/officeDocument/2006/relationships/chartUserShapes" Target="../drawings/drawing2.xml"/><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3" Type="http://schemas.openxmlformats.org/officeDocument/2006/relationships/chartUserShapes" Target="../drawings/drawing3.xml"/><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3" Type="http://schemas.openxmlformats.org/officeDocument/2006/relationships/chartUserShapes" Target="../drawings/drawing4.xml"/><Relationship Id="rId2" Type="http://schemas.microsoft.com/office/2011/relationships/chartColorStyle" Target="colors3.xml"/><Relationship Id="rId1" Type="http://schemas.microsoft.com/office/2011/relationships/chartStyle" Target="style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985508134440391"/>
          <c:y val="5.4127206607099271E-2"/>
          <c:w val="0.84161054770877375"/>
          <c:h val="0.80007825004041777"/>
        </c:manualLayout>
      </c:layout>
      <c:barChart>
        <c:barDir val="col"/>
        <c:grouping val="clustered"/>
        <c:varyColors val="0"/>
        <c:ser>
          <c:idx val="0"/>
          <c:order val="0"/>
          <c:spPr>
            <a:solidFill>
              <a:schemeClr val="accent1"/>
            </a:solidFill>
            <a:ln>
              <a:noFill/>
            </a:ln>
            <a:effectLst/>
          </c:spPr>
          <c:invertIfNegative val="0"/>
          <c:cat>
            <c:strRef>
              <c:f>'Figure 1 - 3 '!$A$3:$A$7</c:f>
              <c:strCache>
                <c:ptCount val="5"/>
                <c:pt idx="0">
                  <c:v>Russia</c:v>
                </c:pt>
                <c:pt idx="1">
                  <c:v>Turkey</c:v>
                </c:pt>
                <c:pt idx="2">
                  <c:v>Portugal</c:v>
                </c:pt>
                <c:pt idx="3">
                  <c:v>Ukraine</c:v>
                </c:pt>
                <c:pt idx="4">
                  <c:v>Spain</c:v>
                </c:pt>
              </c:strCache>
            </c:strRef>
          </c:cat>
          <c:val>
            <c:numRef>
              <c:f>'Figure 1 - 3 '!$B$3:$B$7</c:f>
              <c:numCache>
                <c:formatCode>General</c:formatCode>
                <c:ptCount val="5"/>
                <c:pt idx="0">
                  <c:v>29</c:v>
                </c:pt>
                <c:pt idx="1">
                  <c:v>9</c:v>
                </c:pt>
                <c:pt idx="2">
                  <c:v>7</c:v>
                </c:pt>
                <c:pt idx="3">
                  <c:v>7</c:v>
                </c:pt>
                <c:pt idx="4">
                  <c:v>6</c:v>
                </c:pt>
              </c:numCache>
            </c:numRef>
          </c:val>
          <c:extLst>
            <c:ext xmlns:c16="http://schemas.microsoft.com/office/drawing/2014/chart" uri="{C3380CC4-5D6E-409C-BE32-E72D297353CC}">
              <c16:uniqueId val="{00000000-ABEB-4FE1-8C24-CB665479746F}"/>
            </c:ext>
          </c:extLst>
        </c:ser>
        <c:dLbls>
          <c:showLegendKey val="0"/>
          <c:showVal val="0"/>
          <c:showCatName val="0"/>
          <c:showSerName val="0"/>
          <c:showPercent val="0"/>
          <c:showBubbleSize val="0"/>
        </c:dLbls>
        <c:gapWidth val="219"/>
        <c:overlap val="-27"/>
        <c:axId val="382121592"/>
        <c:axId val="382126184"/>
      </c:barChart>
      <c:catAx>
        <c:axId val="382121592"/>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Percent</a:t>
                </a:r>
                <a:r>
                  <a:rPr lang="en-US" baseline="0"/>
                  <a:t> of total in parentheses</a:t>
                </a:r>
                <a:endParaRPr lang="en-US"/>
              </a:p>
            </c:rich>
          </c:tx>
          <c:layout/>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82126184"/>
        <c:crosses val="autoZero"/>
        <c:auto val="1"/>
        <c:lblAlgn val="ctr"/>
        <c:lblOffset val="100"/>
        <c:noMultiLvlLbl val="0"/>
      </c:catAx>
      <c:valAx>
        <c:axId val="382126184"/>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sz="1400"/>
                  <a:t>Number</a:t>
                </a:r>
                <a:r>
                  <a:rPr lang="en-US" sz="1400" baseline="0"/>
                  <a:t> of positive ABP results</a:t>
                </a:r>
                <a:endParaRPr lang="en-US" sz="1400"/>
              </a:p>
            </c:rich>
          </c:tx>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82121592"/>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orientation="landscape" verticalDpi="0"/>
  </c:printSettings>
  <c:userShapes r:id="rId3"/>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cat>
            <c:strRef>
              <c:f>'Figure 1 - 3 '!$A$13:$A$17</c:f>
              <c:strCache>
                <c:ptCount val="5"/>
                <c:pt idx="0">
                  <c:v>Russia</c:v>
                </c:pt>
                <c:pt idx="1">
                  <c:v>Turkey</c:v>
                </c:pt>
                <c:pt idx="2">
                  <c:v>France</c:v>
                </c:pt>
                <c:pt idx="3">
                  <c:v>India</c:v>
                </c:pt>
                <c:pt idx="4">
                  <c:v>Belgium</c:v>
                </c:pt>
              </c:strCache>
            </c:strRef>
          </c:cat>
          <c:val>
            <c:numRef>
              <c:f>'Figure 1 - 3 '!$B$13:$B$17</c:f>
              <c:numCache>
                <c:formatCode>General</c:formatCode>
                <c:ptCount val="5"/>
                <c:pt idx="0">
                  <c:v>225</c:v>
                </c:pt>
                <c:pt idx="1">
                  <c:v>188</c:v>
                </c:pt>
                <c:pt idx="2">
                  <c:v>108</c:v>
                </c:pt>
                <c:pt idx="3">
                  <c:v>95</c:v>
                </c:pt>
                <c:pt idx="4">
                  <c:v>94</c:v>
                </c:pt>
              </c:numCache>
            </c:numRef>
          </c:val>
          <c:extLst>
            <c:ext xmlns:c16="http://schemas.microsoft.com/office/drawing/2014/chart" uri="{C3380CC4-5D6E-409C-BE32-E72D297353CC}">
              <c16:uniqueId val="{00000000-9423-40CF-91FF-A56C292B000B}"/>
            </c:ext>
          </c:extLst>
        </c:ser>
        <c:dLbls>
          <c:showLegendKey val="0"/>
          <c:showVal val="0"/>
          <c:showCatName val="0"/>
          <c:showSerName val="0"/>
          <c:showPercent val="0"/>
          <c:showBubbleSize val="0"/>
        </c:dLbls>
        <c:gapWidth val="219"/>
        <c:overlap val="-27"/>
        <c:axId val="410577392"/>
        <c:axId val="371338944"/>
      </c:barChart>
      <c:catAx>
        <c:axId val="410577392"/>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Percent of total in parentheses </a:t>
                </a:r>
              </a:p>
            </c:rich>
          </c:tx>
          <c:layout/>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71338944"/>
        <c:crosses val="autoZero"/>
        <c:auto val="1"/>
        <c:lblAlgn val="ctr"/>
        <c:lblOffset val="100"/>
        <c:noMultiLvlLbl val="0"/>
      </c:catAx>
      <c:valAx>
        <c:axId val="371338944"/>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r>
                  <a:rPr lang="en-US" sz="1400"/>
                  <a:t>Number of ADRVs</a:t>
                </a:r>
              </a:p>
            </c:rich>
          </c:tx>
          <c:layout/>
          <c:overlay val="0"/>
          <c:spPr>
            <a:noFill/>
            <a:ln>
              <a:noFill/>
            </a:ln>
            <a:effectLst/>
          </c:spPr>
          <c:txPr>
            <a:bodyPr rot="-54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10577392"/>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userShapes r:id="rId3"/>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cat>
            <c:strRef>
              <c:f>'Figure 1 - 3 '!$A$22:$A$30</c:f>
              <c:strCache>
                <c:ptCount val="9"/>
                <c:pt idx="0">
                  <c:v>Turkey</c:v>
                </c:pt>
                <c:pt idx="1">
                  <c:v>Russia</c:v>
                </c:pt>
                <c:pt idx="2">
                  <c:v>India</c:v>
                </c:pt>
                <c:pt idx="3">
                  <c:v>France</c:v>
                </c:pt>
                <c:pt idx="4">
                  <c:v>Belarus</c:v>
                </c:pt>
                <c:pt idx="5">
                  <c:v>China</c:v>
                </c:pt>
                <c:pt idx="6">
                  <c:v>Kenya</c:v>
                </c:pt>
                <c:pt idx="7">
                  <c:v>Ukraine</c:v>
                </c:pt>
                <c:pt idx="8">
                  <c:v>USA</c:v>
                </c:pt>
              </c:strCache>
            </c:strRef>
          </c:cat>
          <c:val>
            <c:numRef>
              <c:f>'Figure 1 - 3 '!$B$22:$B$30</c:f>
              <c:numCache>
                <c:formatCode>General</c:formatCode>
                <c:ptCount val="9"/>
                <c:pt idx="0">
                  <c:v>53</c:v>
                </c:pt>
                <c:pt idx="1">
                  <c:v>42</c:v>
                </c:pt>
                <c:pt idx="2">
                  <c:v>30</c:v>
                </c:pt>
                <c:pt idx="3">
                  <c:v>10</c:v>
                </c:pt>
                <c:pt idx="4">
                  <c:v>9</c:v>
                </c:pt>
                <c:pt idx="5">
                  <c:v>9</c:v>
                </c:pt>
                <c:pt idx="6">
                  <c:v>9</c:v>
                </c:pt>
                <c:pt idx="7">
                  <c:v>9</c:v>
                </c:pt>
                <c:pt idx="8">
                  <c:v>9</c:v>
                </c:pt>
              </c:numCache>
            </c:numRef>
          </c:val>
          <c:extLst>
            <c:ext xmlns:c16="http://schemas.microsoft.com/office/drawing/2014/chart" uri="{C3380CC4-5D6E-409C-BE32-E72D297353CC}">
              <c16:uniqueId val="{00000000-5E93-4BAE-80FF-5F9061176D68}"/>
            </c:ext>
          </c:extLst>
        </c:ser>
        <c:dLbls>
          <c:showLegendKey val="0"/>
          <c:showVal val="0"/>
          <c:showCatName val="0"/>
          <c:showSerName val="0"/>
          <c:showPercent val="0"/>
          <c:showBubbleSize val="0"/>
        </c:dLbls>
        <c:gapWidth val="219"/>
        <c:overlap val="-27"/>
        <c:axId val="374157040"/>
        <c:axId val="374158024"/>
      </c:barChart>
      <c:catAx>
        <c:axId val="374157040"/>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Percent of total in parentheses,</a:t>
                </a:r>
                <a:r>
                  <a:rPr lang="en-US" baseline="0"/>
                  <a:t> six-country tie at 9 ADRVs</a:t>
                </a:r>
                <a:endParaRPr lang="en-US"/>
              </a:p>
            </c:rich>
          </c:tx>
          <c:layout/>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74158024"/>
        <c:crosses val="autoZero"/>
        <c:auto val="1"/>
        <c:lblAlgn val="ctr"/>
        <c:lblOffset val="100"/>
        <c:noMultiLvlLbl val="0"/>
      </c:catAx>
      <c:valAx>
        <c:axId val="374158024"/>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sz="1400"/>
                  <a:t>Number of ADRVs</a:t>
                </a:r>
              </a:p>
            </c:rich>
          </c:tx>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74157040"/>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userShapes r:id="rId3"/>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4</xdr:col>
      <xdr:colOff>266700</xdr:colOff>
      <xdr:row>0</xdr:row>
      <xdr:rowOff>76200</xdr:rowOff>
    </xdr:from>
    <xdr:to>
      <xdr:col>12</xdr:col>
      <xdr:colOff>114300</xdr:colOff>
      <xdr:row>18</xdr:row>
      <xdr:rowOff>166687</xdr:rowOff>
    </xdr:to>
    <xdr:graphicFrame macro="">
      <xdr:nvGraphicFramePr>
        <xdr:cNvPr id="6" name="Chart 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xdr:col>
      <xdr:colOff>200025</xdr:colOff>
      <xdr:row>19</xdr:row>
      <xdr:rowOff>38100</xdr:rowOff>
    </xdr:from>
    <xdr:to>
      <xdr:col>11</xdr:col>
      <xdr:colOff>504825</xdr:colOff>
      <xdr:row>37</xdr:row>
      <xdr:rowOff>128587</xdr:rowOff>
    </xdr:to>
    <xdr:graphicFrame macro="">
      <xdr:nvGraphicFramePr>
        <xdr:cNvPr id="7" name="Chart 6"/>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4</xdr:col>
      <xdr:colOff>180974</xdr:colOff>
      <xdr:row>37</xdr:row>
      <xdr:rowOff>176211</xdr:rowOff>
    </xdr:from>
    <xdr:to>
      <xdr:col>12</xdr:col>
      <xdr:colOff>419099</xdr:colOff>
      <xdr:row>56</xdr:row>
      <xdr:rowOff>180974</xdr:rowOff>
    </xdr:to>
    <xdr:graphicFrame macro="">
      <xdr:nvGraphicFramePr>
        <xdr:cNvPr id="8" name="Chart 7"/>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0.16732</cdr:x>
      <cdr:y>0.07307</cdr:y>
    </cdr:from>
    <cdr:to>
      <cdr:x>0.29183</cdr:x>
      <cdr:y>0.16509</cdr:y>
    </cdr:to>
    <cdr:sp macro="" textlink="">
      <cdr:nvSpPr>
        <cdr:cNvPr id="2" name="TextBox 1"/>
        <cdr:cNvSpPr txBox="1"/>
      </cdr:nvSpPr>
      <cdr:spPr>
        <a:xfrm xmlns:a="http://schemas.openxmlformats.org/drawingml/2006/main">
          <a:off x="819150" y="257176"/>
          <a:ext cx="609600" cy="32385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1000">
              <a:solidFill>
                <a:schemeClr val="tx1">
                  <a:lumMod val="65000"/>
                  <a:lumOff val="35000"/>
                </a:schemeClr>
              </a:solidFill>
            </a:rPr>
            <a:t>(35%)</a:t>
          </a:r>
        </a:p>
      </cdr:txBody>
    </cdr:sp>
  </cdr:relSizeAnchor>
  <cdr:relSizeAnchor xmlns:cdr="http://schemas.openxmlformats.org/drawingml/2006/chartDrawing">
    <cdr:from>
      <cdr:x>0.33658</cdr:x>
      <cdr:y>0.53045</cdr:y>
    </cdr:from>
    <cdr:to>
      <cdr:x>0.44553</cdr:x>
      <cdr:y>0.61434</cdr:y>
    </cdr:to>
    <cdr:sp macro="" textlink="">
      <cdr:nvSpPr>
        <cdr:cNvPr id="3" name="TextBox 2"/>
        <cdr:cNvSpPr txBox="1"/>
      </cdr:nvSpPr>
      <cdr:spPr>
        <a:xfrm xmlns:a="http://schemas.openxmlformats.org/drawingml/2006/main">
          <a:off x="1647826" y="1866900"/>
          <a:ext cx="533400" cy="295276"/>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1000">
              <a:solidFill>
                <a:schemeClr val="tx1">
                  <a:lumMod val="65000"/>
                  <a:lumOff val="35000"/>
                </a:schemeClr>
              </a:solidFill>
            </a:rPr>
            <a:t>(11%)</a:t>
          </a:r>
        </a:p>
      </cdr:txBody>
    </cdr:sp>
  </cdr:relSizeAnchor>
  <cdr:relSizeAnchor xmlns:cdr="http://schemas.openxmlformats.org/drawingml/2006/chartDrawing">
    <cdr:from>
      <cdr:x>0.51167</cdr:x>
      <cdr:y>0.60893</cdr:y>
    </cdr:from>
    <cdr:to>
      <cdr:x>0.6323</cdr:x>
      <cdr:y>0.68471</cdr:y>
    </cdr:to>
    <cdr:sp macro="" textlink="">
      <cdr:nvSpPr>
        <cdr:cNvPr id="4" name="TextBox 3"/>
        <cdr:cNvSpPr txBox="1"/>
      </cdr:nvSpPr>
      <cdr:spPr>
        <a:xfrm xmlns:a="http://schemas.openxmlformats.org/drawingml/2006/main">
          <a:off x="2505075" y="2143125"/>
          <a:ext cx="590550" cy="2667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1000">
              <a:solidFill>
                <a:schemeClr val="tx1">
                  <a:lumMod val="65000"/>
                  <a:lumOff val="35000"/>
                </a:schemeClr>
              </a:solidFill>
            </a:rPr>
            <a:t>(8%)</a:t>
          </a:r>
        </a:p>
      </cdr:txBody>
    </cdr:sp>
  </cdr:relSizeAnchor>
  <cdr:relSizeAnchor xmlns:cdr="http://schemas.openxmlformats.org/drawingml/2006/chartDrawing">
    <cdr:from>
      <cdr:x>0.67704</cdr:x>
      <cdr:y>0.60622</cdr:y>
    </cdr:from>
    <cdr:to>
      <cdr:x>0.77432</cdr:x>
      <cdr:y>0.67659</cdr:y>
    </cdr:to>
    <cdr:sp macro="" textlink="">
      <cdr:nvSpPr>
        <cdr:cNvPr id="5" name="TextBox 4"/>
        <cdr:cNvSpPr txBox="1"/>
      </cdr:nvSpPr>
      <cdr:spPr>
        <a:xfrm xmlns:a="http://schemas.openxmlformats.org/drawingml/2006/main">
          <a:off x="3314700" y="2133601"/>
          <a:ext cx="476250" cy="24765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en-US" sz="1000">
              <a:solidFill>
                <a:schemeClr val="tx1">
                  <a:lumMod val="65000"/>
                  <a:lumOff val="35000"/>
                </a:schemeClr>
              </a:solidFill>
              <a:effectLst/>
              <a:latin typeface="+mn-lt"/>
              <a:ea typeface="+mn-ea"/>
              <a:cs typeface="+mn-cs"/>
            </a:rPr>
            <a:t>(8%)</a:t>
          </a:r>
          <a:endParaRPr lang="en-US" sz="1000">
            <a:solidFill>
              <a:schemeClr val="tx1">
                <a:lumMod val="65000"/>
                <a:lumOff val="35000"/>
              </a:schemeClr>
            </a:solidFill>
            <a:effectLst/>
          </a:endParaRPr>
        </a:p>
        <a:p xmlns:a="http://schemas.openxmlformats.org/drawingml/2006/main">
          <a:endParaRPr lang="en-US" sz="1100"/>
        </a:p>
      </cdr:txBody>
    </cdr:sp>
  </cdr:relSizeAnchor>
  <cdr:relSizeAnchor xmlns:cdr="http://schemas.openxmlformats.org/drawingml/2006/chartDrawing">
    <cdr:from>
      <cdr:x>0.84436</cdr:x>
      <cdr:y>0.61976</cdr:y>
    </cdr:from>
    <cdr:to>
      <cdr:x>0.92996</cdr:x>
      <cdr:y>0.69283</cdr:y>
    </cdr:to>
    <cdr:sp macro="" textlink="">
      <cdr:nvSpPr>
        <cdr:cNvPr id="6" name="TextBox 5"/>
        <cdr:cNvSpPr txBox="1"/>
      </cdr:nvSpPr>
      <cdr:spPr>
        <a:xfrm xmlns:a="http://schemas.openxmlformats.org/drawingml/2006/main">
          <a:off x="4133850" y="2181225"/>
          <a:ext cx="419100" cy="25717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1000">
              <a:solidFill>
                <a:schemeClr val="tx1">
                  <a:lumMod val="65000"/>
                  <a:lumOff val="35000"/>
                </a:schemeClr>
              </a:solidFill>
            </a:rPr>
            <a:t>(7%)</a:t>
          </a:r>
        </a:p>
      </cdr:txBody>
    </cdr:sp>
  </cdr:relSizeAnchor>
</c:userShapes>
</file>

<file path=xl/drawings/drawing3.xml><?xml version="1.0" encoding="utf-8"?>
<c:userShapes xmlns:c="http://schemas.openxmlformats.org/drawingml/2006/chart">
  <cdr:relSizeAnchor xmlns:cdr="http://schemas.openxmlformats.org/drawingml/2006/chartDrawing">
    <cdr:from>
      <cdr:x>0.17671</cdr:x>
      <cdr:y>0.04871</cdr:y>
    </cdr:from>
    <cdr:to>
      <cdr:x>0.29719</cdr:x>
      <cdr:y>0.11908</cdr:y>
    </cdr:to>
    <cdr:sp macro="" textlink="">
      <cdr:nvSpPr>
        <cdr:cNvPr id="2" name="TextBox 1"/>
        <cdr:cNvSpPr txBox="1"/>
      </cdr:nvSpPr>
      <cdr:spPr>
        <a:xfrm xmlns:a="http://schemas.openxmlformats.org/drawingml/2006/main">
          <a:off x="838201" y="171450"/>
          <a:ext cx="571500" cy="24765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1000">
              <a:solidFill>
                <a:schemeClr val="tx1">
                  <a:lumMod val="65000"/>
                  <a:lumOff val="35000"/>
                </a:schemeClr>
              </a:solidFill>
            </a:rPr>
            <a:t>(12%)</a:t>
          </a:r>
        </a:p>
      </cdr:txBody>
    </cdr:sp>
  </cdr:relSizeAnchor>
  <cdr:relSizeAnchor xmlns:cdr="http://schemas.openxmlformats.org/drawingml/2006/chartDrawing">
    <cdr:from>
      <cdr:x>0.34137</cdr:x>
      <cdr:y>0.13261</cdr:y>
    </cdr:from>
    <cdr:to>
      <cdr:x>0.45783</cdr:x>
      <cdr:y>0.23004</cdr:y>
    </cdr:to>
    <cdr:sp macro="" textlink="">
      <cdr:nvSpPr>
        <cdr:cNvPr id="3" name="TextBox 2"/>
        <cdr:cNvSpPr txBox="1"/>
      </cdr:nvSpPr>
      <cdr:spPr>
        <a:xfrm xmlns:a="http://schemas.openxmlformats.org/drawingml/2006/main">
          <a:off x="1619250" y="466725"/>
          <a:ext cx="552450" cy="3429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1000">
              <a:solidFill>
                <a:schemeClr val="tx1">
                  <a:lumMod val="65000"/>
                  <a:lumOff val="35000"/>
                </a:schemeClr>
              </a:solidFill>
            </a:rPr>
            <a:t>(10%)</a:t>
          </a:r>
        </a:p>
      </cdr:txBody>
    </cdr:sp>
  </cdr:relSizeAnchor>
  <cdr:relSizeAnchor xmlns:cdr="http://schemas.openxmlformats.org/drawingml/2006/chartDrawing">
    <cdr:from>
      <cdr:x>0.51606</cdr:x>
      <cdr:y>0.41407</cdr:y>
    </cdr:from>
    <cdr:to>
      <cdr:x>0.62048</cdr:x>
      <cdr:y>0.52774</cdr:y>
    </cdr:to>
    <cdr:sp macro="" textlink="">
      <cdr:nvSpPr>
        <cdr:cNvPr id="4" name="TextBox 3"/>
        <cdr:cNvSpPr txBox="1"/>
      </cdr:nvSpPr>
      <cdr:spPr>
        <a:xfrm xmlns:a="http://schemas.openxmlformats.org/drawingml/2006/main">
          <a:off x="2447925" y="1457325"/>
          <a:ext cx="495300" cy="40005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1000">
              <a:solidFill>
                <a:schemeClr val="tx1">
                  <a:lumMod val="65000"/>
                  <a:lumOff val="35000"/>
                </a:schemeClr>
              </a:solidFill>
            </a:rPr>
            <a:t>(6%)</a:t>
          </a:r>
        </a:p>
      </cdr:txBody>
    </cdr:sp>
  </cdr:relSizeAnchor>
  <cdr:relSizeAnchor xmlns:cdr="http://schemas.openxmlformats.org/drawingml/2006/chartDrawing">
    <cdr:from>
      <cdr:x>0.68072</cdr:x>
      <cdr:y>0.44926</cdr:y>
    </cdr:from>
    <cdr:to>
      <cdr:x>0.78313</cdr:x>
      <cdr:y>0.5548</cdr:y>
    </cdr:to>
    <cdr:sp macro="" textlink="">
      <cdr:nvSpPr>
        <cdr:cNvPr id="5" name="TextBox 4"/>
        <cdr:cNvSpPr txBox="1"/>
      </cdr:nvSpPr>
      <cdr:spPr>
        <a:xfrm xmlns:a="http://schemas.openxmlformats.org/drawingml/2006/main">
          <a:off x="3228974" y="1581150"/>
          <a:ext cx="485775" cy="37147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1000">
              <a:solidFill>
                <a:schemeClr val="tx1">
                  <a:lumMod val="65000"/>
                  <a:lumOff val="35000"/>
                </a:schemeClr>
              </a:solidFill>
            </a:rPr>
            <a:t>(5%)</a:t>
          </a:r>
        </a:p>
      </cdr:txBody>
    </cdr:sp>
  </cdr:relSizeAnchor>
  <cdr:relSizeAnchor xmlns:cdr="http://schemas.openxmlformats.org/drawingml/2006/chartDrawing">
    <cdr:from>
      <cdr:x>0.8494</cdr:x>
      <cdr:y>0.44655</cdr:y>
    </cdr:from>
    <cdr:to>
      <cdr:x>0.95984</cdr:x>
      <cdr:y>0.5521</cdr:y>
    </cdr:to>
    <cdr:sp macro="" textlink="">
      <cdr:nvSpPr>
        <cdr:cNvPr id="6" name="TextBox 5"/>
        <cdr:cNvSpPr txBox="1"/>
      </cdr:nvSpPr>
      <cdr:spPr>
        <a:xfrm xmlns:a="http://schemas.openxmlformats.org/drawingml/2006/main">
          <a:off x="4029074" y="1571625"/>
          <a:ext cx="523875" cy="37147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en-US" sz="1100"/>
        </a:p>
      </cdr:txBody>
    </cdr:sp>
  </cdr:relSizeAnchor>
  <cdr:relSizeAnchor xmlns:cdr="http://schemas.openxmlformats.org/drawingml/2006/chartDrawing">
    <cdr:from>
      <cdr:x>0.84337</cdr:x>
      <cdr:y>0.45737</cdr:y>
    </cdr:from>
    <cdr:to>
      <cdr:x>0.93373</cdr:x>
      <cdr:y>0.58728</cdr:y>
    </cdr:to>
    <cdr:sp macro="" textlink="">
      <cdr:nvSpPr>
        <cdr:cNvPr id="7" name="TextBox 6"/>
        <cdr:cNvSpPr txBox="1"/>
      </cdr:nvSpPr>
      <cdr:spPr>
        <a:xfrm xmlns:a="http://schemas.openxmlformats.org/drawingml/2006/main">
          <a:off x="4000500" y="1609725"/>
          <a:ext cx="428625" cy="4572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1000">
              <a:solidFill>
                <a:schemeClr val="tx1">
                  <a:lumMod val="65000"/>
                  <a:lumOff val="35000"/>
                </a:schemeClr>
              </a:solidFill>
            </a:rPr>
            <a:t>(5%)</a:t>
          </a:r>
        </a:p>
      </cdr:txBody>
    </cdr:sp>
  </cdr:relSizeAnchor>
</c:userShapes>
</file>

<file path=xl/drawings/drawing4.xml><?xml version="1.0" encoding="utf-8"?>
<c:userShapes xmlns:c="http://schemas.openxmlformats.org/drawingml/2006/chart">
  <cdr:relSizeAnchor xmlns:cdr="http://schemas.openxmlformats.org/drawingml/2006/chartDrawing">
    <cdr:from>
      <cdr:x>0.12432</cdr:x>
      <cdr:y>0.05913</cdr:y>
    </cdr:from>
    <cdr:to>
      <cdr:x>0.24324</cdr:x>
      <cdr:y>0.12746</cdr:y>
    </cdr:to>
    <cdr:sp macro="" textlink="">
      <cdr:nvSpPr>
        <cdr:cNvPr id="2" name="TextBox 1"/>
        <cdr:cNvSpPr txBox="1"/>
      </cdr:nvSpPr>
      <cdr:spPr>
        <a:xfrm xmlns:a="http://schemas.openxmlformats.org/drawingml/2006/main">
          <a:off x="657226" y="214315"/>
          <a:ext cx="628650" cy="24765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1000">
              <a:solidFill>
                <a:schemeClr val="tx1">
                  <a:lumMod val="65000"/>
                  <a:lumOff val="35000"/>
                </a:schemeClr>
              </a:solidFill>
            </a:rPr>
            <a:t>(17%)</a:t>
          </a:r>
        </a:p>
      </cdr:txBody>
    </cdr:sp>
  </cdr:relSizeAnchor>
  <cdr:relSizeAnchor xmlns:cdr="http://schemas.openxmlformats.org/drawingml/2006/chartDrawing">
    <cdr:from>
      <cdr:x>0.21441</cdr:x>
      <cdr:y>0.20105</cdr:y>
    </cdr:from>
    <cdr:to>
      <cdr:x>0.31532</cdr:x>
      <cdr:y>0.26675</cdr:y>
    </cdr:to>
    <cdr:sp macro="" textlink="">
      <cdr:nvSpPr>
        <cdr:cNvPr id="3" name="TextBox 2"/>
        <cdr:cNvSpPr txBox="1"/>
      </cdr:nvSpPr>
      <cdr:spPr>
        <a:xfrm xmlns:a="http://schemas.openxmlformats.org/drawingml/2006/main">
          <a:off x="1133476" y="728664"/>
          <a:ext cx="533400" cy="23812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1000">
              <a:solidFill>
                <a:schemeClr val="tx1">
                  <a:lumMod val="65000"/>
                  <a:lumOff val="35000"/>
                </a:schemeClr>
              </a:solidFill>
            </a:rPr>
            <a:t>(13%)</a:t>
          </a:r>
        </a:p>
      </cdr:txBody>
    </cdr:sp>
  </cdr:relSizeAnchor>
  <cdr:relSizeAnchor xmlns:cdr="http://schemas.openxmlformats.org/drawingml/2006/chartDrawing">
    <cdr:from>
      <cdr:x>0.30991</cdr:x>
      <cdr:y>0.35611</cdr:y>
    </cdr:from>
    <cdr:to>
      <cdr:x>0.42342</cdr:x>
      <cdr:y>0.42181</cdr:y>
    </cdr:to>
    <cdr:sp macro="" textlink="">
      <cdr:nvSpPr>
        <cdr:cNvPr id="4" name="TextBox 3"/>
        <cdr:cNvSpPr txBox="1"/>
      </cdr:nvSpPr>
      <cdr:spPr>
        <a:xfrm xmlns:a="http://schemas.openxmlformats.org/drawingml/2006/main">
          <a:off x="1638301" y="1290638"/>
          <a:ext cx="600075" cy="23812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1000">
              <a:solidFill>
                <a:schemeClr val="tx1">
                  <a:lumMod val="65000"/>
                  <a:lumOff val="35000"/>
                </a:schemeClr>
              </a:solidFill>
            </a:rPr>
            <a:t>(10%)</a:t>
          </a:r>
        </a:p>
      </cdr:txBody>
    </cdr:sp>
  </cdr:relSizeAnchor>
  <cdr:relSizeAnchor xmlns:cdr="http://schemas.openxmlformats.org/drawingml/2006/chartDrawing">
    <cdr:from>
      <cdr:x>0.41261</cdr:x>
      <cdr:y>0.63469</cdr:y>
    </cdr:from>
    <cdr:to>
      <cdr:x>0.50811</cdr:x>
      <cdr:y>0.69251</cdr:y>
    </cdr:to>
    <cdr:sp macro="" textlink="">
      <cdr:nvSpPr>
        <cdr:cNvPr id="5" name="TextBox 4"/>
        <cdr:cNvSpPr txBox="1"/>
      </cdr:nvSpPr>
      <cdr:spPr>
        <a:xfrm xmlns:a="http://schemas.openxmlformats.org/drawingml/2006/main">
          <a:off x="2181225" y="2300289"/>
          <a:ext cx="504825" cy="209549"/>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1000">
              <a:solidFill>
                <a:schemeClr val="tx1">
                  <a:lumMod val="65000"/>
                  <a:lumOff val="35000"/>
                </a:schemeClr>
              </a:solidFill>
            </a:rPr>
            <a:t>(3%)</a:t>
          </a:r>
        </a:p>
      </cdr:txBody>
    </cdr:sp>
  </cdr:relSizeAnchor>
  <cdr:relSizeAnchor xmlns:cdr="http://schemas.openxmlformats.org/drawingml/2006/chartDrawing">
    <cdr:from>
      <cdr:x>0.50631</cdr:x>
      <cdr:y>0.63995</cdr:y>
    </cdr:from>
    <cdr:to>
      <cdr:x>0.61802</cdr:x>
      <cdr:y>0.70565</cdr:y>
    </cdr:to>
    <cdr:sp macro="" textlink="">
      <cdr:nvSpPr>
        <cdr:cNvPr id="6" name="TextBox 5"/>
        <cdr:cNvSpPr txBox="1"/>
      </cdr:nvSpPr>
      <cdr:spPr>
        <a:xfrm xmlns:a="http://schemas.openxmlformats.org/drawingml/2006/main">
          <a:off x="2676527" y="2319338"/>
          <a:ext cx="590550" cy="23812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en-US" sz="1000">
              <a:solidFill>
                <a:schemeClr val="tx1">
                  <a:lumMod val="65000"/>
                  <a:lumOff val="35000"/>
                </a:schemeClr>
              </a:solidFill>
              <a:effectLst/>
              <a:latin typeface="+mn-lt"/>
              <a:ea typeface="+mn-ea"/>
              <a:cs typeface="+mn-cs"/>
            </a:rPr>
            <a:t>(3%)</a:t>
          </a:r>
          <a:endParaRPr lang="en-US" sz="1000">
            <a:solidFill>
              <a:schemeClr val="tx1">
                <a:lumMod val="65000"/>
                <a:lumOff val="35000"/>
              </a:schemeClr>
            </a:solidFill>
            <a:effectLst/>
          </a:endParaRPr>
        </a:p>
        <a:p xmlns:a="http://schemas.openxmlformats.org/drawingml/2006/main">
          <a:endParaRPr lang="en-US" sz="1100"/>
        </a:p>
      </cdr:txBody>
    </cdr:sp>
  </cdr:relSizeAnchor>
  <cdr:relSizeAnchor xmlns:cdr="http://schemas.openxmlformats.org/drawingml/2006/chartDrawing">
    <cdr:from>
      <cdr:x>0.6</cdr:x>
      <cdr:y>0.63995</cdr:y>
    </cdr:from>
    <cdr:to>
      <cdr:x>0.68649</cdr:x>
      <cdr:y>0.72142</cdr:y>
    </cdr:to>
    <cdr:sp macro="" textlink="">
      <cdr:nvSpPr>
        <cdr:cNvPr id="7" name="TextBox 6"/>
        <cdr:cNvSpPr txBox="1"/>
      </cdr:nvSpPr>
      <cdr:spPr>
        <a:xfrm xmlns:a="http://schemas.openxmlformats.org/drawingml/2006/main">
          <a:off x="3171827" y="2319339"/>
          <a:ext cx="457200" cy="29527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en-US" sz="1000">
              <a:solidFill>
                <a:schemeClr val="tx1">
                  <a:lumMod val="65000"/>
                  <a:lumOff val="35000"/>
                </a:schemeClr>
              </a:solidFill>
              <a:effectLst/>
              <a:latin typeface="+mn-lt"/>
              <a:ea typeface="+mn-ea"/>
              <a:cs typeface="+mn-cs"/>
            </a:rPr>
            <a:t>(3%)</a:t>
          </a:r>
          <a:endParaRPr lang="en-US" sz="1000">
            <a:solidFill>
              <a:schemeClr val="tx1">
                <a:lumMod val="65000"/>
                <a:lumOff val="35000"/>
              </a:schemeClr>
            </a:solidFill>
            <a:effectLst/>
          </a:endParaRPr>
        </a:p>
        <a:p xmlns:a="http://schemas.openxmlformats.org/drawingml/2006/main">
          <a:endParaRPr lang="en-US" sz="1100"/>
        </a:p>
      </cdr:txBody>
    </cdr:sp>
  </cdr:relSizeAnchor>
  <cdr:relSizeAnchor xmlns:cdr="http://schemas.openxmlformats.org/drawingml/2006/chartDrawing">
    <cdr:from>
      <cdr:x>0.7027</cdr:x>
      <cdr:y>0.64258</cdr:y>
    </cdr:from>
    <cdr:to>
      <cdr:x>0.76757</cdr:x>
      <cdr:y>0.69514</cdr:y>
    </cdr:to>
    <cdr:sp macro="" textlink="">
      <cdr:nvSpPr>
        <cdr:cNvPr id="8" name="TextBox 7"/>
        <cdr:cNvSpPr txBox="1"/>
      </cdr:nvSpPr>
      <cdr:spPr>
        <a:xfrm xmlns:a="http://schemas.openxmlformats.org/drawingml/2006/main">
          <a:off x="3714751" y="2328864"/>
          <a:ext cx="342900" cy="1905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en-US" sz="1100"/>
        </a:p>
      </cdr:txBody>
    </cdr:sp>
  </cdr:relSizeAnchor>
  <cdr:relSizeAnchor xmlns:cdr="http://schemas.openxmlformats.org/drawingml/2006/chartDrawing">
    <cdr:from>
      <cdr:x>0.69369</cdr:x>
      <cdr:y>0.63995</cdr:y>
    </cdr:from>
    <cdr:to>
      <cdr:x>0.78378</cdr:x>
      <cdr:y>0.71091</cdr:y>
    </cdr:to>
    <cdr:sp macro="" textlink="">
      <cdr:nvSpPr>
        <cdr:cNvPr id="9" name="TextBox 8"/>
        <cdr:cNvSpPr txBox="1"/>
      </cdr:nvSpPr>
      <cdr:spPr>
        <a:xfrm xmlns:a="http://schemas.openxmlformats.org/drawingml/2006/main">
          <a:off x="3667126" y="2319339"/>
          <a:ext cx="476250" cy="257176"/>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en-US" sz="1000">
              <a:solidFill>
                <a:schemeClr val="tx1">
                  <a:lumMod val="65000"/>
                  <a:lumOff val="35000"/>
                </a:schemeClr>
              </a:solidFill>
              <a:effectLst/>
              <a:latin typeface="+mn-lt"/>
              <a:ea typeface="+mn-ea"/>
              <a:cs typeface="+mn-cs"/>
            </a:rPr>
            <a:t>(3%)</a:t>
          </a:r>
          <a:endParaRPr lang="en-US" sz="1000">
            <a:solidFill>
              <a:schemeClr val="tx1">
                <a:lumMod val="65000"/>
                <a:lumOff val="35000"/>
              </a:schemeClr>
            </a:solidFill>
            <a:effectLst/>
          </a:endParaRPr>
        </a:p>
        <a:p xmlns:a="http://schemas.openxmlformats.org/drawingml/2006/main">
          <a:endParaRPr lang="en-US" sz="1100"/>
        </a:p>
      </cdr:txBody>
    </cdr:sp>
  </cdr:relSizeAnchor>
  <cdr:relSizeAnchor xmlns:cdr="http://schemas.openxmlformats.org/drawingml/2006/chartDrawing">
    <cdr:from>
      <cdr:x>0.78919</cdr:x>
      <cdr:y>0.63995</cdr:y>
    </cdr:from>
    <cdr:to>
      <cdr:x>0.87748</cdr:x>
      <cdr:y>0.72142</cdr:y>
    </cdr:to>
    <cdr:sp macro="" textlink="">
      <cdr:nvSpPr>
        <cdr:cNvPr id="10" name="TextBox 9"/>
        <cdr:cNvSpPr txBox="1"/>
      </cdr:nvSpPr>
      <cdr:spPr>
        <a:xfrm xmlns:a="http://schemas.openxmlformats.org/drawingml/2006/main">
          <a:off x="4171951" y="2319339"/>
          <a:ext cx="466725" cy="29527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en-US" sz="1000">
              <a:solidFill>
                <a:schemeClr val="tx1">
                  <a:lumMod val="65000"/>
                  <a:lumOff val="35000"/>
                </a:schemeClr>
              </a:solidFill>
              <a:effectLst/>
              <a:latin typeface="+mn-lt"/>
              <a:ea typeface="+mn-ea"/>
              <a:cs typeface="+mn-cs"/>
            </a:rPr>
            <a:t>(3%)</a:t>
          </a:r>
          <a:endParaRPr lang="en-US" sz="1000">
            <a:solidFill>
              <a:schemeClr val="tx1">
                <a:lumMod val="65000"/>
                <a:lumOff val="35000"/>
              </a:schemeClr>
            </a:solidFill>
            <a:effectLst/>
          </a:endParaRPr>
        </a:p>
        <a:p xmlns:a="http://schemas.openxmlformats.org/drawingml/2006/main">
          <a:endParaRPr lang="en-US" sz="1100"/>
        </a:p>
      </cdr:txBody>
    </cdr:sp>
  </cdr:relSizeAnchor>
  <cdr:relSizeAnchor xmlns:cdr="http://schemas.openxmlformats.org/drawingml/2006/chartDrawing">
    <cdr:from>
      <cdr:x>0.88108</cdr:x>
      <cdr:y>0.63732</cdr:y>
    </cdr:from>
    <cdr:to>
      <cdr:x>0.96036</cdr:x>
      <cdr:y>0.71091</cdr:y>
    </cdr:to>
    <cdr:sp macro="" textlink="">
      <cdr:nvSpPr>
        <cdr:cNvPr id="11" name="TextBox 10"/>
        <cdr:cNvSpPr txBox="1"/>
      </cdr:nvSpPr>
      <cdr:spPr>
        <a:xfrm xmlns:a="http://schemas.openxmlformats.org/drawingml/2006/main">
          <a:off x="4657726" y="2309814"/>
          <a:ext cx="419100" cy="2667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en-US" sz="1000">
              <a:solidFill>
                <a:schemeClr val="tx1">
                  <a:lumMod val="65000"/>
                  <a:lumOff val="35000"/>
                </a:schemeClr>
              </a:solidFill>
              <a:effectLst/>
              <a:latin typeface="+mn-lt"/>
              <a:ea typeface="+mn-ea"/>
              <a:cs typeface="+mn-cs"/>
            </a:rPr>
            <a:t>(3%)</a:t>
          </a:r>
          <a:endParaRPr lang="en-US" sz="1000">
            <a:solidFill>
              <a:schemeClr val="tx1">
                <a:lumMod val="65000"/>
                <a:lumOff val="35000"/>
              </a:schemeClr>
            </a:solidFill>
            <a:effectLst/>
          </a:endParaRPr>
        </a:p>
        <a:p xmlns:a="http://schemas.openxmlformats.org/drawingml/2006/main">
          <a:endParaRPr lang="en-US" sz="1100"/>
        </a:p>
      </cdr:txBody>
    </cdr:sp>
  </cdr:relSizeAnchor>
</c:userShapes>
</file>

<file path=xl/drawings/drawing5.xml><?xml version="1.0" encoding="utf-8"?>
<xdr:wsDr xmlns:xdr="http://schemas.openxmlformats.org/drawingml/2006/spreadsheetDrawing" xmlns:a="http://schemas.openxmlformats.org/drawingml/2006/main">
  <xdr:twoCellAnchor>
    <xdr:from>
      <xdr:col>0</xdr:col>
      <xdr:colOff>571500</xdr:colOff>
      <xdr:row>38</xdr:row>
      <xdr:rowOff>95250</xdr:rowOff>
    </xdr:from>
    <xdr:to>
      <xdr:col>11</xdr:col>
      <xdr:colOff>571500</xdr:colOff>
      <xdr:row>45</xdr:row>
      <xdr:rowOff>57150</xdr:rowOff>
    </xdr:to>
    <xdr:sp macro="" textlink="">
      <xdr:nvSpPr>
        <xdr:cNvPr id="2" name="TextBox 1"/>
        <xdr:cNvSpPr txBox="1"/>
      </xdr:nvSpPr>
      <xdr:spPr>
        <a:xfrm>
          <a:off x="571500" y="7353300"/>
          <a:ext cx="6705600" cy="12954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dk1"/>
              </a:solidFill>
              <a:effectLst/>
              <a:latin typeface="+mn-lt"/>
              <a:ea typeface="+mn-ea"/>
              <a:cs typeface="+mn-cs"/>
            </a:rPr>
            <a:t>Note: Gender and sport specific</a:t>
          </a:r>
          <a:r>
            <a:rPr lang="en-US" sz="1100" baseline="0">
              <a:solidFill>
                <a:schemeClr val="dk1"/>
              </a:solidFill>
              <a:effectLst/>
              <a:latin typeface="+mn-lt"/>
              <a:ea typeface="+mn-ea"/>
              <a:cs typeface="+mn-cs"/>
            </a:rPr>
            <a:t> variables were used for medal counts. T</a:t>
          </a:r>
          <a:r>
            <a:rPr lang="en-US" sz="1100">
              <a:solidFill>
                <a:schemeClr val="dk1"/>
              </a:solidFill>
              <a:effectLst/>
              <a:latin typeface="+mn-lt"/>
              <a:ea typeface="+mn-ea"/>
              <a:cs typeface="+mn-cs"/>
            </a:rPr>
            <a:t>he gender specific</a:t>
          </a:r>
          <a:r>
            <a:rPr lang="en-US" sz="1100" baseline="0">
              <a:solidFill>
                <a:schemeClr val="dk1"/>
              </a:solidFill>
              <a:effectLst/>
              <a:latin typeface="+mn-lt"/>
              <a:ea typeface="+mn-ea"/>
              <a:cs typeface="+mn-cs"/>
            </a:rPr>
            <a:t> regression codes for sport numbers are sometimes different than the code numbers for total of all sport totals. This has to do with the original source of the data and it was accounted for when running the regressions for the paper. Gender-specific average schooling variables were also used.</a:t>
          </a:r>
          <a:endParaRPr lang="en-US">
            <a:effectLst/>
          </a:endParaRPr>
        </a:p>
        <a:p>
          <a:endParaRPr lang="en-US" sz="1100"/>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390525</xdr:colOff>
      <xdr:row>43</xdr:row>
      <xdr:rowOff>9525</xdr:rowOff>
    </xdr:from>
    <xdr:to>
      <xdr:col>14</xdr:col>
      <xdr:colOff>276225</xdr:colOff>
      <xdr:row>51</xdr:row>
      <xdr:rowOff>47625</xdr:rowOff>
    </xdr:to>
    <xdr:sp macro="" textlink="">
      <xdr:nvSpPr>
        <xdr:cNvPr id="2" name="TextBox 1"/>
        <xdr:cNvSpPr txBox="1"/>
      </xdr:nvSpPr>
      <xdr:spPr>
        <a:xfrm>
          <a:off x="1000125" y="8210550"/>
          <a:ext cx="7810500" cy="15621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dk1"/>
              </a:solidFill>
              <a:effectLst/>
              <a:latin typeface="+mn-lt"/>
              <a:ea typeface="+mn-ea"/>
              <a:cs typeface="+mn-cs"/>
            </a:rPr>
            <a:t>Note: Gender and sport specific</a:t>
          </a:r>
          <a:r>
            <a:rPr lang="en-US" sz="1100" baseline="0">
              <a:solidFill>
                <a:schemeClr val="dk1"/>
              </a:solidFill>
              <a:effectLst/>
              <a:latin typeface="+mn-lt"/>
              <a:ea typeface="+mn-ea"/>
              <a:cs typeface="+mn-cs"/>
            </a:rPr>
            <a:t> variables for medal counts and ADRV share totals are used. T</a:t>
          </a:r>
          <a:r>
            <a:rPr lang="en-US" sz="1100">
              <a:solidFill>
                <a:schemeClr val="dk1"/>
              </a:solidFill>
              <a:effectLst/>
              <a:latin typeface="+mn-lt"/>
              <a:ea typeface="+mn-ea"/>
              <a:cs typeface="+mn-cs"/>
            </a:rPr>
            <a:t>he gender specific</a:t>
          </a:r>
          <a:r>
            <a:rPr lang="en-US" sz="1100" baseline="0">
              <a:solidFill>
                <a:schemeClr val="dk1"/>
              </a:solidFill>
              <a:effectLst/>
              <a:latin typeface="+mn-lt"/>
              <a:ea typeface="+mn-ea"/>
              <a:cs typeface="+mn-cs"/>
            </a:rPr>
            <a:t> regression codes for sport numbers are sometimes different than the code numbers for total of all sport totals. This has to do with the original source of the data and it was accounted for when running the regressions for the paper. Gender-specific average schooling variables were also used.</a:t>
          </a:r>
          <a:endParaRPr lang="en-US">
            <a:effectLst/>
          </a:endParaRPr>
        </a:p>
        <a:p>
          <a:endParaRPr lang="en-US" sz="1100"/>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344</xdr:col>
      <xdr:colOff>209550</xdr:colOff>
      <xdr:row>218</xdr:row>
      <xdr:rowOff>123825</xdr:rowOff>
    </xdr:from>
    <xdr:to>
      <xdr:col>352</xdr:col>
      <xdr:colOff>609600</xdr:colOff>
      <xdr:row>223</xdr:row>
      <xdr:rowOff>104775</xdr:rowOff>
    </xdr:to>
    <xdr:sp macro="" textlink="">
      <xdr:nvSpPr>
        <xdr:cNvPr id="2" name="TextBox 1"/>
        <xdr:cNvSpPr txBox="1"/>
      </xdr:nvSpPr>
      <xdr:spPr>
        <a:xfrm>
          <a:off x="5610225" y="41652825"/>
          <a:ext cx="6248400" cy="9334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Note: the gender specific</a:t>
          </a:r>
          <a:r>
            <a:rPr lang="en-US" sz="1100" baseline="0"/>
            <a:t> regression codes for sports are sometimes different than the total of all sports figures. This has to do with the original source of the data and it was accounted for in the paper.</a:t>
          </a:r>
          <a:endParaRPr lang="en-US"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7.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5"/>
  <sheetViews>
    <sheetView topLeftCell="B43" workbookViewId="0">
      <selection activeCell="J58" sqref="J58"/>
    </sheetView>
  </sheetViews>
  <sheetFormatPr defaultRowHeight="15" x14ac:dyDescent="0.25"/>
  <cols>
    <col min="1" max="1" width="49.85546875" customWidth="1"/>
    <col min="2" max="2" width="17.5703125" customWidth="1"/>
    <col min="3" max="3" width="16.42578125" customWidth="1"/>
    <col min="6" max="6" width="11.7109375" bestFit="1" customWidth="1"/>
  </cols>
  <sheetData>
    <row r="1" spans="1:3" x14ac:dyDescent="0.25">
      <c r="A1" s="5" t="s">
        <v>915</v>
      </c>
    </row>
    <row r="2" spans="1:3" x14ac:dyDescent="0.25">
      <c r="A2" t="s">
        <v>37</v>
      </c>
      <c r="B2" t="s">
        <v>909</v>
      </c>
      <c r="C2" t="s">
        <v>44</v>
      </c>
    </row>
    <row r="3" spans="1:3" x14ac:dyDescent="0.25">
      <c r="A3" t="s">
        <v>38</v>
      </c>
      <c r="B3">
        <v>29</v>
      </c>
      <c r="C3" s="8">
        <f>B3/$B$8</f>
        <v>0.3493975903614458</v>
      </c>
    </row>
    <row r="4" spans="1:3" x14ac:dyDescent="0.25">
      <c r="A4" t="s">
        <v>39</v>
      </c>
      <c r="B4">
        <v>9</v>
      </c>
      <c r="C4" s="8">
        <f>B4/$B$8</f>
        <v>0.10843373493975904</v>
      </c>
    </row>
    <row r="5" spans="1:3" x14ac:dyDescent="0.25">
      <c r="A5" t="s">
        <v>40</v>
      </c>
      <c r="B5">
        <v>7</v>
      </c>
      <c r="C5" s="8">
        <f>B5/$B$8</f>
        <v>8.4337349397590355E-2</v>
      </c>
    </row>
    <row r="6" spans="1:3" x14ac:dyDescent="0.25">
      <c r="A6" t="s">
        <v>41</v>
      </c>
      <c r="B6">
        <v>7</v>
      </c>
      <c r="C6" s="8">
        <f>B6/$B$8</f>
        <v>8.4337349397590355E-2</v>
      </c>
    </row>
    <row r="7" spans="1:3" x14ac:dyDescent="0.25">
      <c r="A7" t="s">
        <v>42</v>
      </c>
      <c r="B7">
        <v>6</v>
      </c>
      <c r="C7" s="8">
        <f>B7/$B$8</f>
        <v>7.2289156626506021E-2</v>
      </c>
    </row>
    <row r="8" spans="1:3" x14ac:dyDescent="0.25">
      <c r="A8" t="s">
        <v>43</v>
      </c>
      <c r="B8">
        <v>83</v>
      </c>
    </row>
    <row r="11" spans="1:3" x14ac:dyDescent="0.25">
      <c r="A11" s="5" t="s">
        <v>916</v>
      </c>
    </row>
    <row r="12" spans="1:3" x14ac:dyDescent="0.25">
      <c r="A12" t="s">
        <v>910</v>
      </c>
    </row>
    <row r="13" spans="1:3" x14ac:dyDescent="0.25">
      <c r="A13" t="s">
        <v>38</v>
      </c>
      <c r="B13">
        <v>225</v>
      </c>
      <c r="C13" s="3">
        <f>B13/$B$18</f>
        <v>0.1152073732718894</v>
      </c>
    </row>
    <row r="14" spans="1:3" x14ac:dyDescent="0.25">
      <c r="A14" t="s">
        <v>39</v>
      </c>
      <c r="B14">
        <v>188</v>
      </c>
      <c r="C14" s="3">
        <f t="shared" ref="C14:C17" si="0">B14/$B$18</f>
        <v>9.6262160778289807E-2</v>
      </c>
    </row>
    <row r="15" spans="1:3" x14ac:dyDescent="0.25">
      <c r="A15" t="s">
        <v>113</v>
      </c>
      <c r="B15">
        <v>108</v>
      </c>
      <c r="C15" s="3">
        <f t="shared" si="0"/>
        <v>5.5299539170506916E-2</v>
      </c>
    </row>
    <row r="16" spans="1:3" x14ac:dyDescent="0.25">
      <c r="A16" t="s">
        <v>133</v>
      </c>
      <c r="B16">
        <v>95</v>
      </c>
      <c r="C16" s="3">
        <f t="shared" si="0"/>
        <v>4.8643113159242191E-2</v>
      </c>
    </row>
    <row r="17" spans="1:3" x14ac:dyDescent="0.25">
      <c r="A17" t="s">
        <v>64</v>
      </c>
      <c r="B17">
        <v>94</v>
      </c>
      <c r="C17" s="3">
        <f t="shared" si="0"/>
        <v>4.8131080389144903E-2</v>
      </c>
    </row>
    <row r="18" spans="1:3" x14ac:dyDescent="0.25">
      <c r="A18" t="s">
        <v>914</v>
      </c>
      <c r="B18">
        <v>1953</v>
      </c>
    </row>
    <row r="20" spans="1:3" x14ac:dyDescent="0.25">
      <c r="A20" s="5" t="s">
        <v>917</v>
      </c>
    </row>
    <row r="21" spans="1:3" x14ac:dyDescent="0.25">
      <c r="A21" t="s">
        <v>911</v>
      </c>
    </row>
    <row r="22" spans="1:3" x14ac:dyDescent="0.25">
      <c r="A22" t="s">
        <v>39</v>
      </c>
      <c r="B22">
        <v>53</v>
      </c>
      <c r="C22" s="3">
        <f t="shared" ref="C22:C30" si="1">B22/$B$31</f>
        <v>0.16932907348242812</v>
      </c>
    </row>
    <row r="23" spans="1:3" x14ac:dyDescent="0.25">
      <c r="A23" t="s">
        <v>38</v>
      </c>
      <c r="B23">
        <v>42</v>
      </c>
      <c r="C23" s="3">
        <f t="shared" si="1"/>
        <v>0.13418530351437699</v>
      </c>
    </row>
    <row r="24" spans="1:3" x14ac:dyDescent="0.25">
      <c r="A24" t="s">
        <v>133</v>
      </c>
      <c r="B24">
        <v>30</v>
      </c>
      <c r="C24" s="3">
        <f t="shared" si="1"/>
        <v>9.5846645367412137E-2</v>
      </c>
    </row>
    <row r="25" spans="1:3" x14ac:dyDescent="0.25">
      <c r="A25" t="s">
        <v>113</v>
      </c>
      <c r="B25">
        <v>10</v>
      </c>
      <c r="C25" s="3">
        <f t="shared" si="1"/>
        <v>3.1948881789137379E-2</v>
      </c>
    </row>
    <row r="26" spans="1:3" x14ac:dyDescent="0.25">
      <c r="A26" t="s">
        <v>63</v>
      </c>
      <c r="B26">
        <v>9</v>
      </c>
      <c r="C26" s="3">
        <f t="shared" si="1"/>
        <v>2.8753993610223641E-2</v>
      </c>
    </row>
    <row r="27" spans="1:3" x14ac:dyDescent="0.25">
      <c r="A27" t="s">
        <v>912</v>
      </c>
      <c r="B27">
        <v>9</v>
      </c>
      <c r="C27" s="3">
        <f t="shared" si="1"/>
        <v>2.8753993610223641E-2</v>
      </c>
    </row>
    <row r="28" spans="1:3" x14ac:dyDescent="0.25">
      <c r="A28" t="s">
        <v>144</v>
      </c>
      <c r="B28">
        <v>9</v>
      </c>
      <c r="C28" s="3">
        <f t="shared" si="1"/>
        <v>2.8753993610223641E-2</v>
      </c>
    </row>
    <row r="29" spans="1:3" x14ac:dyDescent="0.25">
      <c r="A29" t="s">
        <v>41</v>
      </c>
      <c r="B29">
        <v>9</v>
      </c>
      <c r="C29" s="3">
        <f t="shared" si="1"/>
        <v>2.8753993610223641E-2</v>
      </c>
    </row>
    <row r="30" spans="1:3" x14ac:dyDescent="0.25">
      <c r="A30" t="s">
        <v>877</v>
      </c>
      <c r="B30">
        <v>9</v>
      </c>
      <c r="C30" s="3">
        <f t="shared" si="1"/>
        <v>2.8753993610223641E-2</v>
      </c>
    </row>
    <row r="31" spans="1:3" x14ac:dyDescent="0.25">
      <c r="A31" t="s">
        <v>914</v>
      </c>
      <c r="B31">
        <v>313</v>
      </c>
    </row>
    <row r="33" spans="1:2" x14ac:dyDescent="0.25">
      <c r="A33" t="s">
        <v>913</v>
      </c>
    </row>
    <row r="34" spans="1:2" x14ac:dyDescent="0.25">
      <c r="B34">
        <v>1</v>
      </c>
    </row>
    <row r="35" spans="1:2" x14ac:dyDescent="0.25">
      <c r="B35">
        <v>2</v>
      </c>
    </row>
    <row r="36" spans="1:2" x14ac:dyDescent="0.25">
      <c r="B36">
        <v>3</v>
      </c>
    </row>
    <row r="37" spans="1:2" x14ac:dyDescent="0.25">
      <c r="B37">
        <v>1</v>
      </c>
    </row>
    <row r="38" spans="1:2" x14ac:dyDescent="0.25">
      <c r="B38">
        <v>1</v>
      </c>
    </row>
    <row r="39" spans="1:2" x14ac:dyDescent="0.25">
      <c r="B39">
        <v>9</v>
      </c>
    </row>
    <row r="40" spans="1:2" x14ac:dyDescent="0.25">
      <c r="B40">
        <v>2</v>
      </c>
    </row>
    <row r="41" spans="1:2" x14ac:dyDescent="0.25">
      <c r="B41">
        <v>7</v>
      </c>
    </row>
    <row r="42" spans="1:2" x14ac:dyDescent="0.25">
      <c r="B42">
        <v>1</v>
      </c>
    </row>
    <row r="43" spans="1:2" x14ac:dyDescent="0.25">
      <c r="B43">
        <v>1</v>
      </c>
    </row>
    <row r="44" spans="1:2" x14ac:dyDescent="0.25">
      <c r="B44">
        <v>3</v>
      </c>
    </row>
    <row r="45" spans="1:2" x14ac:dyDescent="0.25">
      <c r="B45">
        <v>1</v>
      </c>
    </row>
    <row r="46" spans="1:2" x14ac:dyDescent="0.25">
      <c r="B46">
        <v>9</v>
      </c>
    </row>
    <row r="47" spans="1:2" x14ac:dyDescent="0.25">
      <c r="B47">
        <v>1</v>
      </c>
    </row>
    <row r="48" spans="1:2" x14ac:dyDescent="0.25">
      <c r="B48">
        <v>1</v>
      </c>
    </row>
    <row r="49" spans="2:2" x14ac:dyDescent="0.25">
      <c r="B49">
        <v>1</v>
      </c>
    </row>
    <row r="50" spans="2:2" x14ac:dyDescent="0.25">
      <c r="B50">
        <v>1</v>
      </c>
    </row>
    <row r="51" spans="2:2" x14ac:dyDescent="0.25">
      <c r="B51">
        <v>1</v>
      </c>
    </row>
    <row r="52" spans="2:2" x14ac:dyDescent="0.25">
      <c r="B52">
        <v>10</v>
      </c>
    </row>
    <row r="53" spans="2:2" x14ac:dyDescent="0.25">
      <c r="B53">
        <v>1</v>
      </c>
    </row>
    <row r="54" spans="2:2" x14ac:dyDescent="0.25">
      <c r="B54">
        <v>30</v>
      </c>
    </row>
    <row r="55" spans="2:2" x14ac:dyDescent="0.25">
      <c r="B55">
        <v>3</v>
      </c>
    </row>
    <row r="56" spans="2:2" x14ac:dyDescent="0.25">
      <c r="B56">
        <v>1</v>
      </c>
    </row>
    <row r="57" spans="2:2" x14ac:dyDescent="0.25">
      <c r="B57">
        <v>6</v>
      </c>
    </row>
    <row r="58" spans="2:2" x14ac:dyDescent="0.25">
      <c r="B58">
        <v>6</v>
      </c>
    </row>
    <row r="59" spans="2:2" x14ac:dyDescent="0.25">
      <c r="B59">
        <v>3</v>
      </c>
    </row>
    <row r="60" spans="2:2" x14ac:dyDescent="0.25">
      <c r="B60">
        <v>9</v>
      </c>
    </row>
    <row r="61" spans="2:2" x14ac:dyDescent="0.25">
      <c r="B61">
        <v>3</v>
      </c>
    </row>
    <row r="62" spans="2:2" x14ac:dyDescent="0.25">
      <c r="B62">
        <v>2</v>
      </c>
    </row>
    <row r="63" spans="2:2" x14ac:dyDescent="0.25">
      <c r="B63">
        <v>1</v>
      </c>
    </row>
    <row r="64" spans="2:2" x14ac:dyDescent="0.25">
      <c r="B64">
        <v>7</v>
      </c>
    </row>
    <row r="65" spans="2:2" x14ac:dyDescent="0.25">
      <c r="B65">
        <v>1</v>
      </c>
    </row>
    <row r="66" spans="2:2" x14ac:dyDescent="0.25">
      <c r="B66">
        <v>31</v>
      </c>
    </row>
    <row r="67" spans="2:2" x14ac:dyDescent="0.25">
      <c r="B67">
        <v>1</v>
      </c>
    </row>
    <row r="68" spans="2:2" x14ac:dyDescent="0.25">
      <c r="B68">
        <v>3</v>
      </c>
    </row>
    <row r="69" spans="2:2" x14ac:dyDescent="0.25">
      <c r="B69">
        <v>1</v>
      </c>
    </row>
    <row r="70" spans="2:2" x14ac:dyDescent="0.25">
      <c r="B70">
        <v>1</v>
      </c>
    </row>
    <row r="71" spans="2:2" x14ac:dyDescent="0.25">
      <c r="B71">
        <v>5</v>
      </c>
    </row>
    <row r="72" spans="2:2" x14ac:dyDescent="0.25">
      <c r="B72">
        <v>4</v>
      </c>
    </row>
    <row r="73" spans="2:2" x14ac:dyDescent="0.25">
      <c r="B73">
        <v>42</v>
      </c>
    </row>
    <row r="74" spans="2:2" x14ac:dyDescent="0.25">
      <c r="B74">
        <v>6</v>
      </c>
    </row>
    <row r="75" spans="2:2" x14ac:dyDescent="0.25">
      <c r="B75">
        <v>1</v>
      </c>
    </row>
    <row r="76" spans="2:2" x14ac:dyDescent="0.25">
      <c r="B76">
        <v>5</v>
      </c>
    </row>
    <row r="77" spans="2:2" x14ac:dyDescent="0.25">
      <c r="B77">
        <v>6</v>
      </c>
    </row>
    <row r="78" spans="2:2" x14ac:dyDescent="0.25">
      <c r="B78">
        <v>3</v>
      </c>
    </row>
    <row r="79" spans="2:2" x14ac:dyDescent="0.25">
      <c r="B79">
        <v>1</v>
      </c>
    </row>
    <row r="80" spans="2:2" x14ac:dyDescent="0.25">
      <c r="B80">
        <v>53</v>
      </c>
    </row>
    <row r="81" spans="1:2" x14ac:dyDescent="0.25">
      <c r="B81">
        <v>2</v>
      </c>
    </row>
    <row r="82" spans="1:2" x14ac:dyDescent="0.25">
      <c r="B82">
        <v>9</v>
      </c>
    </row>
    <row r="83" spans="1:2" x14ac:dyDescent="0.25">
      <c r="B83">
        <v>9</v>
      </c>
    </row>
    <row r="84" spans="1:2" x14ac:dyDescent="0.25">
      <c r="B84">
        <v>1</v>
      </c>
    </row>
    <row r="85" spans="1:2" x14ac:dyDescent="0.25">
      <c r="A85" t="s">
        <v>277</v>
      </c>
      <c r="B85">
        <f>SUM(B34:B84)</f>
        <v>313</v>
      </c>
    </row>
  </sheetData>
  <pageMargins left="0.7" right="0.7" top="0.75" bottom="0.75" header="0.3" footer="0.3"/>
  <pageSetup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6"/>
  <sheetViews>
    <sheetView workbookViewId="0"/>
  </sheetViews>
  <sheetFormatPr defaultRowHeight="15" x14ac:dyDescent="0.25"/>
  <sheetData>
    <row r="1" spans="1:6" x14ac:dyDescent="0.25">
      <c r="A1" s="5" t="s">
        <v>918</v>
      </c>
    </row>
    <row r="2" spans="1:6" ht="15.75" x14ac:dyDescent="0.25">
      <c r="A2" s="7" t="s">
        <v>1460</v>
      </c>
    </row>
    <row r="3" spans="1:6" x14ac:dyDescent="0.25">
      <c r="C3" t="s">
        <v>31</v>
      </c>
    </row>
    <row r="4" spans="1:6" x14ac:dyDescent="0.25">
      <c r="B4" s="4" t="s">
        <v>32</v>
      </c>
      <c r="C4" s="4"/>
      <c r="D4" s="4" t="s">
        <v>33</v>
      </c>
      <c r="E4" s="4"/>
      <c r="F4" t="s">
        <v>36</v>
      </c>
    </row>
    <row r="5" spans="1:6" x14ac:dyDescent="0.25">
      <c r="B5" t="s">
        <v>34</v>
      </c>
      <c r="C5" t="s">
        <v>35</v>
      </c>
      <c r="D5" t="s">
        <v>34</v>
      </c>
      <c r="E5" t="s">
        <v>35</v>
      </c>
    </row>
    <row r="6" spans="1:6" x14ac:dyDescent="0.25">
      <c r="A6" s="1" t="s">
        <v>0</v>
      </c>
      <c r="B6">
        <v>16</v>
      </c>
      <c r="C6">
        <v>36</v>
      </c>
      <c r="D6">
        <v>47</v>
      </c>
      <c r="E6">
        <v>113</v>
      </c>
      <c r="F6">
        <v>225</v>
      </c>
    </row>
    <row r="7" spans="1:6" x14ac:dyDescent="0.25">
      <c r="A7" t="s">
        <v>1</v>
      </c>
      <c r="B7">
        <v>1</v>
      </c>
      <c r="C7">
        <v>1</v>
      </c>
      <c r="D7">
        <v>5</v>
      </c>
      <c r="E7">
        <v>6</v>
      </c>
      <c r="F7">
        <v>14</v>
      </c>
    </row>
    <row r="8" spans="1:6" x14ac:dyDescent="0.25">
      <c r="A8" t="s">
        <v>2</v>
      </c>
      <c r="B8">
        <v>8</v>
      </c>
      <c r="C8">
        <v>5</v>
      </c>
      <c r="D8">
        <v>15</v>
      </c>
      <c r="E8">
        <v>8</v>
      </c>
      <c r="F8">
        <v>42</v>
      </c>
    </row>
    <row r="9" spans="1:6" x14ac:dyDescent="0.25">
      <c r="A9" t="s">
        <v>3</v>
      </c>
      <c r="E9">
        <v>2</v>
      </c>
      <c r="F9">
        <v>2</v>
      </c>
    </row>
    <row r="10" spans="1:6" x14ac:dyDescent="0.25">
      <c r="A10" t="s">
        <v>4</v>
      </c>
      <c r="C10">
        <v>1</v>
      </c>
      <c r="F10">
        <v>1</v>
      </c>
    </row>
    <row r="11" spans="1:6" x14ac:dyDescent="0.25">
      <c r="A11" t="s">
        <v>5</v>
      </c>
      <c r="D11">
        <v>1</v>
      </c>
      <c r="E11">
        <v>5</v>
      </c>
      <c r="F11">
        <v>6</v>
      </c>
    </row>
    <row r="12" spans="1:6" x14ac:dyDescent="0.25">
      <c r="A12" t="s">
        <v>6</v>
      </c>
      <c r="B12">
        <v>2</v>
      </c>
      <c r="C12">
        <v>3</v>
      </c>
      <c r="D12">
        <v>3</v>
      </c>
      <c r="E12">
        <v>10</v>
      </c>
      <c r="F12">
        <v>19</v>
      </c>
    </row>
    <row r="13" spans="1:6" x14ac:dyDescent="0.25">
      <c r="A13" t="s">
        <v>7</v>
      </c>
      <c r="E13">
        <v>1</v>
      </c>
      <c r="F13">
        <v>1</v>
      </c>
    </row>
    <row r="14" spans="1:6" x14ac:dyDescent="0.25">
      <c r="A14" t="s">
        <v>8</v>
      </c>
      <c r="D14">
        <v>1</v>
      </c>
      <c r="F14">
        <v>1</v>
      </c>
    </row>
    <row r="15" spans="1:6" x14ac:dyDescent="0.25">
      <c r="A15" t="s">
        <v>9</v>
      </c>
      <c r="D15">
        <v>1</v>
      </c>
      <c r="F15">
        <v>1</v>
      </c>
    </row>
    <row r="16" spans="1:6" x14ac:dyDescent="0.25">
      <c r="A16" t="s">
        <v>10</v>
      </c>
      <c r="E16">
        <v>3</v>
      </c>
      <c r="F16">
        <v>3</v>
      </c>
    </row>
    <row r="17" spans="1:6" x14ac:dyDescent="0.25">
      <c r="A17" t="s">
        <v>11</v>
      </c>
      <c r="C17">
        <v>1</v>
      </c>
      <c r="D17">
        <v>1</v>
      </c>
      <c r="E17">
        <v>3</v>
      </c>
      <c r="F17">
        <v>5</v>
      </c>
    </row>
    <row r="18" spans="1:6" x14ac:dyDescent="0.25">
      <c r="A18" t="s">
        <v>12</v>
      </c>
      <c r="D18">
        <v>2</v>
      </c>
      <c r="F18">
        <v>2</v>
      </c>
    </row>
    <row r="19" spans="1:6" x14ac:dyDescent="0.25">
      <c r="A19" t="s">
        <v>13</v>
      </c>
      <c r="C19">
        <v>1</v>
      </c>
      <c r="D19">
        <v>1</v>
      </c>
      <c r="F19">
        <v>2</v>
      </c>
    </row>
    <row r="20" spans="1:6" x14ac:dyDescent="0.25">
      <c r="A20" t="s">
        <v>14</v>
      </c>
      <c r="D20">
        <v>1</v>
      </c>
      <c r="E20">
        <v>4</v>
      </c>
      <c r="F20">
        <v>5</v>
      </c>
    </row>
    <row r="21" spans="1:6" x14ac:dyDescent="0.25">
      <c r="A21" t="s">
        <v>15</v>
      </c>
      <c r="E21">
        <v>1</v>
      </c>
      <c r="F21">
        <v>1</v>
      </c>
    </row>
    <row r="22" spans="1:6" x14ac:dyDescent="0.25">
      <c r="A22" t="s">
        <v>16</v>
      </c>
      <c r="D22">
        <v>1</v>
      </c>
      <c r="F22">
        <v>1</v>
      </c>
    </row>
    <row r="23" spans="1:6" x14ac:dyDescent="0.25">
      <c r="A23" t="s">
        <v>17</v>
      </c>
      <c r="B23">
        <v>4</v>
      </c>
      <c r="C23">
        <v>13</v>
      </c>
      <c r="D23">
        <v>1</v>
      </c>
      <c r="E23">
        <v>17</v>
      </c>
      <c r="F23">
        <v>35</v>
      </c>
    </row>
    <row r="24" spans="1:6" x14ac:dyDescent="0.25">
      <c r="A24" t="s">
        <v>18</v>
      </c>
      <c r="D24">
        <v>1</v>
      </c>
      <c r="F24">
        <v>1</v>
      </c>
    </row>
    <row r="25" spans="1:6" x14ac:dyDescent="0.25">
      <c r="A25" t="s">
        <v>19</v>
      </c>
      <c r="F25">
        <v>1</v>
      </c>
    </row>
    <row r="26" spans="1:6" x14ac:dyDescent="0.25">
      <c r="A26" t="s">
        <v>20</v>
      </c>
      <c r="B26">
        <v>1</v>
      </c>
      <c r="E26">
        <v>3</v>
      </c>
      <c r="F26">
        <v>4</v>
      </c>
    </row>
    <row r="27" spans="1:6" x14ac:dyDescent="0.25">
      <c r="A27" t="s">
        <v>21</v>
      </c>
      <c r="E27">
        <v>1</v>
      </c>
      <c r="F27">
        <v>1</v>
      </c>
    </row>
    <row r="28" spans="1:6" x14ac:dyDescent="0.25">
      <c r="A28" t="s">
        <v>22</v>
      </c>
      <c r="D28">
        <v>2</v>
      </c>
      <c r="E28">
        <v>2</v>
      </c>
      <c r="F28">
        <v>4</v>
      </c>
    </row>
    <row r="29" spans="1:6" x14ac:dyDescent="0.25">
      <c r="A29" t="s">
        <v>23</v>
      </c>
      <c r="E29">
        <v>1</v>
      </c>
      <c r="F29">
        <v>1</v>
      </c>
    </row>
    <row r="30" spans="1:6" x14ac:dyDescent="0.25">
      <c r="A30" t="s">
        <v>24</v>
      </c>
      <c r="E30">
        <v>1</v>
      </c>
      <c r="F30">
        <v>2</v>
      </c>
    </row>
    <row r="31" spans="1:6" x14ac:dyDescent="0.25">
      <c r="A31" t="s">
        <v>25</v>
      </c>
      <c r="D31">
        <v>1</v>
      </c>
      <c r="F31">
        <v>1</v>
      </c>
    </row>
    <row r="32" spans="1:6" x14ac:dyDescent="0.25">
      <c r="A32" t="s">
        <v>26</v>
      </c>
      <c r="E32">
        <v>1</v>
      </c>
      <c r="F32">
        <v>1</v>
      </c>
    </row>
    <row r="33" spans="1:6" x14ac:dyDescent="0.25">
      <c r="A33" t="s">
        <v>27</v>
      </c>
      <c r="D33">
        <v>1</v>
      </c>
      <c r="E33">
        <v>1</v>
      </c>
      <c r="F33">
        <v>2</v>
      </c>
    </row>
    <row r="34" spans="1:6" x14ac:dyDescent="0.25">
      <c r="A34" t="s">
        <v>28</v>
      </c>
      <c r="C34">
        <v>5</v>
      </c>
      <c r="D34">
        <v>8</v>
      </c>
      <c r="E34">
        <v>13</v>
      </c>
      <c r="F34">
        <v>26</v>
      </c>
    </row>
    <row r="35" spans="1:6" x14ac:dyDescent="0.25">
      <c r="A35" t="s">
        <v>29</v>
      </c>
      <c r="C35">
        <v>6</v>
      </c>
      <c r="E35">
        <v>23</v>
      </c>
      <c r="F35">
        <v>32</v>
      </c>
    </row>
    <row r="36" spans="1:6" x14ac:dyDescent="0.25">
      <c r="A36" t="s">
        <v>30</v>
      </c>
      <c r="D36">
        <v>1</v>
      </c>
      <c r="E36">
        <v>7</v>
      </c>
      <c r="F36">
        <v>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5"/>
  <sheetViews>
    <sheetView workbookViewId="0">
      <selection activeCell="E4" sqref="E4"/>
    </sheetView>
  </sheetViews>
  <sheetFormatPr defaultRowHeight="15" x14ac:dyDescent="0.25"/>
  <sheetData>
    <row r="1" spans="1:5" x14ac:dyDescent="0.25">
      <c r="A1" s="10" t="s">
        <v>1114</v>
      </c>
    </row>
    <row r="2" spans="1:5" ht="16.5" thickBot="1" x14ac:dyDescent="0.3">
      <c r="A2" s="9" t="s">
        <v>1461</v>
      </c>
      <c r="B2" s="20"/>
      <c r="C2" s="20"/>
      <c r="D2" s="20"/>
      <c r="E2" s="20"/>
    </row>
    <row r="3" spans="1:5" ht="36" x14ac:dyDescent="0.25">
      <c r="A3" s="21" t="s">
        <v>920</v>
      </c>
      <c r="B3" s="28" t="s">
        <v>1115</v>
      </c>
      <c r="C3" s="28" t="s">
        <v>1115</v>
      </c>
      <c r="D3" s="28" t="s">
        <v>1116</v>
      </c>
      <c r="E3" s="28" t="s">
        <v>1116</v>
      </c>
    </row>
    <row r="4" spans="1:5" ht="24" x14ac:dyDescent="0.25">
      <c r="A4" s="31" t="s">
        <v>1117</v>
      </c>
      <c r="B4" s="29" t="s">
        <v>1118</v>
      </c>
      <c r="C4" s="29" t="s">
        <v>1462</v>
      </c>
      <c r="D4" s="29" t="s">
        <v>1118</v>
      </c>
      <c r="E4" s="29" t="s">
        <v>1462</v>
      </c>
    </row>
    <row r="5" spans="1:5" x14ac:dyDescent="0.25">
      <c r="A5" s="21" t="s">
        <v>920</v>
      </c>
      <c r="B5" s="22" t="s">
        <v>920</v>
      </c>
      <c r="C5" s="22" t="s">
        <v>920</v>
      </c>
      <c r="D5" s="22" t="s">
        <v>920</v>
      </c>
      <c r="E5" s="22" t="s">
        <v>920</v>
      </c>
    </row>
    <row r="6" spans="1:5" ht="36" x14ac:dyDescent="0.25">
      <c r="A6" s="30" t="s">
        <v>1119</v>
      </c>
      <c r="B6" s="24" t="s">
        <v>1120</v>
      </c>
      <c r="C6" s="24" t="s">
        <v>1121</v>
      </c>
      <c r="D6" s="24" t="s">
        <v>1122</v>
      </c>
      <c r="E6" s="24" t="s">
        <v>1123</v>
      </c>
    </row>
    <row r="7" spans="1:5" x14ac:dyDescent="0.25">
      <c r="A7" s="30"/>
      <c r="B7" s="24" t="s">
        <v>1124</v>
      </c>
      <c r="C7" s="24" t="s">
        <v>1125</v>
      </c>
      <c r="D7" s="24" t="s">
        <v>1126</v>
      </c>
      <c r="E7" s="24" t="s">
        <v>1127</v>
      </c>
    </row>
    <row r="8" spans="1:5" ht="36" x14ac:dyDescent="0.25">
      <c r="A8" s="30" t="s">
        <v>1128</v>
      </c>
      <c r="B8" s="24" t="s">
        <v>1129</v>
      </c>
      <c r="C8" s="24" t="s">
        <v>1130</v>
      </c>
      <c r="D8" s="24" t="s">
        <v>1131</v>
      </c>
      <c r="E8" s="24" t="s">
        <v>1132</v>
      </c>
    </row>
    <row r="9" spans="1:5" x14ac:dyDescent="0.25">
      <c r="A9" s="30"/>
      <c r="B9" s="24" t="s">
        <v>1133</v>
      </c>
      <c r="C9" s="24" t="s">
        <v>1134</v>
      </c>
      <c r="D9" s="24" t="s">
        <v>1135</v>
      </c>
      <c r="E9" s="24" t="s">
        <v>1136</v>
      </c>
    </row>
    <row r="10" spans="1:5" ht="24" x14ac:dyDescent="0.25">
      <c r="A10" s="30" t="s">
        <v>1091</v>
      </c>
      <c r="B10" s="24" t="s">
        <v>1137</v>
      </c>
      <c r="C10" s="24" t="s">
        <v>1138</v>
      </c>
      <c r="D10" s="24" t="s">
        <v>1139</v>
      </c>
      <c r="E10" s="24" t="s">
        <v>1140</v>
      </c>
    </row>
    <row r="11" spans="1:5" x14ac:dyDescent="0.25">
      <c r="A11" s="30"/>
      <c r="B11" s="24" t="s">
        <v>1141</v>
      </c>
      <c r="C11" s="24" t="s">
        <v>1142</v>
      </c>
      <c r="D11" s="24" t="s">
        <v>1143</v>
      </c>
      <c r="E11" s="24" t="s">
        <v>1144</v>
      </c>
    </row>
    <row r="12" spans="1:5" x14ac:dyDescent="0.25">
      <c r="A12" s="30" t="s">
        <v>1092</v>
      </c>
      <c r="B12" s="24" t="s">
        <v>1145</v>
      </c>
      <c r="C12" s="24" t="s">
        <v>1146</v>
      </c>
      <c r="D12" s="24" t="s">
        <v>1147</v>
      </c>
      <c r="E12" s="24" t="s">
        <v>1148</v>
      </c>
    </row>
    <row r="13" spans="1:5" x14ac:dyDescent="0.25">
      <c r="A13" s="30"/>
      <c r="B13" s="24" t="s">
        <v>1149</v>
      </c>
      <c r="C13" s="24" t="s">
        <v>1150</v>
      </c>
      <c r="D13" s="24" t="s">
        <v>1151</v>
      </c>
      <c r="E13" s="24" t="s">
        <v>1152</v>
      </c>
    </row>
    <row r="14" spans="1:5" ht="24" x14ac:dyDescent="0.25">
      <c r="A14" s="30" t="s">
        <v>1153</v>
      </c>
      <c r="B14" s="24" t="s">
        <v>1154</v>
      </c>
      <c r="C14" s="24" t="s">
        <v>1155</v>
      </c>
      <c r="D14" s="24" t="s">
        <v>1156</v>
      </c>
      <c r="E14" s="24" t="s">
        <v>1157</v>
      </c>
    </row>
    <row r="15" spans="1:5" x14ac:dyDescent="0.25">
      <c r="A15" s="30"/>
      <c r="B15" s="24" t="s">
        <v>1158</v>
      </c>
      <c r="C15" s="24" t="s">
        <v>1159</v>
      </c>
      <c r="D15" s="24" t="s">
        <v>1160</v>
      </c>
      <c r="E15" s="24" t="s">
        <v>1161</v>
      </c>
    </row>
    <row r="16" spans="1:5" ht="36" x14ac:dyDescent="0.25">
      <c r="A16" s="30" t="s">
        <v>1162</v>
      </c>
      <c r="B16" s="24" t="s">
        <v>1163</v>
      </c>
      <c r="C16" s="24" t="s">
        <v>1164</v>
      </c>
      <c r="D16" s="24" t="s">
        <v>920</v>
      </c>
      <c r="E16" s="24" t="s">
        <v>920</v>
      </c>
    </row>
    <row r="17" spans="1:5" x14ac:dyDescent="0.25">
      <c r="A17" s="30"/>
      <c r="B17" s="24" t="s">
        <v>1165</v>
      </c>
      <c r="C17" s="24" t="s">
        <v>1166</v>
      </c>
      <c r="D17" s="24" t="s">
        <v>920</v>
      </c>
      <c r="E17" s="24" t="s">
        <v>920</v>
      </c>
    </row>
    <row r="18" spans="1:5" ht="36" x14ac:dyDescent="0.25">
      <c r="A18" s="30" t="s">
        <v>1167</v>
      </c>
      <c r="B18" s="24" t="s">
        <v>1168</v>
      </c>
      <c r="C18" s="24" t="s">
        <v>920</v>
      </c>
      <c r="D18" s="24" t="s">
        <v>1169</v>
      </c>
      <c r="E18" s="24" t="s">
        <v>920</v>
      </c>
    </row>
    <row r="19" spans="1:5" x14ac:dyDescent="0.25">
      <c r="A19" s="30"/>
      <c r="B19" s="24" t="s">
        <v>1170</v>
      </c>
      <c r="C19" s="24" t="s">
        <v>920</v>
      </c>
      <c r="D19" s="24" t="s">
        <v>1171</v>
      </c>
      <c r="E19" s="24" t="s">
        <v>920</v>
      </c>
    </row>
    <row r="20" spans="1:5" ht="24" x14ac:dyDescent="0.25">
      <c r="A20" s="30" t="s">
        <v>1172</v>
      </c>
      <c r="B20" s="24" t="s">
        <v>1173</v>
      </c>
      <c r="C20" s="24" t="s">
        <v>920</v>
      </c>
      <c r="D20" s="24" t="s">
        <v>1174</v>
      </c>
      <c r="E20" s="24" t="s">
        <v>920</v>
      </c>
    </row>
    <row r="21" spans="1:5" x14ac:dyDescent="0.25">
      <c r="A21" s="30"/>
      <c r="B21" s="24" t="s">
        <v>1175</v>
      </c>
      <c r="C21" s="24" t="s">
        <v>920</v>
      </c>
      <c r="D21" s="24" t="s">
        <v>1176</v>
      </c>
      <c r="E21" s="24" t="s">
        <v>920</v>
      </c>
    </row>
    <row r="22" spans="1:5" ht="24" x14ac:dyDescent="0.25">
      <c r="A22" s="30" t="s">
        <v>1177</v>
      </c>
      <c r="B22" s="24" t="s">
        <v>1178</v>
      </c>
      <c r="C22" s="24" t="s">
        <v>920</v>
      </c>
      <c r="D22" s="24" t="s">
        <v>1179</v>
      </c>
      <c r="E22" s="24" t="s">
        <v>920</v>
      </c>
    </row>
    <row r="23" spans="1:5" x14ac:dyDescent="0.25">
      <c r="A23" s="30"/>
      <c r="B23" s="24" t="s">
        <v>1180</v>
      </c>
      <c r="C23" s="24" t="s">
        <v>920</v>
      </c>
      <c r="D23" s="24" t="s">
        <v>1181</v>
      </c>
      <c r="E23" s="24" t="s">
        <v>920</v>
      </c>
    </row>
    <row r="24" spans="1:5" ht="36" x14ac:dyDescent="0.25">
      <c r="A24" s="30" t="s">
        <v>1182</v>
      </c>
      <c r="B24" s="24" t="s">
        <v>1183</v>
      </c>
      <c r="C24" s="24" t="s">
        <v>1184</v>
      </c>
      <c r="D24" s="24" t="s">
        <v>1185</v>
      </c>
      <c r="E24" s="24" t="s">
        <v>1186</v>
      </c>
    </row>
    <row r="25" spans="1:5" x14ac:dyDescent="0.25">
      <c r="A25" s="30"/>
      <c r="B25" s="24" t="s">
        <v>1187</v>
      </c>
      <c r="C25" s="24" t="s">
        <v>1188</v>
      </c>
      <c r="D25" s="24" t="s">
        <v>1189</v>
      </c>
      <c r="E25" s="24" t="s">
        <v>1190</v>
      </c>
    </row>
    <row r="26" spans="1:5" ht="24" x14ac:dyDescent="0.25">
      <c r="A26" s="30" t="s">
        <v>1191</v>
      </c>
      <c r="B26" s="24" t="s">
        <v>920</v>
      </c>
      <c r="C26" s="24" t="s">
        <v>1192</v>
      </c>
      <c r="D26" s="24" t="s">
        <v>920</v>
      </c>
      <c r="E26" s="24" t="s">
        <v>1193</v>
      </c>
    </row>
    <row r="27" spans="1:5" x14ac:dyDescent="0.25">
      <c r="A27" s="30"/>
      <c r="B27" s="24" t="s">
        <v>920</v>
      </c>
      <c r="C27" s="24" t="s">
        <v>1194</v>
      </c>
      <c r="D27" s="24" t="s">
        <v>920</v>
      </c>
      <c r="E27" s="24" t="s">
        <v>1195</v>
      </c>
    </row>
    <row r="28" spans="1:5" ht="36" x14ac:dyDescent="0.25">
      <c r="A28" s="30" t="s">
        <v>1196</v>
      </c>
      <c r="B28" s="24" t="s">
        <v>920</v>
      </c>
      <c r="C28" s="24" t="s">
        <v>920</v>
      </c>
      <c r="D28" s="24" t="s">
        <v>1197</v>
      </c>
      <c r="E28" s="24" t="s">
        <v>1198</v>
      </c>
    </row>
    <row r="29" spans="1:5" x14ac:dyDescent="0.25">
      <c r="A29" s="30"/>
      <c r="B29" s="24" t="s">
        <v>920</v>
      </c>
      <c r="C29" s="24" t="s">
        <v>920</v>
      </c>
      <c r="D29" s="24" t="s">
        <v>1199</v>
      </c>
      <c r="E29" s="24" t="s">
        <v>1200</v>
      </c>
    </row>
    <row r="30" spans="1:5" x14ac:dyDescent="0.25">
      <c r="A30" s="30" t="s">
        <v>1056</v>
      </c>
      <c r="B30" s="24" t="s">
        <v>1201</v>
      </c>
      <c r="C30" s="24" t="s">
        <v>1058</v>
      </c>
      <c r="D30" s="24" t="s">
        <v>1202</v>
      </c>
      <c r="E30" s="24" t="s">
        <v>1203</v>
      </c>
    </row>
    <row r="31" spans="1:5" x14ac:dyDescent="0.25">
      <c r="A31" s="23" t="s">
        <v>920</v>
      </c>
      <c r="B31" s="24" t="s">
        <v>1204</v>
      </c>
      <c r="C31" s="24" t="s">
        <v>1205</v>
      </c>
      <c r="D31" s="24" t="s">
        <v>1206</v>
      </c>
      <c r="E31" s="24" t="s">
        <v>1207</v>
      </c>
    </row>
    <row r="32" spans="1:5" x14ac:dyDescent="0.25">
      <c r="A32" s="23" t="s">
        <v>920</v>
      </c>
      <c r="B32" s="24" t="s">
        <v>920</v>
      </c>
      <c r="C32" s="24" t="s">
        <v>920</v>
      </c>
      <c r="D32" s="24" t="s">
        <v>920</v>
      </c>
      <c r="E32" s="24" t="s">
        <v>920</v>
      </c>
    </row>
    <row r="33" spans="1:5" x14ac:dyDescent="0.25">
      <c r="A33" s="25" t="s">
        <v>1071</v>
      </c>
      <c r="B33" s="26" t="s">
        <v>1208</v>
      </c>
      <c r="C33" s="26" t="s">
        <v>1209</v>
      </c>
      <c r="D33" s="26" t="s">
        <v>1210</v>
      </c>
      <c r="E33" s="26" t="s">
        <v>1211</v>
      </c>
    </row>
    <row r="34" spans="1:5" x14ac:dyDescent="0.25">
      <c r="A34" s="27" t="s">
        <v>1086</v>
      </c>
      <c r="B34" s="27" t="s">
        <v>920</v>
      </c>
      <c r="C34" s="27" t="s">
        <v>920</v>
      </c>
      <c r="D34" s="27" t="s">
        <v>920</v>
      </c>
      <c r="E34" s="27" t="s">
        <v>920</v>
      </c>
    </row>
    <row r="35" spans="1:5" x14ac:dyDescent="0.25">
      <c r="A35" s="27" t="s">
        <v>1087</v>
      </c>
      <c r="B35" s="27" t="s">
        <v>920</v>
      </c>
      <c r="C35" s="27" t="s">
        <v>920</v>
      </c>
      <c r="D35" s="27" t="s">
        <v>920</v>
      </c>
      <c r="E35" s="27" t="s">
        <v>920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4"/>
  <sheetViews>
    <sheetView tabSelected="1" workbookViewId="0">
      <selection activeCell="N10" sqref="N10"/>
    </sheetView>
  </sheetViews>
  <sheetFormatPr defaultRowHeight="15" x14ac:dyDescent="0.25"/>
  <sheetData>
    <row r="1" spans="1:5" x14ac:dyDescent="0.25">
      <c r="A1" s="10" t="s">
        <v>1390</v>
      </c>
      <c r="B1" s="42"/>
      <c r="C1" s="42"/>
      <c r="D1" s="42"/>
      <c r="E1" s="42"/>
    </row>
    <row r="2" spans="1:5" ht="21.75" customHeight="1" x14ac:dyDescent="0.25">
      <c r="A2" s="7" t="s">
        <v>1463</v>
      </c>
    </row>
    <row r="3" spans="1:5" x14ac:dyDescent="0.25">
      <c r="A3" s="43" t="s">
        <v>920</v>
      </c>
      <c r="B3" s="44" t="s">
        <v>921</v>
      </c>
      <c r="C3" s="44" t="s">
        <v>922</v>
      </c>
      <c r="D3" s="44" t="s">
        <v>923</v>
      </c>
      <c r="E3" s="44" t="s">
        <v>924</v>
      </c>
    </row>
    <row r="4" spans="1:5" x14ac:dyDescent="0.25">
      <c r="A4" s="45" t="s">
        <v>935</v>
      </c>
      <c r="B4" s="46" t="s">
        <v>1391</v>
      </c>
      <c r="C4" s="46" t="s">
        <v>1391</v>
      </c>
      <c r="D4" s="46" t="s">
        <v>1391</v>
      </c>
      <c r="E4" s="46" t="s">
        <v>1391</v>
      </c>
    </row>
    <row r="5" spans="1:5" x14ac:dyDescent="0.25">
      <c r="A5" s="43" t="s">
        <v>920</v>
      </c>
      <c r="B5" s="44" t="s">
        <v>920</v>
      </c>
      <c r="C5" s="44" t="s">
        <v>920</v>
      </c>
      <c r="D5" s="44" t="s">
        <v>920</v>
      </c>
      <c r="E5" s="44" t="s">
        <v>920</v>
      </c>
    </row>
    <row r="6" spans="1:5" x14ac:dyDescent="0.25">
      <c r="A6" s="45" t="s">
        <v>328</v>
      </c>
      <c r="B6" s="46" t="s">
        <v>989</v>
      </c>
      <c r="C6" s="46" t="s">
        <v>1392</v>
      </c>
      <c r="D6" s="46" t="s">
        <v>1393</v>
      </c>
      <c r="E6" s="46" t="s">
        <v>1394</v>
      </c>
    </row>
    <row r="7" spans="1:5" x14ac:dyDescent="0.25">
      <c r="A7" s="45" t="s">
        <v>920</v>
      </c>
      <c r="B7" s="46" t="s">
        <v>1395</v>
      </c>
      <c r="C7" s="46" t="s">
        <v>1396</v>
      </c>
      <c r="D7" s="46" t="s">
        <v>1397</v>
      </c>
      <c r="E7" s="46" t="s">
        <v>1398</v>
      </c>
    </row>
    <row r="8" spans="1:5" x14ac:dyDescent="0.25">
      <c r="A8" s="45" t="s">
        <v>327</v>
      </c>
      <c r="B8" s="46" t="s">
        <v>1399</v>
      </c>
      <c r="C8" s="46" t="s">
        <v>1400</v>
      </c>
      <c r="D8" s="46" t="s">
        <v>1401</v>
      </c>
      <c r="E8" s="46" t="s">
        <v>1402</v>
      </c>
    </row>
    <row r="9" spans="1:5" x14ac:dyDescent="0.25">
      <c r="A9" s="45" t="s">
        <v>920</v>
      </c>
      <c r="B9" s="46" t="s">
        <v>1403</v>
      </c>
      <c r="C9" s="46" t="s">
        <v>1404</v>
      </c>
      <c r="D9" s="46" t="s">
        <v>1405</v>
      </c>
      <c r="E9" s="46" t="s">
        <v>1406</v>
      </c>
    </row>
    <row r="10" spans="1:5" x14ac:dyDescent="0.25">
      <c r="A10" s="45" t="s">
        <v>296</v>
      </c>
      <c r="B10" s="46" t="s">
        <v>1407</v>
      </c>
      <c r="C10" s="46" t="s">
        <v>1408</v>
      </c>
      <c r="D10" s="46" t="s">
        <v>1156</v>
      </c>
      <c r="E10" s="46" t="s">
        <v>1409</v>
      </c>
    </row>
    <row r="11" spans="1:5" x14ac:dyDescent="0.25">
      <c r="A11" s="45" t="s">
        <v>920</v>
      </c>
      <c r="B11" s="46" t="s">
        <v>1410</v>
      </c>
      <c r="C11" s="46" t="s">
        <v>1411</v>
      </c>
      <c r="D11" s="46" t="s">
        <v>1180</v>
      </c>
      <c r="E11" s="46" t="s">
        <v>1412</v>
      </c>
    </row>
    <row r="12" spans="1:5" x14ac:dyDescent="0.25">
      <c r="A12" s="45" t="s">
        <v>297</v>
      </c>
      <c r="B12" s="46" t="s">
        <v>1413</v>
      </c>
      <c r="C12" s="46" t="s">
        <v>1414</v>
      </c>
      <c r="D12" s="46" t="s">
        <v>1415</v>
      </c>
      <c r="E12" s="46" t="s">
        <v>1416</v>
      </c>
    </row>
    <row r="13" spans="1:5" x14ac:dyDescent="0.25">
      <c r="A13" s="45" t="s">
        <v>920</v>
      </c>
      <c r="B13" s="46" t="s">
        <v>1417</v>
      </c>
      <c r="C13" s="46" t="s">
        <v>1418</v>
      </c>
      <c r="D13" s="46" t="s">
        <v>1419</v>
      </c>
      <c r="E13" s="46" t="s">
        <v>1420</v>
      </c>
    </row>
    <row r="14" spans="1:5" x14ac:dyDescent="0.25">
      <c r="A14" s="45" t="s">
        <v>676</v>
      </c>
      <c r="B14" s="46" t="s">
        <v>1421</v>
      </c>
      <c r="C14" s="6" t="s">
        <v>920</v>
      </c>
      <c r="D14" s="46" t="s">
        <v>1422</v>
      </c>
      <c r="E14" s="46" t="s">
        <v>920</v>
      </c>
    </row>
    <row r="15" spans="1:5" x14ac:dyDescent="0.25">
      <c r="A15" s="45" t="s">
        <v>920</v>
      </c>
      <c r="B15" s="46" t="s">
        <v>1423</v>
      </c>
      <c r="C15" s="46" t="s">
        <v>920</v>
      </c>
      <c r="D15" s="46" t="s">
        <v>1424</v>
      </c>
      <c r="E15" s="46" t="s">
        <v>920</v>
      </c>
    </row>
    <row r="16" spans="1:5" x14ac:dyDescent="0.25">
      <c r="A16" s="45" t="s">
        <v>305</v>
      </c>
      <c r="B16" s="46" t="s">
        <v>1425</v>
      </c>
      <c r="C16" s="46" t="s">
        <v>1426</v>
      </c>
      <c r="D16" s="46" t="s">
        <v>1427</v>
      </c>
      <c r="E16" s="46" t="s">
        <v>1428</v>
      </c>
    </row>
    <row r="17" spans="1:9" x14ac:dyDescent="0.25">
      <c r="A17" s="45" t="s">
        <v>920</v>
      </c>
      <c r="B17" s="46" t="s">
        <v>1429</v>
      </c>
      <c r="C17" s="46" t="s">
        <v>1199</v>
      </c>
      <c r="D17" s="46" t="s">
        <v>1429</v>
      </c>
      <c r="E17" s="46" t="s">
        <v>1199</v>
      </c>
    </row>
    <row r="18" spans="1:9" x14ac:dyDescent="0.25">
      <c r="A18" s="45" t="s">
        <v>675</v>
      </c>
      <c r="B18" s="46" t="s">
        <v>920</v>
      </c>
      <c r="C18" s="46" t="s">
        <v>1430</v>
      </c>
      <c r="D18" s="46" t="s">
        <v>1431</v>
      </c>
      <c r="E18" s="46" t="s">
        <v>920</v>
      </c>
      <c r="F18" s="42"/>
      <c r="G18" s="42"/>
      <c r="H18" s="42"/>
      <c r="I18" s="42"/>
    </row>
    <row r="19" spans="1:9" x14ac:dyDescent="0.25">
      <c r="A19" s="45" t="s">
        <v>920</v>
      </c>
      <c r="B19" s="46" t="s">
        <v>920</v>
      </c>
      <c r="C19" s="46" t="s">
        <v>1432</v>
      </c>
      <c r="D19" s="46" t="s">
        <v>1433</v>
      </c>
      <c r="E19" s="46" t="s">
        <v>920</v>
      </c>
      <c r="F19" s="42"/>
      <c r="G19" s="42"/>
      <c r="H19" s="42"/>
      <c r="I19" s="42"/>
    </row>
    <row r="20" spans="1:9" x14ac:dyDescent="0.25">
      <c r="A20" s="45" t="s">
        <v>1434</v>
      </c>
      <c r="B20" s="46" t="s">
        <v>920</v>
      </c>
      <c r="C20" s="46" t="s">
        <v>920</v>
      </c>
      <c r="D20" s="46" t="s">
        <v>920</v>
      </c>
      <c r="E20" s="46" t="s">
        <v>1435</v>
      </c>
      <c r="F20" s="42"/>
      <c r="G20" s="42"/>
      <c r="H20" s="42"/>
      <c r="I20" s="42"/>
    </row>
    <row r="21" spans="1:9" x14ac:dyDescent="0.25">
      <c r="A21" s="45" t="s">
        <v>920</v>
      </c>
      <c r="B21" s="46" t="s">
        <v>920</v>
      </c>
      <c r="C21" s="46" t="s">
        <v>920</v>
      </c>
      <c r="D21" s="46" t="s">
        <v>920</v>
      </c>
      <c r="E21" s="46" t="s">
        <v>1436</v>
      </c>
      <c r="F21" s="42"/>
      <c r="G21" s="42"/>
      <c r="H21" s="42"/>
      <c r="I21" s="42"/>
    </row>
    <row r="22" spans="1:9" x14ac:dyDescent="0.25">
      <c r="A22" s="45" t="s">
        <v>1056</v>
      </c>
      <c r="B22" s="46" t="s">
        <v>1437</v>
      </c>
      <c r="C22" s="46" t="s">
        <v>1438</v>
      </c>
      <c r="D22" s="46" t="s">
        <v>1439</v>
      </c>
      <c r="E22" s="46" t="s">
        <v>1440</v>
      </c>
      <c r="F22" s="42"/>
      <c r="G22" s="42"/>
      <c r="H22" s="42"/>
      <c r="I22" s="42"/>
    </row>
    <row r="23" spans="1:9" x14ac:dyDescent="0.25">
      <c r="A23" s="45" t="s">
        <v>920</v>
      </c>
      <c r="B23" s="46" t="s">
        <v>1441</v>
      </c>
      <c r="C23" s="46" t="s">
        <v>1442</v>
      </c>
      <c r="D23" s="46" t="s">
        <v>1443</v>
      </c>
      <c r="E23" s="46" t="s">
        <v>1444</v>
      </c>
      <c r="F23" s="42"/>
      <c r="G23" s="42"/>
      <c r="H23" s="42"/>
      <c r="I23" s="42"/>
    </row>
    <row r="24" spans="1:9" x14ac:dyDescent="0.25">
      <c r="A24" s="45" t="s">
        <v>920</v>
      </c>
      <c r="B24" s="46" t="s">
        <v>920</v>
      </c>
      <c r="C24" s="46" t="s">
        <v>920</v>
      </c>
      <c r="D24" s="46" t="s">
        <v>920</v>
      </c>
      <c r="E24" s="46" t="s">
        <v>920</v>
      </c>
      <c r="F24" s="42"/>
      <c r="G24" s="42"/>
      <c r="H24" s="42"/>
      <c r="I24" s="42"/>
    </row>
    <row r="25" spans="1:9" x14ac:dyDescent="0.25">
      <c r="A25" s="47" t="s">
        <v>1071</v>
      </c>
      <c r="B25" s="48" t="s">
        <v>1337</v>
      </c>
      <c r="C25" s="48" t="s">
        <v>1337</v>
      </c>
      <c r="D25" s="48" t="s">
        <v>1337</v>
      </c>
      <c r="E25" s="48" t="s">
        <v>1337</v>
      </c>
      <c r="F25" s="42"/>
      <c r="G25" s="42"/>
      <c r="H25" s="42"/>
      <c r="I25" s="42"/>
    </row>
    <row r="26" spans="1:9" x14ac:dyDescent="0.25">
      <c r="A26" s="49" t="s">
        <v>1086</v>
      </c>
      <c r="B26" s="49" t="s">
        <v>920</v>
      </c>
      <c r="C26" s="49" t="s">
        <v>920</v>
      </c>
      <c r="D26" s="49" t="s">
        <v>920</v>
      </c>
      <c r="E26" s="49" t="s">
        <v>920</v>
      </c>
      <c r="F26" s="42"/>
      <c r="G26" s="42"/>
      <c r="H26" s="42"/>
      <c r="I26" s="42"/>
    </row>
    <row r="27" spans="1:9" x14ac:dyDescent="0.25">
      <c r="A27" s="49" t="s">
        <v>1087</v>
      </c>
      <c r="B27" s="49" t="s">
        <v>920</v>
      </c>
      <c r="C27" s="49" t="s">
        <v>920</v>
      </c>
      <c r="D27" s="49" t="s">
        <v>920</v>
      </c>
      <c r="E27" s="49" t="s">
        <v>920</v>
      </c>
      <c r="F27" s="49" t="s">
        <v>920</v>
      </c>
      <c r="G27" s="42"/>
      <c r="H27" s="42"/>
      <c r="I27" s="42"/>
    </row>
    <row r="30" spans="1:9" x14ac:dyDescent="0.25">
      <c r="A30" s="43" t="s">
        <v>920</v>
      </c>
      <c r="B30" s="44" t="s">
        <v>921</v>
      </c>
      <c r="C30" s="44" t="s">
        <v>1445</v>
      </c>
      <c r="D30" s="44" t="s">
        <v>922</v>
      </c>
      <c r="E30" s="44" t="s">
        <v>1446</v>
      </c>
      <c r="F30" s="44" t="s">
        <v>923</v>
      </c>
      <c r="G30" s="44" t="s">
        <v>1447</v>
      </c>
      <c r="H30" s="44" t="s">
        <v>924</v>
      </c>
      <c r="I30" s="44" t="s">
        <v>1448</v>
      </c>
    </row>
    <row r="31" spans="1:9" x14ac:dyDescent="0.25">
      <c r="A31" s="45" t="s">
        <v>935</v>
      </c>
      <c r="B31" s="46" t="s">
        <v>1391</v>
      </c>
      <c r="C31" s="46" t="s">
        <v>1449</v>
      </c>
      <c r="D31" s="46" t="s">
        <v>1391</v>
      </c>
      <c r="E31" s="46" t="s">
        <v>1449</v>
      </c>
      <c r="F31" s="46" t="s">
        <v>1391</v>
      </c>
      <c r="G31" s="46" t="s">
        <v>1449</v>
      </c>
      <c r="H31" s="46" t="s">
        <v>1391</v>
      </c>
      <c r="I31" s="46" t="s">
        <v>1449</v>
      </c>
    </row>
    <row r="32" spans="1:9" x14ac:dyDescent="0.25">
      <c r="A32" s="43" t="s">
        <v>920</v>
      </c>
      <c r="B32" s="44" t="s">
        <v>920</v>
      </c>
      <c r="C32" s="44" t="s">
        <v>920</v>
      </c>
      <c r="D32" s="44" t="s">
        <v>920</v>
      </c>
      <c r="E32" s="44" t="s">
        <v>920</v>
      </c>
      <c r="F32" s="44" t="s">
        <v>920</v>
      </c>
      <c r="G32" s="44" t="s">
        <v>920</v>
      </c>
      <c r="H32" s="44" t="s">
        <v>920</v>
      </c>
      <c r="I32" s="44" t="s">
        <v>920</v>
      </c>
    </row>
    <row r="33" spans="1:9" x14ac:dyDescent="0.25">
      <c r="A33" s="45" t="s">
        <v>328</v>
      </c>
      <c r="B33" s="46" t="s">
        <v>989</v>
      </c>
      <c r="C33" s="46" t="s">
        <v>920</v>
      </c>
      <c r="D33" s="46" t="s">
        <v>1392</v>
      </c>
      <c r="E33" s="46" t="s">
        <v>920</v>
      </c>
      <c r="F33" s="46" t="s">
        <v>1393</v>
      </c>
      <c r="G33" s="46" t="s">
        <v>920</v>
      </c>
      <c r="H33" s="46" t="s">
        <v>1394</v>
      </c>
      <c r="I33" s="46" t="s">
        <v>920</v>
      </c>
    </row>
    <row r="34" spans="1:9" x14ac:dyDescent="0.25">
      <c r="A34" s="45" t="s">
        <v>920</v>
      </c>
      <c r="B34" s="46" t="s">
        <v>1395</v>
      </c>
      <c r="C34" s="46" t="s">
        <v>920</v>
      </c>
      <c r="D34" s="46" t="s">
        <v>1396</v>
      </c>
      <c r="E34" s="46" t="s">
        <v>920</v>
      </c>
      <c r="F34" s="46" t="s">
        <v>1397</v>
      </c>
      <c r="G34" s="46" t="s">
        <v>920</v>
      </c>
      <c r="H34" s="46" t="s">
        <v>1398</v>
      </c>
      <c r="I34" s="46" t="s">
        <v>920</v>
      </c>
    </row>
    <row r="35" spans="1:9" x14ac:dyDescent="0.25">
      <c r="A35" s="45" t="s">
        <v>327</v>
      </c>
      <c r="B35" s="46" t="s">
        <v>1399</v>
      </c>
      <c r="C35" s="46" t="s">
        <v>920</v>
      </c>
      <c r="D35" s="46" t="s">
        <v>1400</v>
      </c>
      <c r="E35" s="46" t="s">
        <v>920</v>
      </c>
      <c r="F35" s="46" t="s">
        <v>1401</v>
      </c>
      <c r="G35" s="46" t="s">
        <v>920</v>
      </c>
      <c r="H35" s="46" t="s">
        <v>1402</v>
      </c>
      <c r="I35" s="46" t="s">
        <v>920</v>
      </c>
    </row>
    <row r="36" spans="1:9" x14ac:dyDescent="0.25">
      <c r="A36" s="45" t="s">
        <v>920</v>
      </c>
      <c r="B36" s="46" t="s">
        <v>1403</v>
      </c>
      <c r="C36" s="46" t="s">
        <v>920</v>
      </c>
      <c r="D36" s="46" t="s">
        <v>1404</v>
      </c>
      <c r="E36" s="46" t="s">
        <v>920</v>
      </c>
      <c r="F36" s="46" t="s">
        <v>1405</v>
      </c>
      <c r="G36" s="46" t="s">
        <v>920</v>
      </c>
      <c r="H36" s="46" t="s">
        <v>1406</v>
      </c>
      <c r="I36" s="46" t="s">
        <v>920</v>
      </c>
    </row>
    <row r="37" spans="1:9" x14ac:dyDescent="0.25">
      <c r="A37" s="45" t="s">
        <v>296</v>
      </c>
      <c r="B37" s="46" t="s">
        <v>1407</v>
      </c>
      <c r="C37" s="46" t="s">
        <v>920</v>
      </c>
      <c r="D37" s="46" t="s">
        <v>1408</v>
      </c>
      <c r="E37" s="46" t="s">
        <v>920</v>
      </c>
      <c r="F37" s="46" t="s">
        <v>1156</v>
      </c>
      <c r="G37" s="46" t="s">
        <v>920</v>
      </c>
      <c r="H37" s="46" t="s">
        <v>1409</v>
      </c>
      <c r="I37" s="46" t="s">
        <v>920</v>
      </c>
    </row>
    <row r="38" spans="1:9" x14ac:dyDescent="0.25">
      <c r="A38" s="45" t="s">
        <v>920</v>
      </c>
      <c r="B38" s="46" t="s">
        <v>1410</v>
      </c>
      <c r="C38" s="46" t="s">
        <v>920</v>
      </c>
      <c r="D38" s="46" t="s">
        <v>1411</v>
      </c>
      <c r="E38" s="46" t="s">
        <v>920</v>
      </c>
      <c r="F38" s="46" t="s">
        <v>1180</v>
      </c>
      <c r="G38" s="46" t="s">
        <v>920</v>
      </c>
      <c r="H38" s="46" t="s">
        <v>1412</v>
      </c>
      <c r="I38" s="46" t="s">
        <v>920</v>
      </c>
    </row>
    <row r="39" spans="1:9" x14ac:dyDescent="0.25">
      <c r="A39" s="45" t="s">
        <v>297</v>
      </c>
      <c r="B39" s="46" t="s">
        <v>1413</v>
      </c>
      <c r="C39" s="46" t="s">
        <v>920</v>
      </c>
      <c r="D39" s="46" t="s">
        <v>1414</v>
      </c>
      <c r="E39" s="46" t="s">
        <v>920</v>
      </c>
      <c r="F39" s="46" t="s">
        <v>1415</v>
      </c>
      <c r="G39" s="46" t="s">
        <v>920</v>
      </c>
      <c r="H39" s="46" t="s">
        <v>1416</v>
      </c>
      <c r="I39" s="46" t="s">
        <v>920</v>
      </c>
    </row>
    <row r="40" spans="1:9" x14ac:dyDescent="0.25">
      <c r="A40" s="45" t="s">
        <v>920</v>
      </c>
      <c r="B40" s="46" t="s">
        <v>1417</v>
      </c>
      <c r="C40" s="46" t="s">
        <v>920</v>
      </c>
      <c r="D40" s="46" t="s">
        <v>1418</v>
      </c>
      <c r="E40" s="46" t="s">
        <v>920</v>
      </c>
      <c r="F40" s="46" t="s">
        <v>1419</v>
      </c>
      <c r="G40" s="46" t="s">
        <v>920</v>
      </c>
      <c r="H40" s="46" t="s">
        <v>1420</v>
      </c>
      <c r="I40" s="46" t="s">
        <v>920</v>
      </c>
    </row>
    <row r="41" spans="1:9" x14ac:dyDescent="0.25">
      <c r="A41" s="45" t="s">
        <v>676</v>
      </c>
      <c r="B41" s="46" t="s">
        <v>1421</v>
      </c>
      <c r="C41" s="46" t="s">
        <v>920</v>
      </c>
      <c r="D41" s="46" t="s">
        <v>920</v>
      </c>
      <c r="E41" s="46" t="s">
        <v>920</v>
      </c>
      <c r="F41" s="46" t="s">
        <v>1422</v>
      </c>
      <c r="G41" s="46" t="s">
        <v>920</v>
      </c>
      <c r="H41" s="46" t="s">
        <v>920</v>
      </c>
      <c r="I41" s="46" t="s">
        <v>920</v>
      </c>
    </row>
    <row r="42" spans="1:9" x14ac:dyDescent="0.25">
      <c r="A42" s="45" t="s">
        <v>920</v>
      </c>
      <c r="B42" s="46" t="s">
        <v>1423</v>
      </c>
      <c r="C42" s="46" t="s">
        <v>920</v>
      </c>
      <c r="D42" s="46" t="s">
        <v>920</v>
      </c>
      <c r="E42" s="46" t="s">
        <v>920</v>
      </c>
      <c r="F42" s="46" t="s">
        <v>1424</v>
      </c>
      <c r="G42" s="46" t="s">
        <v>920</v>
      </c>
      <c r="H42" s="46" t="s">
        <v>920</v>
      </c>
      <c r="I42" s="46" t="s">
        <v>920</v>
      </c>
    </row>
    <row r="43" spans="1:9" x14ac:dyDescent="0.25">
      <c r="A43" s="45" t="s">
        <v>305</v>
      </c>
      <c r="B43" s="46" t="s">
        <v>1425</v>
      </c>
      <c r="C43" s="46" t="s">
        <v>920</v>
      </c>
      <c r="D43" s="46" t="s">
        <v>1426</v>
      </c>
      <c r="E43" s="46" t="s">
        <v>920</v>
      </c>
      <c r="F43" s="46" t="s">
        <v>1427</v>
      </c>
      <c r="G43" s="46" t="s">
        <v>920</v>
      </c>
      <c r="H43" s="46" t="s">
        <v>1428</v>
      </c>
      <c r="I43" s="46" t="s">
        <v>920</v>
      </c>
    </row>
    <row r="44" spans="1:9" x14ac:dyDescent="0.25">
      <c r="A44" s="45" t="s">
        <v>920</v>
      </c>
      <c r="B44" s="46" t="s">
        <v>1429</v>
      </c>
      <c r="C44" s="46" t="s">
        <v>920</v>
      </c>
      <c r="D44" s="46" t="s">
        <v>1199</v>
      </c>
      <c r="E44" s="46" t="s">
        <v>920</v>
      </c>
      <c r="F44" s="46" t="s">
        <v>1429</v>
      </c>
      <c r="G44" s="46" t="s">
        <v>920</v>
      </c>
      <c r="H44" s="46" t="s">
        <v>1199</v>
      </c>
      <c r="I44" s="46" t="s">
        <v>920</v>
      </c>
    </row>
    <row r="45" spans="1:9" x14ac:dyDescent="0.25">
      <c r="A45" s="45" t="s">
        <v>675</v>
      </c>
      <c r="B45" s="46" t="s">
        <v>920</v>
      </c>
      <c r="C45" s="46" t="s">
        <v>920</v>
      </c>
      <c r="D45" s="46" t="s">
        <v>1430</v>
      </c>
      <c r="E45" s="46" t="s">
        <v>920</v>
      </c>
      <c r="F45" s="46" t="s">
        <v>1431</v>
      </c>
      <c r="G45" s="46" t="s">
        <v>920</v>
      </c>
      <c r="H45" s="46" t="s">
        <v>920</v>
      </c>
      <c r="I45" s="46" t="s">
        <v>920</v>
      </c>
    </row>
    <row r="46" spans="1:9" x14ac:dyDescent="0.25">
      <c r="A46" s="45" t="s">
        <v>920</v>
      </c>
      <c r="B46" s="46" t="s">
        <v>920</v>
      </c>
      <c r="C46" s="46" t="s">
        <v>920</v>
      </c>
      <c r="D46" s="46" t="s">
        <v>1432</v>
      </c>
      <c r="E46" s="46" t="s">
        <v>920</v>
      </c>
      <c r="F46" s="46" t="s">
        <v>1433</v>
      </c>
      <c r="G46" s="46" t="s">
        <v>920</v>
      </c>
      <c r="H46" s="46" t="s">
        <v>920</v>
      </c>
      <c r="I46" s="46" t="s">
        <v>920</v>
      </c>
    </row>
    <row r="47" spans="1:9" x14ac:dyDescent="0.25">
      <c r="A47" s="45" t="s">
        <v>1434</v>
      </c>
      <c r="B47" s="46" t="s">
        <v>920</v>
      </c>
      <c r="C47" s="46" t="s">
        <v>920</v>
      </c>
      <c r="D47" s="46" t="s">
        <v>920</v>
      </c>
      <c r="E47" s="46" t="s">
        <v>920</v>
      </c>
      <c r="F47" s="46" t="s">
        <v>920</v>
      </c>
      <c r="G47" s="46" t="s">
        <v>920</v>
      </c>
      <c r="H47" s="46" t="s">
        <v>1435</v>
      </c>
      <c r="I47" s="46" t="s">
        <v>920</v>
      </c>
    </row>
    <row r="48" spans="1:9" x14ac:dyDescent="0.25">
      <c r="A48" s="45" t="s">
        <v>920</v>
      </c>
      <c r="B48" s="46" t="s">
        <v>920</v>
      </c>
      <c r="C48" s="46" t="s">
        <v>920</v>
      </c>
      <c r="D48" s="46" t="s">
        <v>920</v>
      </c>
      <c r="E48" s="46" t="s">
        <v>920</v>
      </c>
      <c r="F48" s="46" t="s">
        <v>920</v>
      </c>
      <c r="G48" s="46" t="s">
        <v>920</v>
      </c>
      <c r="H48" s="46" t="s">
        <v>1436</v>
      </c>
      <c r="I48" s="46" t="s">
        <v>920</v>
      </c>
    </row>
    <row r="49" spans="1:9" x14ac:dyDescent="0.25">
      <c r="A49" s="45" t="s">
        <v>1056</v>
      </c>
      <c r="B49" s="46" t="s">
        <v>1437</v>
      </c>
      <c r="C49" s="46" t="s">
        <v>1450</v>
      </c>
      <c r="D49" s="46" t="s">
        <v>1438</v>
      </c>
      <c r="E49" s="46" t="s">
        <v>1451</v>
      </c>
      <c r="F49" s="46" t="s">
        <v>1439</v>
      </c>
      <c r="G49" s="46" t="s">
        <v>1452</v>
      </c>
      <c r="H49" s="46" t="s">
        <v>1440</v>
      </c>
      <c r="I49" s="46" t="s">
        <v>1453</v>
      </c>
    </row>
    <row r="50" spans="1:9" x14ac:dyDescent="0.25">
      <c r="A50" s="45" t="s">
        <v>920</v>
      </c>
      <c r="B50" s="46" t="s">
        <v>1441</v>
      </c>
      <c r="C50" s="46" t="s">
        <v>1454</v>
      </c>
      <c r="D50" s="46" t="s">
        <v>1442</v>
      </c>
      <c r="E50" s="46" t="s">
        <v>1455</v>
      </c>
      <c r="F50" s="46" t="s">
        <v>1443</v>
      </c>
      <c r="G50" s="46" t="s">
        <v>1456</v>
      </c>
      <c r="H50" s="46" t="s">
        <v>1444</v>
      </c>
      <c r="I50" s="46" t="s">
        <v>1457</v>
      </c>
    </row>
    <row r="51" spans="1:9" x14ac:dyDescent="0.25">
      <c r="A51" s="45" t="s">
        <v>920</v>
      </c>
      <c r="B51" s="46" t="s">
        <v>920</v>
      </c>
      <c r="C51" s="46" t="s">
        <v>920</v>
      </c>
      <c r="D51" s="46" t="s">
        <v>920</v>
      </c>
      <c r="E51" s="46" t="s">
        <v>920</v>
      </c>
      <c r="F51" s="46" t="s">
        <v>920</v>
      </c>
      <c r="G51" s="46" t="s">
        <v>920</v>
      </c>
      <c r="H51" s="46" t="s">
        <v>920</v>
      </c>
      <c r="I51" s="46" t="s">
        <v>920</v>
      </c>
    </row>
    <row r="52" spans="1:9" x14ac:dyDescent="0.25">
      <c r="A52" s="47" t="s">
        <v>1071</v>
      </c>
      <c r="B52" s="48" t="s">
        <v>1337</v>
      </c>
      <c r="C52" s="48" t="s">
        <v>1337</v>
      </c>
      <c r="D52" s="48" t="s">
        <v>1337</v>
      </c>
      <c r="E52" s="48" t="s">
        <v>1337</v>
      </c>
      <c r="F52" s="48" t="s">
        <v>1337</v>
      </c>
      <c r="G52" s="48" t="s">
        <v>1337</v>
      </c>
      <c r="H52" s="48" t="s">
        <v>1337</v>
      </c>
      <c r="I52" s="48" t="s">
        <v>1337</v>
      </c>
    </row>
    <row r="53" spans="1:9" x14ac:dyDescent="0.25">
      <c r="A53" s="49" t="s">
        <v>1086</v>
      </c>
      <c r="B53" s="49" t="s">
        <v>920</v>
      </c>
      <c r="C53" s="49" t="s">
        <v>920</v>
      </c>
      <c r="D53" s="49" t="s">
        <v>920</v>
      </c>
      <c r="E53" s="49" t="s">
        <v>920</v>
      </c>
      <c r="F53" s="49" t="s">
        <v>920</v>
      </c>
      <c r="G53" s="49" t="s">
        <v>920</v>
      </c>
      <c r="H53" s="49" t="s">
        <v>920</v>
      </c>
      <c r="I53" s="49" t="s">
        <v>920</v>
      </c>
    </row>
    <row r="54" spans="1:9" x14ac:dyDescent="0.25">
      <c r="A54" s="49" t="s">
        <v>1087</v>
      </c>
      <c r="B54" s="49" t="s">
        <v>920</v>
      </c>
      <c r="C54" s="49" t="s">
        <v>920</v>
      </c>
      <c r="D54" s="49" t="s">
        <v>920</v>
      </c>
      <c r="E54" s="49" t="s">
        <v>920</v>
      </c>
      <c r="F54" s="49" t="s">
        <v>920</v>
      </c>
      <c r="G54" s="49" t="s">
        <v>920</v>
      </c>
      <c r="H54" s="49" t="s">
        <v>920</v>
      </c>
      <c r="I54" s="49" t="s">
        <v>920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7"/>
  <sheetViews>
    <sheetView workbookViewId="0"/>
  </sheetViews>
  <sheetFormatPr defaultRowHeight="15" x14ac:dyDescent="0.25"/>
  <sheetData>
    <row r="1" spans="1:15" x14ac:dyDescent="0.25">
      <c r="A1" s="5" t="s">
        <v>1113</v>
      </c>
    </row>
    <row r="2" spans="1:15" ht="16.5" thickBot="1" x14ac:dyDescent="0.3">
      <c r="A2" s="11" t="s">
        <v>1459</v>
      </c>
      <c r="B2" s="12"/>
      <c r="C2" s="12"/>
      <c r="D2" s="12"/>
      <c r="E2" s="12"/>
      <c r="F2" s="12"/>
      <c r="G2" s="12"/>
      <c r="H2" s="12"/>
      <c r="I2" s="12"/>
      <c r="J2" s="12"/>
      <c r="K2" s="12"/>
      <c r="L2" s="12"/>
      <c r="M2" s="12"/>
      <c r="N2" s="12"/>
      <c r="O2" s="12"/>
    </row>
    <row r="3" spans="1:15" x14ac:dyDescent="0.25">
      <c r="A3" s="15" t="s">
        <v>1088</v>
      </c>
      <c r="B3" s="15" t="s">
        <v>1089</v>
      </c>
      <c r="C3" s="15" t="s">
        <v>1090</v>
      </c>
      <c r="D3" s="15" t="s">
        <v>1091</v>
      </c>
      <c r="E3" s="15" t="s">
        <v>1092</v>
      </c>
      <c r="F3" s="15" t="s">
        <v>1093</v>
      </c>
      <c r="G3" s="15" t="s">
        <v>1094</v>
      </c>
      <c r="H3" s="15" t="s">
        <v>1095</v>
      </c>
      <c r="I3" s="15" t="s">
        <v>1096</v>
      </c>
      <c r="J3" s="15" t="s">
        <v>1097</v>
      </c>
      <c r="K3" s="15" t="s">
        <v>1056</v>
      </c>
      <c r="L3" s="17" t="s">
        <v>1071</v>
      </c>
      <c r="M3" s="12"/>
      <c r="N3" s="12"/>
      <c r="O3" s="12"/>
    </row>
    <row r="4" spans="1:15" x14ac:dyDescent="0.25">
      <c r="A4" s="16" t="s">
        <v>1098</v>
      </c>
      <c r="B4" s="16" t="s">
        <v>936</v>
      </c>
      <c r="C4" s="16" t="s">
        <v>950</v>
      </c>
      <c r="D4" s="16" t="s">
        <v>964</v>
      </c>
      <c r="E4" s="16" t="s">
        <v>978</v>
      </c>
      <c r="F4" s="16" t="s">
        <v>991</v>
      </c>
      <c r="G4" s="16" t="s">
        <v>1005</v>
      </c>
      <c r="H4" s="16" t="s">
        <v>1019</v>
      </c>
      <c r="I4" s="16" t="s">
        <v>1031</v>
      </c>
      <c r="J4" s="16" t="s">
        <v>1046</v>
      </c>
      <c r="K4" s="16" t="s">
        <v>1057</v>
      </c>
      <c r="L4" s="18" t="s">
        <v>1072</v>
      </c>
      <c r="M4" s="19" t="s">
        <v>920</v>
      </c>
      <c r="N4" s="19" t="s">
        <v>920</v>
      </c>
      <c r="O4" s="12"/>
    </row>
    <row r="5" spans="1:15" x14ac:dyDescent="0.25">
      <c r="A5" s="16" t="s">
        <v>1099</v>
      </c>
      <c r="B5" s="16" t="s">
        <v>937</v>
      </c>
      <c r="C5" s="16" t="s">
        <v>951</v>
      </c>
      <c r="D5" s="16" t="s">
        <v>965</v>
      </c>
      <c r="E5" s="16" t="s">
        <v>979</v>
      </c>
      <c r="F5" s="16" t="s">
        <v>992</v>
      </c>
      <c r="G5" s="16" t="s">
        <v>1006</v>
      </c>
      <c r="H5" s="16" t="s">
        <v>1020</v>
      </c>
      <c r="I5" s="16" t="s">
        <v>1032</v>
      </c>
      <c r="J5" s="16" t="s">
        <v>1047</v>
      </c>
      <c r="K5" s="16" t="s">
        <v>1058</v>
      </c>
      <c r="L5" s="18" t="s">
        <v>1073</v>
      </c>
      <c r="M5" s="19" t="s">
        <v>920</v>
      </c>
      <c r="N5" s="19" t="s">
        <v>920</v>
      </c>
      <c r="O5" s="12"/>
    </row>
    <row r="6" spans="1:15" x14ac:dyDescent="0.25">
      <c r="A6" s="16" t="s">
        <v>1100</v>
      </c>
      <c r="B6" s="16" t="s">
        <v>938</v>
      </c>
      <c r="C6" s="16" t="s">
        <v>952</v>
      </c>
      <c r="D6" s="16" t="s">
        <v>966</v>
      </c>
      <c r="E6" s="16" t="s">
        <v>980</v>
      </c>
      <c r="F6" s="16" t="s">
        <v>993</v>
      </c>
      <c r="G6" s="16" t="s">
        <v>1007</v>
      </c>
      <c r="H6" s="16" t="s">
        <v>1021</v>
      </c>
      <c r="I6" s="16" t="s">
        <v>1033</v>
      </c>
      <c r="J6" s="16" t="s">
        <v>1048</v>
      </c>
      <c r="K6" s="16" t="s">
        <v>1059</v>
      </c>
      <c r="L6" s="18" t="s">
        <v>1074</v>
      </c>
      <c r="M6" s="19" t="s">
        <v>920</v>
      </c>
      <c r="N6" s="19" t="s">
        <v>920</v>
      </c>
      <c r="O6" s="12"/>
    </row>
    <row r="7" spans="1:15" x14ac:dyDescent="0.25">
      <c r="A7" s="16" t="s">
        <v>1101</v>
      </c>
      <c r="B7" s="16" t="s">
        <v>939</v>
      </c>
      <c r="C7" s="16" t="s">
        <v>953</v>
      </c>
      <c r="D7" s="16" t="s">
        <v>967</v>
      </c>
      <c r="E7" s="16" t="s">
        <v>976</v>
      </c>
      <c r="F7" s="16" t="s">
        <v>994</v>
      </c>
      <c r="G7" s="16" t="s">
        <v>1008</v>
      </c>
      <c r="H7" s="16" t="s">
        <v>1022</v>
      </c>
      <c r="I7" s="16" t="s">
        <v>1034</v>
      </c>
      <c r="J7" s="16" t="s">
        <v>1049</v>
      </c>
      <c r="K7" s="16" t="s">
        <v>1060</v>
      </c>
      <c r="L7" s="18" t="s">
        <v>1075</v>
      </c>
      <c r="M7" s="19" t="s">
        <v>920</v>
      </c>
      <c r="N7" s="19" t="s">
        <v>920</v>
      </c>
      <c r="O7" s="12"/>
    </row>
    <row r="8" spans="1:15" x14ac:dyDescent="0.25">
      <c r="A8" s="16" t="s">
        <v>1102</v>
      </c>
      <c r="B8" s="16" t="s">
        <v>940</v>
      </c>
      <c r="C8" s="16" t="s">
        <v>954</v>
      </c>
      <c r="D8" s="16" t="s">
        <v>968</v>
      </c>
      <c r="E8" s="16" t="s">
        <v>981</v>
      </c>
      <c r="F8" s="16" t="s">
        <v>995</v>
      </c>
      <c r="G8" s="16" t="s">
        <v>1009</v>
      </c>
      <c r="H8" s="16" t="s">
        <v>1023</v>
      </c>
      <c r="I8" s="16" t="s">
        <v>1035</v>
      </c>
      <c r="J8" s="16" t="s">
        <v>1050</v>
      </c>
      <c r="K8" s="16" t="s">
        <v>1061</v>
      </c>
      <c r="L8" s="18" t="s">
        <v>1076</v>
      </c>
      <c r="M8" s="19" t="s">
        <v>920</v>
      </c>
      <c r="N8" s="19" t="s">
        <v>920</v>
      </c>
      <c r="O8" s="12"/>
    </row>
    <row r="9" spans="1:15" x14ac:dyDescent="0.25">
      <c r="A9" s="16" t="s">
        <v>1103</v>
      </c>
      <c r="B9" s="16" t="s">
        <v>941</v>
      </c>
      <c r="C9" s="16" t="s">
        <v>955</v>
      </c>
      <c r="D9" s="16" t="s">
        <v>969</v>
      </c>
      <c r="E9" s="16" t="s">
        <v>982</v>
      </c>
      <c r="F9" s="16" t="s">
        <v>996</v>
      </c>
      <c r="G9" s="16" t="s">
        <v>920</v>
      </c>
      <c r="H9" s="16" t="s">
        <v>920</v>
      </c>
      <c r="I9" s="16" t="s">
        <v>1036</v>
      </c>
      <c r="J9" s="16" t="s">
        <v>920</v>
      </c>
      <c r="K9" s="16" t="s">
        <v>1062</v>
      </c>
      <c r="L9" s="18" t="s">
        <v>1077</v>
      </c>
      <c r="M9" s="19" t="s">
        <v>920</v>
      </c>
      <c r="N9" s="19" t="s">
        <v>920</v>
      </c>
      <c r="O9" s="12"/>
    </row>
    <row r="10" spans="1:15" x14ac:dyDescent="0.25">
      <c r="A10" s="16" t="s">
        <v>1104</v>
      </c>
      <c r="B10" s="16" t="s">
        <v>942</v>
      </c>
      <c r="C10" s="16" t="s">
        <v>956</v>
      </c>
      <c r="D10" s="16" t="s">
        <v>970</v>
      </c>
      <c r="E10" s="16" t="s">
        <v>983</v>
      </c>
      <c r="F10" s="16" t="s">
        <v>997</v>
      </c>
      <c r="G10" s="16" t="s">
        <v>1010</v>
      </c>
      <c r="H10" s="16" t="s">
        <v>1024</v>
      </c>
      <c r="I10" s="16" t="s">
        <v>1037</v>
      </c>
      <c r="J10" s="16" t="s">
        <v>976</v>
      </c>
      <c r="K10" s="16" t="s">
        <v>1063</v>
      </c>
      <c r="L10" s="18" t="s">
        <v>1078</v>
      </c>
      <c r="M10" s="19" t="s">
        <v>920</v>
      </c>
      <c r="N10" s="19" t="s">
        <v>920</v>
      </c>
      <c r="O10" s="12"/>
    </row>
    <row r="11" spans="1:15" x14ac:dyDescent="0.25">
      <c r="A11" s="16" t="s">
        <v>1105</v>
      </c>
      <c r="B11" s="16" t="s">
        <v>943</v>
      </c>
      <c r="C11" s="16" t="s">
        <v>957</v>
      </c>
      <c r="D11" s="16" t="s">
        <v>971</v>
      </c>
      <c r="E11" s="16" t="s">
        <v>984</v>
      </c>
      <c r="F11" s="16" t="s">
        <v>998</v>
      </c>
      <c r="G11" s="16" t="s">
        <v>1011</v>
      </c>
      <c r="H11" s="16" t="s">
        <v>1025</v>
      </c>
      <c r="I11" s="16" t="s">
        <v>1038</v>
      </c>
      <c r="J11" s="16" t="s">
        <v>1051</v>
      </c>
      <c r="K11" s="16" t="s">
        <v>1064</v>
      </c>
      <c r="L11" s="18" t="s">
        <v>1079</v>
      </c>
      <c r="M11" s="19" t="s">
        <v>920</v>
      </c>
      <c r="N11" s="19" t="s">
        <v>920</v>
      </c>
      <c r="O11" s="12"/>
    </row>
    <row r="12" spans="1:15" x14ac:dyDescent="0.25">
      <c r="A12" s="16" t="s">
        <v>1106</v>
      </c>
      <c r="B12" s="16" t="s">
        <v>944</v>
      </c>
      <c r="C12" s="16" t="s">
        <v>958</v>
      </c>
      <c r="D12" s="16" t="s">
        <v>972</v>
      </c>
      <c r="E12" s="16" t="s">
        <v>985</v>
      </c>
      <c r="F12" s="16" t="s">
        <v>999</v>
      </c>
      <c r="G12" s="16" t="s">
        <v>1012</v>
      </c>
      <c r="H12" s="16" t="s">
        <v>1026</v>
      </c>
      <c r="I12" s="16" t="s">
        <v>1039</v>
      </c>
      <c r="J12" s="16" t="s">
        <v>1052</v>
      </c>
      <c r="K12" s="16" t="s">
        <v>1065</v>
      </c>
      <c r="L12" s="18" t="s">
        <v>1080</v>
      </c>
      <c r="M12" s="19" t="s">
        <v>920</v>
      </c>
      <c r="N12" s="19" t="s">
        <v>920</v>
      </c>
      <c r="O12" s="12"/>
    </row>
    <row r="13" spans="1:15" x14ac:dyDescent="0.25">
      <c r="A13" s="16" t="s">
        <v>1107</v>
      </c>
      <c r="B13" s="16" t="s">
        <v>945</v>
      </c>
      <c r="C13" s="16" t="s">
        <v>959</v>
      </c>
      <c r="D13" s="16" t="s">
        <v>973</v>
      </c>
      <c r="E13" s="16" t="s">
        <v>986</v>
      </c>
      <c r="F13" s="16" t="s">
        <v>1000</v>
      </c>
      <c r="G13" s="16" t="s">
        <v>1013</v>
      </c>
      <c r="H13" s="16" t="s">
        <v>1027</v>
      </c>
      <c r="I13" s="16" t="s">
        <v>1040</v>
      </c>
      <c r="J13" s="16" t="s">
        <v>1053</v>
      </c>
      <c r="K13" s="16" t="s">
        <v>1066</v>
      </c>
      <c r="L13" s="18" t="s">
        <v>1081</v>
      </c>
      <c r="M13" s="19" t="s">
        <v>920</v>
      </c>
      <c r="N13" s="19" t="s">
        <v>920</v>
      </c>
      <c r="O13" s="12"/>
    </row>
    <row r="14" spans="1:15" x14ac:dyDescent="0.25">
      <c r="A14" s="16" t="s">
        <v>1108</v>
      </c>
      <c r="B14" s="16" t="s">
        <v>946</v>
      </c>
      <c r="C14" s="16" t="s">
        <v>960</v>
      </c>
      <c r="D14" s="16" t="s">
        <v>974</v>
      </c>
      <c r="E14" s="16" t="s">
        <v>987</v>
      </c>
      <c r="F14" s="16" t="s">
        <v>1001</v>
      </c>
      <c r="G14" s="16" t="s">
        <v>1014</v>
      </c>
      <c r="H14" s="16" t="s">
        <v>1028</v>
      </c>
      <c r="I14" s="16" t="s">
        <v>1041</v>
      </c>
      <c r="J14" s="16" t="s">
        <v>1054</v>
      </c>
      <c r="K14" s="16" t="s">
        <v>1067</v>
      </c>
      <c r="L14" s="18" t="s">
        <v>1082</v>
      </c>
      <c r="M14" s="19" t="s">
        <v>920</v>
      </c>
      <c r="N14" s="19" t="s">
        <v>920</v>
      </c>
      <c r="O14" s="12"/>
    </row>
    <row r="15" spans="1:15" x14ac:dyDescent="0.25">
      <c r="A15" s="16" t="s">
        <v>1109</v>
      </c>
      <c r="B15" s="16" t="s">
        <v>947</v>
      </c>
      <c r="C15" s="16" t="s">
        <v>961</v>
      </c>
      <c r="D15" s="16" t="s">
        <v>975</v>
      </c>
      <c r="E15" s="16" t="s">
        <v>988</v>
      </c>
      <c r="F15" s="16" t="s">
        <v>1002</v>
      </c>
      <c r="G15" s="16" t="s">
        <v>1015</v>
      </c>
      <c r="H15" s="16" t="s">
        <v>920</v>
      </c>
      <c r="I15" s="16" t="s">
        <v>1042</v>
      </c>
      <c r="J15" s="16" t="s">
        <v>920</v>
      </c>
      <c r="K15" s="16" t="s">
        <v>1068</v>
      </c>
      <c r="L15" s="18" t="s">
        <v>1083</v>
      </c>
      <c r="M15" s="19" t="s">
        <v>920</v>
      </c>
      <c r="N15" s="19" t="s">
        <v>920</v>
      </c>
    </row>
    <row r="16" spans="1:15" x14ac:dyDescent="0.25">
      <c r="A16" s="16" t="s">
        <v>1110</v>
      </c>
      <c r="B16" s="16" t="s">
        <v>948</v>
      </c>
      <c r="C16" s="16" t="s">
        <v>962</v>
      </c>
      <c r="D16" s="16" t="s">
        <v>976</v>
      </c>
      <c r="E16" s="16" t="s">
        <v>989</v>
      </c>
      <c r="F16" s="16" t="s">
        <v>1003</v>
      </c>
      <c r="G16" s="16" t="s">
        <v>1016</v>
      </c>
      <c r="H16" s="16" t="s">
        <v>1029</v>
      </c>
      <c r="I16" s="16" t="s">
        <v>1043</v>
      </c>
      <c r="J16" s="16" t="s">
        <v>1055</v>
      </c>
      <c r="K16" s="16" t="s">
        <v>1069</v>
      </c>
      <c r="L16" s="18" t="s">
        <v>1084</v>
      </c>
      <c r="M16" s="19" t="s">
        <v>920</v>
      </c>
      <c r="N16" s="19" t="s">
        <v>920</v>
      </c>
    </row>
    <row r="17" spans="1:15" x14ac:dyDescent="0.25">
      <c r="A17" s="16" t="s">
        <v>1111</v>
      </c>
      <c r="B17" s="16" t="s">
        <v>949</v>
      </c>
      <c r="C17" s="16" t="s">
        <v>963</v>
      </c>
      <c r="D17" s="16" t="s">
        <v>977</v>
      </c>
      <c r="E17" s="16" t="s">
        <v>990</v>
      </c>
      <c r="F17" s="16" t="s">
        <v>1004</v>
      </c>
      <c r="G17" s="16" t="s">
        <v>1017</v>
      </c>
      <c r="H17" s="16" t="s">
        <v>920</v>
      </c>
      <c r="I17" s="16" t="s">
        <v>1044</v>
      </c>
      <c r="J17" s="16" t="s">
        <v>920</v>
      </c>
      <c r="K17" s="16" t="s">
        <v>1070</v>
      </c>
      <c r="L17" s="18" t="s">
        <v>1085</v>
      </c>
      <c r="M17" s="19" t="s">
        <v>920</v>
      </c>
      <c r="N17" s="19" t="s">
        <v>920</v>
      </c>
    </row>
    <row r="18" spans="1:15" x14ac:dyDescent="0.25">
      <c r="A18" s="19" t="s">
        <v>1086</v>
      </c>
      <c r="B18" s="19" t="s">
        <v>1087</v>
      </c>
      <c r="C18" s="12"/>
      <c r="D18" s="12"/>
      <c r="E18" s="12"/>
      <c r="F18" s="12"/>
      <c r="G18" s="12"/>
      <c r="H18" s="12"/>
      <c r="I18" s="12"/>
      <c r="J18" s="12"/>
      <c r="K18" s="12"/>
      <c r="L18" s="12"/>
      <c r="M18" s="12"/>
      <c r="N18" s="12"/>
    </row>
    <row r="19" spans="1:15" x14ac:dyDescent="0.25">
      <c r="A19" s="16" t="s">
        <v>1112</v>
      </c>
      <c r="B19" s="12"/>
      <c r="C19" s="12"/>
      <c r="D19" s="12"/>
      <c r="E19" s="12"/>
      <c r="F19" s="12"/>
      <c r="G19" s="12"/>
      <c r="H19" s="12"/>
      <c r="I19" s="12"/>
      <c r="J19" s="12"/>
      <c r="K19" s="12"/>
      <c r="L19" s="12"/>
      <c r="M19" s="12"/>
      <c r="N19" s="12"/>
    </row>
    <row r="21" spans="1:15" x14ac:dyDescent="0.25">
      <c r="A21" s="12" t="s">
        <v>919</v>
      </c>
      <c r="B21" s="12"/>
      <c r="C21" s="12"/>
      <c r="D21" s="12"/>
      <c r="E21" s="12"/>
      <c r="F21" s="12"/>
      <c r="G21" s="12"/>
      <c r="H21" s="12"/>
      <c r="I21" s="12"/>
      <c r="J21" s="12"/>
      <c r="K21" s="12"/>
      <c r="L21" s="12"/>
      <c r="M21" s="12"/>
      <c r="N21" s="12"/>
      <c r="O21" s="12"/>
    </row>
    <row r="22" spans="1:15" x14ac:dyDescent="0.25">
      <c r="A22" s="13" t="s">
        <v>920</v>
      </c>
      <c r="B22" s="14" t="s">
        <v>921</v>
      </c>
      <c r="C22" s="14" t="s">
        <v>922</v>
      </c>
      <c r="D22" s="14" t="s">
        <v>923</v>
      </c>
      <c r="E22" s="14" t="s">
        <v>924</v>
      </c>
      <c r="F22" s="14" t="s">
        <v>925</v>
      </c>
      <c r="G22" s="14" t="s">
        <v>926</v>
      </c>
      <c r="H22" s="14" t="s">
        <v>927</v>
      </c>
      <c r="I22" s="14" t="s">
        <v>928</v>
      </c>
      <c r="J22" s="14" t="s">
        <v>929</v>
      </c>
      <c r="K22" s="14" t="s">
        <v>930</v>
      </c>
      <c r="L22" s="14" t="s">
        <v>931</v>
      </c>
      <c r="M22" s="14" t="s">
        <v>932</v>
      </c>
      <c r="N22" s="14" t="s">
        <v>933</v>
      </c>
      <c r="O22" s="14" t="s">
        <v>934</v>
      </c>
    </row>
    <row r="23" spans="1:15" x14ac:dyDescent="0.25">
      <c r="A23" s="15" t="s">
        <v>935</v>
      </c>
      <c r="B23" s="16" t="s">
        <v>517</v>
      </c>
      <c r="C23" s="16" t="s">
        <v>465</v>
      </c>
      <c r="D23" s="16" t="s">
        <v>519</v>
      </c>
      <c r="E23" s="16" t="s">
        <v>467</v>
      </c>
      <c r="F23" s="16" t="s">
        <v>523</v>
      </c>
      <c r="G23" s="16" t="s">
        <v>470</v>
      </c>
      <c r="H23" s="16" t="s">
        <v>525</v>
      </c>
      <c r="I23" s="16" t="s">
        <v>472</v>
      </c>
      <c r="J23" s="16" t="s">
        <v>528</v>
      </c>
      <c r="K23" s="16" t="s">
        <v>475</v>
      </c>
      <c r="L23" s="16" t="s">
        <v>531</v>
      </c>
      <c r="M23" s="16" t="s">
        <v>478</v>
      </c>
      <c r="N23" s="16" t="s">
        <v>542</v>
      </c>
      <c r="O23" s="16" t="s">
        <v>490</v>
      </c>
    </row>
    <row r="24" spans="1:15" x14ac:dyDescent="0.25">
      <c r="A24" s="13" t="s">
        <v>920</v>
      </c>
      <c r="B24" s="14" t="s">
        <v>920</v>
      </c>
      <c r="C24" s="14" t="s">
        <v>920</v>
      </c>
      <c r="D24" s="14" t="s">
        <v>920</v>
      </c>
      <c r="E24" s="14" t="s">
        <v>920</v>
      </c>
      <c r="F24" s="14" t="s">
        <v>920</v>
      </c>
      <c r="G24" s="14" t="s">
        <v>920</v>
      </c>
      <c r="H24" s="14" t="s">
        <v>920</v>
      </c>
      <c r="I24" s="14" t="s">
        <v>920</v>
      </c>
      <c r="J24" s="14" t="s">
        <v>920</v>
      </c>
      <c r="K24" s="14" t="s">
        <v>920</v>
      </c>
      <c r="L24" s="14" t="s">
        <v>920</v>
      </c>
      <c r="M24" s="14" t="s">
        <v>920</v>
      </c>
      <c r="N24" s="14" t="s">
        <v>920</v>
      </c>
      <c r="O24" s="14" t="s">
        <v>920</v>
      </c>
    </row>
    <row r="25" spans="1:15" x14ac:dyDescent="0.25">
      <c r="A25" s="15" t="s">
        <v>328</v>
      </c>
      <c r="B25" s="16" t="s">
        <v>936</v>
      </c>
      <c r="C25" s="16" t="s">
        <v>937</v>
      </c>
      <c r="D25" s="16" t="s">
        <v>938</v>
      </c>
      <c r="E25" s="16" t="s">
        <v>939</v>
      </c>
      <c r="F25" s="16" t="s">
        <v>940</v>
      </c>
      <c r="G25" s="16" t="s">
        <v>941</v>
      </c>
      <c r="H25" s="16" t="s">
        <v>942</v>
      </c>
      <c r="I25" s="16" t="s">
        <v>943</v>
      </c>
      <c r="J25" s="16" t="s">
        <v>944</v>
      </c>
      <c r="K25" s="16" t="s">
        <v>945</v>
      </c>
      <c r="L25" s="16" t="s">
        <v>946</v>
      </c>
      <c r="M25" s="16" t="s">
        <v>947</v>
      </c>
      <c r="N25" s="16" t="s">
        <v>948</v>
      </c>
      <c r="O25" s="16" t="s">
        <v>949</v>
      </c>
    </row>
    <row r="26" spans="1:15" x14ac:dyDescent="0.25">
      <c r="A26" s="15" t="s">
        <v>327</v>
      </c>
      <c r="B26" s="16" t="s">
        <v>950</v>
      </c>
      <c r="C26" s="16" t="s">
        <v>951</v>
      </c>
      <c r="D26" s="16" t="s">
        <v>952</v>
      </c>
      <c r="E26" s="16" t="s">
        <v>953</v>
      </c>
      <c r="F26" s="16" t="s">
        <v>954</v>
      </c>
      <c r="G26" s="16" t="s">
        <v>955</v>
      </c>
      <c r="H26" s="16" t="s">
        <v>956</v>
      </c>
      <c r="I26" s="16" t="s">
        <v>957</v>
      </c>
      <c r="J26" s="16" t="s">
        <v>958</v>
      </c>
      <c r="K26" s="16" t="s">
        <v>959</v>
      </c>
      <c r="L26" s="16" t="s">
        <v>960</v>
      </c>
      <c r="M26" s="16" t="s">
        <v>961</v>
      </c>
      <c r="N26" s="16" t="s">
        <v>962</v>
      </c>
      <c r="O26" s="16" t="s">
        <v>963</v>
      </c>
    </row>
    <row r="27" spans="1:15" x14ac:dyDescent="0.25">
      <c r="A27" s="15" t="s">
        <v>296</v>
      </c>
      <c r="B27" s="16" t="s">
        <v>964</v>
      </c>
      <c r="C27" s="16" t="s">
        <v>965</v>
      </c>
      <c r="D27" s="16" t="s">
        <v>966</v>
      </c>
      <c r="E27" s="16" t="s">
        <v>967</v>
      </c>
      <c r="F27" s="16" t="s">
        <v>968</v>
      </c>
      <c r="G27" s="16" t="s">
        <v>969</v>
      </c>
      <c r="H27" s="16" t="s">
        <v>970</v>
      </c>
      <c r="I27" s="16" t="s">
        <v>971</v>
      </c>
      <c r="J27" s="16" t="s">
        <v>972</v>
      </c>
      <c r="K27" s="16" t="s">
        <v>973</v>
      </c>
      <c r="L27" s="16" t="s">
        <v>974</v>
      </c>
      <c r="M27" s="16" t="s">
        <v>975</v>
      </c>
      <c r="N27" s="16" t="s">
        <v>976</v>
      </c>
      <c r="O27" s="16" t="s">
        <v>977</v>
      </c>
    </row>
    <row r="28" spans="1:15" x14ac:dyDescent="0.25">
      <c r="A28" s="15" t="s">
        <v>297</v>
      </c>
      <c r="B28" s="16" t="s">
        <v>978</v>
      </c>
      <c r="C28" s="16" t="s">
        <v>979</v>
      </c>
      <c r="D28" s="16" t="s">
        <v>980</v>
      </c>
      <c r="E28" s="16" t="s">
        <v>976</v>
      </c>
      <c r="F28" s="16" t="s">
        <v>981</v>
      </c>
      <c r="G28" s="16" t="s">
        <v>982</v>
      </c>
      <c r="H28" s="16" t="s">
        <v>983</v>
      </c>
      <c r="I28" s="16" t="s">
        <v>984</v>
      </c>
      <c r="J28" s="16" t="s">
        <v>985</v>
      </c>
      <c r="K28" s="16" t="s">
        <v>986</v>
      </c>
      <c r="L28" s="16" t="s">
        <v>987</v>
      </c>
      <c r="M28" s="16" t="s">
        <v>988</v>
      </c>
      <c r="N28" s="16" t="s">
        <v>989</v>
      </c>
      <c r="O28" s="16" t="s">
        <v>990</v>
      </c>
    </row>
    <row r="29" spans="1:15" x14ac:dyDescent="0.25">
      <c r="A29" s="15" t="s">
        <v>314</v>
      </c>
      <c r="B29" s="16" t="s">
        <v>991</v>
      </c>
      <c r="C29" s="16" t="s">
        <v>992</v>
      </c>
      <c r="D29" s="16" t="s">
        <v>993</v>
      </c>
      <c r="E29" s="16" t="s">
        <v>994</v>
      </c>
      <c r="F29" s="16" t="s">
        <v>995</v>
      </c>
      <c r="G29" s="16" t="s">
        <v>996</v>
      </c>
      <c r="H29" s="16" t="s">
        <v>997</v>
      </c>
      <c r="I29" s="16" t="s">
        <v>998</v>
      </c>
      <c r="J29" s="16" t="s">
        <v>999</v>
      </c>
      <c r="K29" s="16" t="s">
        <v>1000</v>
      </c>
      <c r="L29" s="16" t="s">
        <v>1001</v>
      </c>
      <c r="M29" s="16" t="s">
        <v>1002</v>
      </c>
      <c r="N29" s="16" t="s">
        <v>1003</v>
      </c>
      <c r="O29" s="16" t="s">
        <v>1004</v>
      </c>
    </row>
    <row r="30" spans="1:15" x14ac:dyDescent="0.25">
      <c r="A30" s="15" t="s">
        <v>299</v>
      </c>
      <c r="B30" s="16" t="s">
        <v>1005</v>
      </c>
      <c r="C30" s="16" t="s">
        <v>1006</v>
      </c>
      <c r="D30" s="16" t="s">
        <v>1007</v>
      </c>
      <c r="E30" s="16" t="s">
        <v>1008</v>
      </c>
      <c r="F30" s="16" t="s">
        <v>1009</v>
      </c>
      <c r="G30" s="16" t="s">
        <v>920</v>
      </c>
      <c r="H30" s="16" t="s">
        <v>1010</v>
      </c>
      <c r="I30" s="16" t="s">
        <v>1011</v>
      </c>
      <c r="J30" s="16" t="s">
        <v>1012</v>
      </c>
      <c r="K30" s="16" t="s">
        <v>1013</v>
      </c>
      <c r="L30" s="16" t="s">
        <v>1014</v>
      </c>
      <c r="M30" s="16" t="s">
        <v>1015</v>
      </c>
      <c r="N30" s="16" t="s">
        <v>1016</v>
      </c>
      <c r="O30" s="16" t="s">
        <v>1017</v>
      </c>
    </row>
    <row r="31" spans="1:15" x14ac:dyDescent="0.25">
      <c r="A31" s="15" t="s">
        <v>1018</v>
      </c>
      <c r="B31" s="16" t="s">
        <v>1019</v>
      </c>
      <c r="C31" s="16" t="s">
        <v>1020</v>
      </c>
      <c r="D31" s="16" t="s">
        <v>1021</v>
      </c>
      <c r="E31" s="16" t="s">
        <v>1022</v>
      </c>
      <c r="F31" s="16" t="s">
        <v>1023</v>
      </c>
      <c r="G31" s="16" t="s">
        <v>920</v>
      </c>
      <c r="H31" s="16" t="s">
        <v>1024</v>
      </c>
      <c r="I31" s="16" t="s">
        <v>1025</v>
      </c>
      <c r="J31" s="16" t="s">
        <v>1026</v>
      </c>
      <c r="K31" s="16" t="s">
        <v>1027</v>
      </c>
      <c r="L31" s="16" t="s">
        <v>1028</v>
      </c>
      <c r="M31" s="16" t="s">
        <v>920</v>
      </c>
      <c r="N31" s="16" t="s">
        <v>1029</v>
      </c>
      <c r="O31" s="16" t="s">
        <v>920</v>
      </c>
    </row>
    <row r="32" spans="1:15" x14ac:dyDescent="0.25">
      <c r="A32" s="15" t="s">
        <v>1030</v>
      </c>
      <c r="B32" s="16" t="s">
        <v>1031</v>
      </c>
      <c r="C32" s="16" t="s">
        <v>1032</v>
      </c>
      <c r="D32" s="16" t="s">
        <v>1033</v>
      </c>
      <c r="E32" s="16" t="s">
        <v>1034</v>
      </c>
      <c r="F32" s="16" t="s">
        <v>1035</v>
      </c>
      <c r="G32" s="16" t="s">
        <v>1036</v>
      </c>
      <c r="H32" s="16" t="s">
        <v>1037</v>
      </c>
      <c r="I32" s="16" t="s">
        <v>1038</v>
      </c>
      <c r="J32" s="16" t="s">
        <v>1039</v>
      </c>
      <c r="K32" s="16" t="s">
        <v>1040</v>
      </c>
      <c r="L32" s="16" t="s">
        <v>1041</v>
      </c>
      <c r="M32" s="16" t="s">
        <v>1042</v>
      </c>
      <c r="N32" s="16" t="s">
        <v>1043</v>
      </c>
      <c r="O32" s="16" t="s">
        <v>1044</v>
      </c>
    </row>
    <row r="33" spans="1:15" x14ac:dyDescent="0.25">
      <c r="A33" s="15" t="s">
        <v>1045</v>
      </c>
      <c r="B33" s="16" t="s">
        <v>1046</v>
      </c>
      <c r="C33" s="16" t="s">
        <v>1047</v>
      </c>
      <c r="D33" s="16" t="s">
        <v>1048</v>
      </c>
      <c r="E33" s="16" t="s">
        <v>1049</v>
      </c>
      <c r="F33" s="16" t="s">
        <v>1050</v>
      </c>
      <c r="G33" s="16" t="s">
        <v>920</v>
      </c>
      <c r="H33" s="16" t="s">
        <v>976</v>
      </c>
      <c r="I33" s="16" t="s">
        <v>1051</v>
      </c>
      <c r="J33" s="16" t="s">
        <v>1052</v>
      </c>
      <c r="K33" s="16" t="s">
        <v>1053</v>
      </c>
      <c r="L33" s="16" t="s">
        <v>1054</v>
      </c>
      <c r="M33" s="16" t="s">
        <v>920</v>
      </c>
      <c r="N33" s="16" t="s">
        <v>1055</v>
      </c>
      <c r="O33" s="16" t="s">
        <v>920</v>
      </c>
    </row>
    <row r="34" spans="1:15" x14ac:dyDescent="0.25">
      <c r="A34" s="15" t="s">
        <v>1056</v>
      </c>
      <c r="B34" s="16" t="s">
        <v>1057</v>
      </c>
      <c r="C34" s="16" t="s">
        <v>1058</v>
      </c>
      <c r="D34" s="16" t="s">
        <v>1059</v>
      </c>
      <c r="E34" s="16" t="s">
        <v>1060</v>
      </c>
      <c r="F34" s="16" t="s">
        <v>1061</v>
      </c>
      <c r="G34" s="16" t="s">
        <v>1062</v>
      </c>
      <c r="H34" s="16" t="s">
        <v>1063</v>
      </c>
      <c r="I34" s="16" t="s">
        <v>1064</v>
      </c>
      <c r="J34" s="16" t="s">
        <v>1065</v>
      </c>
      <c r="K34" s="16" t="s">
        <v>1066</v>
      </c>
      <c r="L34" s="16" t="s">
        <v>1067</v>
      </c>
      <c r="M34" s="16" t="s">
        <v>1068</v>
      </c>
      <c r="N34" s="16" t="s">
        <v>1069</v>
      </c>
      <c r="O34" s="16" t="s">
        <v>1070</v>
      </c>
    </row>
    <row r="35" spans="1:15" x14ac:dyDescent="0.25">
      <c r="A35" s="17" t="s">
        <v>1071</v>
      </c>
      <c r="B35" s="18" t="s">
        <v>1072</v>
      </c>
      <c r="C35" s="18" t="s">
        <v>1073</v>
      </c>
      <c r="D35" s="18" t="s">
        <v>1074</v>
      </c>
      <c r="E35" s="18" t="s">
        <v>1075</v>
      </c>
      <c r="F35" s="18" t="s">
        <v>1076</v>
      </c>
      <c r="G35" s="18" t="s">
        <v>1077</v>
      </c>
      <c r="H35" s="18" t="s">
        <v>1078</v>
      </c>
      <c r="I35" s="18" t="s">
        <v>1079</v>
      </c>
      <c r="J35" s="18" t="s">
        <v>1080</v>
      </c>
      <c r="K35" s="18" t="s">
        <v>1081</v>
      </c>
      <c r="L35" s="18" t="s">
        <v>1082</v>
      </c>
      <c r="M35" s="18" t="s">
        <v>1083</v>
      </c>
      <c r="N35" s="18" t="s">
        <v>1084</v>
      </c>
      <c r="O35" s="18" t="s">
        <v>1085</v>
      </c>
    </row>
    <row r="36" spans="1:15" x14ac:dyDescent="0.25">
      <c r="A36" s="19" t="s">
        <v>1086</v>
      </c>
      <c r="B36" s="19" t="s">
        <v>920</v>
      </c>
      <c r="C36" s="19" t="s">
        <v>920</v>
      </c>
      <c r="D36" s="19" t="s">
        <v>920</v>
      </c>
      <c r="E36" s="19" t="s">
        <v>920</v>
      </c>
      <c r="F36" s="19" t="s">
        <v>920</v>
      </c>
      <c r="G36" s="19" t="s">
        <v>920</v>
      </c>
      <c r="H36" s="19" t="s">
        <v>920</v>
      </c>
      <c r="I36" s="19" t="s">
        <v>920</v>
      </c>
      <c r="J36" s="19" t="s">
        <v>920</v>
      </c>
      <c r="K36" s="19" t="s">
        <v>920</v>
      </c>
      <c r="L36" s="19" t="s">
        <v>920</v>
      </c>
      <c r="M36" s="19" t="s">
        <v>920</v>
      </c>
      <c r="N36" s="19" t="s">
        <v>920</v>
      </c>
      <c r="O36" s="19" t="s">
        <v>920</v>
      </c>
    </row>
    <row r="37" spans="1:15" x14ac:dyDescent="0.25">
      <c r="A37" s="19" t="s">
        <v>1087</v>
      </c>
      <c r="B37" s="19" t="s">
        <v>920</v>
      </c>
      <c r="C37" s="19" t="s">
        <v>920</v>
      </c>
      <c r="D37" s="19" t="s">
        <v>920</v>
      </c>
      <c r="E37" s="19" t="s">
        <v>920</v>
      </c>
      <c r="F37" s="19" t="s">
        <v>920</v>
      </c>
      <c r="G37" s="19" t="s">
        <v>920</v>
      </c>
      <c r="H37" s="19" t="s">
        <v>920</v>
      </c>
      <c r="I37" s="19" t="s">
        <v>920</v>
      </c>
      <c r="J37" s="19" t="s">
        <v>920</v>
      </c>
      <c r="K37" s="19" t="s">
        <v>920</v>
      </c>
      <c r="L37" s="19" t="s">
        <v>920</v>
      </c>
      <c r="M37" s="19" t="s">
        <v>920</v>
      </c>
      <c r="N37" s="19" t="s">
        <v>920</v>
      </c>
      <c r="O37" s="19" t="s">
        <v>920</v>
      </c>
    </row>
  </sheetData>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43"/>
  <sheetViews>
    <sheetView workbookViewId="0">
      <selection activeCell="C32" sqref="C32"/>
    </sheetView>
  </sheetViews>
  <sheetFormatPr defaultRowHeight="15" x14ac:dyDescent="0.25"/>
  <sheetData>
    <row r="1" spans="1:12" x14ac:dyDescent="0.25">
      <c r="A1" s="5" t="s">
        <v>1389</v>
      </c>
    </row>
    <row r="2" spans="1:12" ht="15.75" x14ac:dyDescent="0.25">
      <c r="A2" s="7" t="s">
        <v>1458</v>
      </c>
    </row>
    <row r="3" spans="1:12" x14ac:dyDescent="0.25">
      <c r="A3" s="35" t="s">
        <v>1351</v>
      </c>
      <c r="B3" s="40" t="s">
        <v>1352</v>
      </c>
      <c r="C3" s="35" t="s">
        <v>328</v>
      </c>
      <c r="D3" s="35" t="s">
        <v>327</v>
      </c>
      <c r="E3" s="35" t="s">
        <v>296</v>
      </c>
      <c r="F3" s="35" t="s">
        <v>297</v>
      </c>
      <c r="G3" s="35" t="s">
        <v>305</v>
      </c>
      <c r="H3" s="35" t="s">
        <v>1353</v>
      </c>
      <c r="I3" s="35" t="s">
        <v>1056</v>
      </c>
      <c r="J3" s="37" t="s">
        <v>1071</v>
      </c>
      <c r="K3" s="32"/>
      <c r="L3" s="32"/>
    </row>
    <row r="4" spans="1:12" x14ac:dyDescent="0.25">
      <c r="A4" s="41" t="s">
        <v>1</v>
      </c>
      <c r="B4" s="34" t="s">
        <v>1354</v>
      </c>
      <c r="C4" s="36" t="s">
        <v>1216</v>
      </c>
      <c r="D4" s="36" t="s">
        <v>1233</v>
      </c>
      <c r="E4" s="36" t="s">
        <v>1250</v>
      </c>
      <c r="F4" s="36" t="s">
        <v>1266</v>
      </c>
      <c r="G4" s="36" t="s">
        <v>1284</v>
      </c>
      <c r="H4" s="36" t="s">
        <v>1301</v>
      </c>
      <c r="I4" s="36" t="s">
        <v>1318</v>
      </c>
      <c r="J4" s="38" t="s">
        <v>1336</v>
      </c>
      <c r="K4" s="39" t="s">
        <v>920</v>
      </c>
      <c r="L4" s="39" t="s">
        <v>920</v>
      </c>
    </row>
    <row r="5" spans="1:12" x14ac:dyDescent="0.25">
      <c r="A5" s="41" t="s">
        <v>2</v>
      </c>
      <c r="B5" s="34" t="s">
        <v>1354</v>
      </c>
      <c r="C5" s="36" t="s">
        <v>1217</v>
      </c>
      <c r="D5" s="36" t="s">
        <v>1234</v>
      </c>
      <c r="E5" s="36" t="s">
        <v>1251</v>
      </c>
      <c r="F5" s="36" t="s">
        <v>1267</v>
      </c>
      <c r="G5" s="36" t="s">
        <v>1285</v>
      </c>
      <c r="H5" s="36" t="s">
        <v>1302</v>
      </c>
      <c r="I5" s="36" t="s">
        <v>1319</v>
      </c>
      <c r="J5" s="38" t="s">
        <v>1337</v>
      </c>
      <c r="K5" s="39" t="s">
        <v>920</v>
      </c>
      <c r="L5" s="39" t="s">
        <v>920</v>
      </c>
    </row>
    <row r="6" spans="1:12" x14ac:dyDescent="0.25">
      <c r="A6" s="41" t="s">
        <v>4</v>
      </c>
      <c r="B6" s="34" t="s">
        <v>1354</v>
      </c>
      <c r="C6" s="36" t="s">
        <v>1218</v>
      </c>
      <c r="D6" s="36" t="s">
        <v>1235</v>
      </c>
      <c r="E6" s="36" t="s">
        <v>1252</v>
      </c>
      <c r="F6" s="36" t="s">
        <v>1268</v>
      </c>
      <c r="G6" s="36" t="s">
        <v>1286</v>
      </c>
      <c r="H6" s="36" t="s">
        <v>1303</v>
      </c>
      <c r="I6" s="36" t="s">
        <v>1320</v>
      </c>
      <c r="J6" s="38" t="s">
        <v>1338</v>
      </c>
      <c r="K6" s="39" t="s">
        <v>920</v>
      </c>
      <c r="L6" s="39" t="s">
        <v>920</v>
      </c>
    </row>
    <row r="7" spans="1:12" x14ac:dyDescent="0.25">
      <c r="A7" s="41" t="s">
        <v>6</v>
      </c>
      <c r="B7" s="34" t="s">
        <v>1354</v>
      </c>
      <c r="C7" s="36" t="s">
        <v>1219</v>
      </c>
      <c r="D7" s="36" t="s">
        <v>1236</v>
      </c>
      <c r="E7" s="36" t="s">
        <v>1253</v>
      </c>
      <c r="F7" s="36" t="s">
        <v>1269</v>
      </c>
      <c r="G7" s="36" t="s">
        <v>1287</v>
      </c>
      <c r="H7" s="36" t="s">
        <v>1304</v>
      </c>
      <c r="I7" s="36" t="s">
        <v>1321</v>
      </c>
      <c r="J7" s="38" t="s">
        <v>1339</v>
      </c>
      <c r="K7" s="39" t="s">
        <v>920</v>
      </c>
      <c r="L7" s="39" t="s">
        <v>920</v>
      </c>
    </row>
    <row r="8" spans="1:12" x14ac:dyDescent="0.25">
      <c r="A8" s="41" t="s">
        <v>11</v>
      </c>
      <c r="B8" s="34" t="s">
        <v>1354</v>
      </c>
      <c r="C8" s="36" t="s">
        <v>1220</v>
      </c>
      <c r="D8" s="36" t="s">
        <v>1237</v>
      </c>
      <c r="E8" s="36" t="s">
        <v>1254</v>
      </c>
      <c r="F8" s="36" t="s">
        <v>1270</v>
      </c>
      <c r="G8" s="36" t="s">
        <v>1288</v>
      </c>
      <c r="H8" s="36" t="s">
        <v>1305</v>
      </c>
      <c r="I8" s="36" t="s">
        <v>1322</v>
      </c>
      <c r="J8" s="38" t="s">
        <v>1340</v>
      </c>
      <c r="K8" s="39" t="s">
        <v>920</v>
      </c>
      <c r="L8" s="39" t="s">
        <v>920</v>
      </c>
    </row>
    <row r="9" spans="1:12" x14ac:dyDescent="0.25">
      <c r="A9" s="41" t="s">
        <v>29</v>
      </c>
      <c r="B9" s="34" t="s">
        <v>1354</v>
      </c>
      <c r="C9" s="36" t="s">
        <v>1221</v>
      </c>
      <c r="D9" s="36" t="s">
        <v>1238</v>
      </c>
      <c r="E9" s="36" t="s">
        <v>1255</v>
      </c>
      <c r="F9" s="36" t="s">
        <v>1271</v>
      </c>
      <c r="G9" s="36" t="s">
        <v>956</v>
      </c>
      <c r="H9" s="36" t="s">
        <v>1306</v>
      </c>
      <c r="I9" s="36" t="s">
        <v>1323</v>
      </c>
      <c r="J9" s="38" t="s">
        <v>1341</v>
      </c>
      <c r="K9" s="39" t="s">
        <v>920</v>
      </c>
      <c r="L9" s="39" t="s">
        <v>920</v>
      </c>
    </row>
    <row r="10" spans="1:12" x14ac:dyDescent="0.25">
      <c r="A10" s="41" t="s">
        <v>1</v>
      </c>
      <c r="B10" s="34" t="s">
        <v>35</v>
      </c>
      <c r="C10" s="36" t="s">
        <v>1222</v>
      </c>
      <c r="D10" s="36" t="s">
        <v>1239</v>
      </c>
      <c r="E10" s="36" t="s">
        <v>1256</v>
      </c>
      <c r="F10" s="36" t="s">
        <v>1272</v>
      </c>
      <c r="G10" s="36" t="s">
        <v>1289</v>
      </c>
      <c r="H10" s="36" t="s">
        <v>1307</v>
      </c>
      <c r="I10" s="36" t="s">
        <v>1324</v>
      </c>
      <c r="J10" s="38" t="s">
        <v>1342</v>
      </c>
      <c r="K10" s="39" t="s">
        <v>920</v>
      </c>
      <c r="L10" s="39" t="s">
        <v>920</v>
      </c>
    </row>
    <row r="11" spans="1:12" x14ac:dyDescent="0.25">
      <c r="A11" s="41" t="s">
        <v>1355</v>
      </c>
      <c r="B11" s="34" t="s">
        <v>34</v>
      </c>
      <c r="C11" s="36" t="s">
        <v>1223</v>
      </c>
      <c r="D11" s="36" t="s">
        <v>1240</v>
      </c>
      <c r="E11" s="36" t="s">
        <v>1257</v>
      </c>
      <c r="F11" s="36" t="s">
        <v>1273</v>
      </c>
      <c r="G11" s="36" t="s">
        <v>1290</v>
      </c>
      <c r="H11" s="36" t="s">
        <v>1308</v>
      </c>
      <c r="I11" s="36" t="s">
        <v>1325</v>
      </c>
      <c r="J11" s="38" t="s">
        <v>1343</v>
      </c>
      <c r="K11" s="39" t="s">
        <v>920</v>
      </c>
      <c r="L11" s="39" t="s">
        <v>920</v>
      </c>
    </row>
    <row r="12" spans="1:12" x14ac:dyDescent="0.25">
      <c r="A12" s="41" t="s">
        <v>2</v>
      </c>
      <c r="B12" s="34" t="s">
        <v>35</v>
      </c>
      <c r="C12" s="36" t="s">
        <v>1224</v>
      </c>
      <c r="D12" s="36" t="s">
        <v>1241</v>
      </c>
      <c r="E12" s="36" t="s">
        <v>1258</v>
      </c>
      <c r="F12" s="36" t="s">
        <v>1274</v>
      </c>
      <c r="G12" s="36" t="s">
        <v>1291</v>
      </c>
      <c r="H12" s="36" t="s">
        <v>1309</v>
      </c>
      <c r="I12" s="36" t="s">
        <v>1326</v>
      </c>
      <c r="J12" s="38" t="s">
        <v>1344</v>
      </c>
      <c r="K12" s="39" t="s">
        <v>920</v>
      </c>
      <c r="L12" s="39" t="s">
        <v>920</v>
      </c>
    </row>
    <row r="13" spans="1:12" x14ac:dyDescent="0.25">
      <c r="A13" s="41" t="s">
        <v>1356</v>
      </c>
      <c r="B13" s="34" t="s">
        <v>34</v>
      </c>
      <c r="C13" s="36" t="s">
        <v>1225</v>
      </c>
      <c r="D13" s="36" t="s">
        <v>1242</v>
      </c>
      <c r="E13" s="36" t="s">
        <v>1259</v>
      </c>
      <c r="F13" s="36" t="s">
        <v>1275</v>
      </c>
      <c r="G13" s="36" t="s">
        <v>1292</v>
      </c>
      <c r="H13" s="36" t="s">
        <v>1310</v>
      </c>
      <c r="I13" s="36" t="s">
        <v>1327</v>
      </c>
      <c r="J13" s="38" t="s">
        <v>1344</v>
      </c>
      <c r="K13" s="39" t="s">
        <v>920</v>
      </c>
      <c r="L13" s="39" t="s">
        <v>920</v>
      </c>
    </row>
    <row r="14" spans="1:12" x14ac:dyDescent="0.25">
      <c r="A14" s="41" t="s">
        <v>4</v>
      </c>
      <c r="B14" s="34" t="s">
        <v>35</v>
      </c>
      <c r="C14" s="36" t="s">
        <v>1226</v>
      </c>
      <c r="D14" s="36" t="s">
        <v>1243</v>
      </c>
      <c r="E14" s="36" t="s">
        <v>1260</v>
      </c>
      <c r="F14" s="36" t="s">
        <v>1276</v>
      </c>
      <c r="G14" s="36" t="s">
        <v>1293</v>
      </c>
      <c r="H14" s="36" t="s">
        <v>1311</v>
      </c>
      <c r="I14" s="36" t="s">
        <v>1328</v>
      </c>
      <c r="J14" s="38" t="s">
        <v>1345</v>
      </c>
      <c r="K14" s="39" t="s">
        <v>920</v>
      </c>
      <c r="L14" s="39" t="s">
        <v>920</v>
      </c>
    </row>
    <row r="15" spans="1:12" x14ac:dyDescent="0.25">
      <c r="A15" s="41" t="s">
        <v>1357</v>
      </c>
      <c r="B15" s="34" t="s">
        <v>34</v>
      </c>
      <c r="C15" s="36" t="s">
        <v>1227</v>
      </c>
      <c r="D15" s="36" t="s">
        <v>1244</v>
      </c>
      <c r="E15" s="36" t="s">
        <v>1261</v>
      </c>
      <c r="F15" s="36" t="s">
        <v>1277</v>
      </c>
      <c r="G15" s="36" t="s">
        <v>1294</v>
      </c>
      <c r="H15" s="36" t="s">
        <v>1312</v>
      </c>
      <c r="I15" s="36" t="s">
        <v>1329</v>
      </c>
      <c r="J15" s="38" t="s">
        <v>1077</v>
      </c>
      <c r="K15" s="39" t="s">
        <v>920</v>
      </c>
      <c r="L15" s="39" t="s">
        <v>920</v>
      </c>
    </row>
    <row r="16" spans="1:12" x14ac:dyDescent="0.25">
      <c r="A16" s="41" t="s">
        <v>6</v>
      </c>
      <c r="B16" s="34" t="s">
        <v>35</v>
      </c>
      <c r="C16" s="36" t="s">
        <v>1228</v>
      </c>
      <c r="D16" s="36" t="s">
        <v>1245</v>
      </c>
      <c r="E16" s="36" t="s">
        <v>1262</v>
      </c>
      <c r="F16" s="36" t="s">
        <v>1278</v>
      </c>
      <c r="G16" s="36" t="s">
        <v>1295</v>
      </c>
      <c r="H16" s="36" t="s">
        <v>1313</v>
      </c>
      <c r="I16" s="36" t="s">
        <v>1330</v>
      </c>
      <c r="J16" s="38" t="s">
        <v>1346</v>
      </c>
      <c r="K16" s="39" t="s">
        <v>920</v>
      </c>
      <c r="L16" s="39" t="s">
        <v>920</v>
      </c>
    </row>
    <row r="17" spans="1:19" x14ac:dyDescent="0.25">
      <c r="A17" s="41" t="s">
        <v>1358</v>
      </c>
      <c r="B17" s="34" t="s">
        <v>34</v>
      </c>
      <c r="C17" s="36" t="s">
        <v>920</v>
      </c>
      <c r="D17" s="36" t="s">
        <v>920</v>
      </c>
      <c r="E17" s="36" t="s">
        <v>920</v>
      </c>
      <c r="F17" s="36" t="s">
        <v>920</v>
      </c>
      <c r="G17" s="36" t="s">
        <v>920</v>
      </c>
      <c r="H17" s="36" t="s">
        <v>920</v>
      </c>
      <c r="I17" s="36" t="s">
        <v>1331</v>
      </c>
      <c r="J17" s="38" t="s">
        <v>1347</v>
      </c>
      <c r="K17" s="39" t="s">
        <v>920</v>
      </c>
      <c r="L17" s="39" t="s">
        <v>920</v>
      </c>
    </row>
    <row r="18" spans="1:19" x14ac:dyDescent="0.25">
      <c r="A18" s="41" t="s">
        <v>11</v>
      </c>
      <c r="B18" s="34" t="s">
        <v>35</v>
      </c>
      <c r="C18" s="36" t="s">
        <v>1229</v>
      </c>
      <c r="D18" s="36" t="s">
        <v>1246</v>
      </c>
      <c r="E18" s="36" t="s">
        <v>1263</v>
      </c>
      <c r="F18" s="36" t="s">
        <v>1279</v>
      </c>
      <c r="G18" s="36" t="s">
        <v>1296</v>
      </c>
      <c r="H18" s="36" t="s">
        <v>1314</v>
      </c>
      <c r="I18" s="36" t="s">
        <v>1332</v>
      </c>
      <c r="J18" s="38" t="s">
        <v>1085</v>
      </c>
      <c r="K18" s="39" t="s">
        <v>920</v>
      </c>
      <c r="L18" s="39" t="s">
        <v>920</v>
      </c>
    </row>
    <row r="19" spans="1:19" x14ac:dyDescent="0.25">
      <c r="A19" s="41" t="s">
        <v>1359</v>
      </c>
      <c r="B19" s="34" t="s">
        <v>34</v>
      </c>
      <c r="C19" s="36" t="s">
        <v>1230</v>
      </c>
      <c r="D19" s="36" t="s">
        <v>1247</v>
      </c>
      <c r="E19" s="36" t="s">
        <v>1264</v>
      </c>
      <c r="F19" s="36" t="s">
        <v>1280</v>
      </c>
      <c r="G19" s="36" t="s">
        <v>1297</v>
      </c>
      <c r="H19" s="36" t="s">
        <v>1315</v>
      </c>
      <c r="I19" s="36" t="s">
        <v>1333</v>
      </c>
      <c r="J19" s="38" t="s">
        <v>1348</v>
      </c>
      <c r="K19" s="39" t="s">
        <v>920</v>
      </c>
      <c r="L19" s="39" t="s">
        <v>920</v>
      </c>
    </row>
    <row r="20" spans="1:19" x14ac:dyDescent="0.25">
      <c r="A20" s="41" t="s">
        <v>29</v>
      </c>
      <c r="B20" s="34" t="s">
        <v>35</v>
      </c>
      <c r="C20" s="36" t="s">
        <v>1231</v>
      </c>
      <c r="D20" s="36" t="s">
        <v>1248</v>
      </c>
      <c r="E20" s="36" t="s">
        <v>1360</v>
      </c>
      <c r="F20" s="36" t="s">
        <v>1281</v>
      </c>
      <c r="G20" s="36" t="s">
        <v>1298</v>
      </c>
      <c r="H20" s="36" t="s">
        <v>1316</v>
      </c>
      <c r="I20" s="36" t="s">
        <v>1334</v>
      </c>
      <c r="J20" s="38" t="s">
        <v>1349</v>
      </c>
      <c r="K20" s="39" t="s">
        <v>920</v>
      </c>
      <c r="L20" s="39" t="s">
        <v>920</v>
      </c>
    </row>
    <row r="21" spans="1:19" x14ac:dyDescent="0.25">
      <c r="A21" s="41" t="s">
        <v>1361</v>
      </c>
      <c r="B21" s="34" t="s">
        <v>34</v>
      </c>
      <c r="C21" s="36" t="s">
        <v>1232</v>
      </c>
      <c r="D21" s="36" t="s">
        <v>1249</v>
      </c>
      <c r="E21" s="36" t="s">
        <v>1265</v>
      </c>
      <c r="F21" s="36" t="s">
        <v>1282</v>
      </c>
      <c r="G21" s="36" t="s">
        <v>1299</v>
      </c>
      <c r="H21" s="36" t="s">
        <v>1317</v>
      </c>
      <c r="I21" s="36" t="s">
        <v>1335</v>
      </c>
      <c r="J21" s="38" t="s">
        <v>1350</v>
      </c>
      <c r="K21" s="39" t="s">
        <v>920</v>
      </c>
      <c r="L21" s="39" t="s">
        <v>920</v>
      </c>
    </row>
    <row r="22" spans="1:19" x14ac:dyDescent="0.25">
      <c r="A22" s="39"/>
      <c r="B22" s="39"/>
      <c r="C22" s="32"/>
      <c r="D22" s="32"/>
      <c r="E22" s="32"/>
      <c r="F22" s="32"/>
      <c r="G22" s="32"/>
      <c r="H22" s="32"/>
      <c r="I22" s="32"/>
      <c r="J22" s="32"/>
      <c r="K22" s="32"/>
      <c r="L22" s="32"/>
    </row>
    <row r="24" spans="1:19" x14ac:dyDescent="0.25">
      <c r="A24" s="35"/>
      <c r="B24" s="32"/>
      <c r="C24" s="35" t="s">
        <v>328</v>
      </c>
      <c r="D24" s="35" t="s">
        <v>327</v>
      </c>
      <c r="E24" s="35" t="s">
        <v>296</v>
      </c>
      <c r="F24" s="35" t="s">
        <v>297</v>
      </c>
      <c r="G24" s="35" t="s">
        <v>308</v>
      </c>
      <c r="H24" s="35" t="s">
        <v>1362</v>
      </c>
      <c r="I24" s="35" t="s">
        <v>1056</v>
      </c>
      <c r="J24" s="37" t="s">
        <v>1071</v>
      </c>
      <c r="K24" s="32"/>
      <c r="L24" s="32"/>
    </row>
    <row r="25" spans="1:19" x14ac:dyDescent="0.25">
      <c r="A25" s="36" t="s">
        <v>1106</v>
      </c>
      <c r="B25" s="32"/>
      <c r="C25" s="36" t="s">
        <v>1363</v>
      </c>
      <c r="D25" s="36" t="s">
        <v>1364</v>
      </c>
      <c r="E25" s="36" t="s">
        <v>1365</v>
      </c>
      <c r="F25" s="36" t="s">
        <v>1366</v>
      </c>
      <c r="G25" s="36" t="s">
        <v>1367</v>
      </c>
      <c r="H25" s="36" t="s">
        <v>1368</v>
      </c>
      <c r="I25" s="36" t="s">
        <v>1369</v>
      </c>
      <c r="J25" s="38" t="s">
        <v>1370</v>
      </c>
      <c r="K25" s="32"/>
      <c r="L25" s="32"/>
    </row>
    <row r="26" spans="1:19" x14ac:dyDescent="0.25">
      <c r="A26" s="36" t="s">
        <v>1371</v>
      </c>
      <c r="B26" s="32"/>
      <c r="C26" s="36" t="s">
        <v>1372</v>
      </c>
      <c r="D26" s="36" t="s">
        <v>1373</v>
      </c>
      <c r="E26" s="36" t="s">
        <v>1374</v>
      </c>
      <c r="F26" s="36" t="s">
        <v>1375</v>
      </c>
      <c r="G26" s="36" t="s">
        <v>1376</v>
      </c>
      <c r="H26" s="36" t="s">
        <v>1377</v>
      </c>
      <c r="I26" s="36" t="s">
        <v>1378</v>
      </c>
      <c r="J26" s="38" t="s">
        <v>1379</v>
      </c>
      <c r="K26" s="32"/>
      <c r="L26" s="32"/>
    </row>
    <row r="27" spans="1:19" x14ac:dyDescent="0.25">
      <c r="A27" s="36" t="s">
        <v>1380</v>
      </c>
      <c r="B27" s="32"/>
      <c r="C27" s="36" t="s">
        <v>1381</v>
      </c>
      <c r="D27" s="36" t="s">
        <v>1382</v>
      </c>
      <c r="E27" s="36" t="s">
        <v>1383</v>
      </c>
      <c r="F27" s="36" t="s">
        <v>1384</v>
      </c>
      <c r="G27" s="36" t="s">
        <v>1385</v>
      </c>
      <c r="H27" s="36" t="s">
        <v>1386</v>
      </c>
      <c r="I27" s="36" t="s">
        <v>1387</v>
      </c>
      <c r="J27" s="38" t="s">
        <v>1388</v>
      </c>
      <c r="K27" s="32"/>
      <c r="L27" s="32"/>
    </row>
    <row r="28" spans="1:19" x14ac:dyDescent="0.25">
      <c r="A28" s="39" t="s">
        <v>1086</v>
      </c>
      <c r="B28" s="32"/>
      <c r="C28" s="39" t="s">
        <v>1087</v>
      </c>
      <c r="D28" s="32"/>
      <c r="E28" s="32"/>
      <c r="F28" s="32"/>
      <c r="G28" s="32"/>
      <c r="H28" s="32"/>
      <c r="I28" s="32"/>
      <c r="J28" s="32"/>
      <c r="K28" s="32"/>
      <c r="L28" s="32"/>
    </row>
    <row r="30" spans="1:19" x14ac:dyDescent="0.25">
      <c r="A30" s="33" t="s">
        <v>920</v>
      </c>
      <c r="B30" s="34" t="s">
        <v>921</v>
      </c>
      <c r="C30" s="34" t="s">
        <v>922</v>
      </c>
      <c r="D30" s="34" t="s">
        <v>923</v>
      </c>
      <c r="E30" s="34" t="s">
        <v>924</v>
      </c>
      <c r="F30" s="34" t="s">
        <v>925</v>
      </c>
      <c r="G30" s="34" t="s">
        <v>926</v>
      </c>
      <c r="H30" s="34" t="s">
        <v>927</v>
      </c>
      <c r="I30" s="34" t="s">
        <v>928</v>
      </c>
      <c r="J30" s="34" t="s">
        <v>929</v>
      </c>
      <c r="K30" s="34" t="s">
        <v>930</v>
      </c>
      <c r="L30" s="34" t="s">
        <v>931</v>
      </c>
      <c r="M30" s="34" t="s">
        <v>932</v>
      </c>
      <c r="N30" s="34" t="s">
        <v>933</v>
      </c>
      <c r="O30" s="34" t="s">
        <v>934</v>
      </c>
      <c r="P30" s="34" t="s">
        <v>1212</v>
      </c>
      <c r="Q30" s="34" t="s">
        <v>1213</v>
      </c>
      <c r="R30" s="34" t="s">
        <v>1214</v>
      </c>
      <c r="S30" s="34" t="s">
        <v>1215</v>
      </c>
    </row>
    <row r="31" spans="1:19" x14ac:dyDescent="0.25">
      <c r="A31" s="35" t="s">
        <v>935</v>
      </c>
      <c r="B31" s="36" t="s">
        <v>619</v>
      </c>
      <c r="C31" s="36" t="s">
        <v>621</v>
      </c>
      <c r="D31" s="36" t="s">
        <v>625</v>
      </c>
      <c r="E31" s="36" t="s">
        <v>627</v>
      </c>
      <c r="F31" s="36" t="s">
        <v>634</v>
      </c>
      <c r="G31" s="36" t="s">
        <v>646</v>
      </c>
      <c r="H31" s="36" t="s">
        <v>517</v>
      </c>
      <c r="I31" s="36" t="s">
        <v>465</v>
      </c>
      <c r="J31" s="36" t="s">
        <v>519</v>
      </c>
      <c r="K31" s="36" t="s">
        <v>467</v>
      </c>
      <c r="L31" s="36" t="s">
        <v>523</v>
      </c>
      <c r="M31" s="36" t="s">
        <v>470</v>
      </c>
      <c r="N31" s="36" t="s">
        <v>525</v>
      </c>
      <c r="O31" s="36" t="s">
        <v>472</v>
      </c>
      <c r="P31" s="36" t="s">
        <v>531</v>
      </c>
      <c r="Q31" s="36" t="s">
        <v>478</v>
      </c>
      <c r="R31" s="36" t="s">
        <v>542</v>
      </c>
      <c r="S31" s="36" t="s">
        <v>490</v>
      </c>
    </row>
    <row r="32" spans="1:19" x14ac:dyDescent="0.25">
      <c r="A32" s="33" t="s">
        <v>920</v>
      </c>
      <c r="B32" s="34" t="s">
        <v>920</v>
      </c>
      <c r="C32" s="34" t="s">
        <v>920</v>
      </c>
      <c r="D32" s="34" t="s">
        <v>920</v>
      </c>
      <c r="E32" s="34" t="s">
        <v>920</v>
      </c>
      <c r="F32" s="34" t="s">
        <v>920</v>
      </c>
      <c r="G32" s="34" t="s">
        <v>920</v>
      </c>
      <c r="H32" s="34" t="s">
        <v>920</v>
      </c>
      <c r="I32" s="34" t="s">
        <v>920</v>
      </c>
      <c r="J32" s="34" t="s">
        <v>920</v>
      </c>
      <c r="K32" s="34" t="s">
        <v>920</v>
      </c>
      <c r="L32" s="34" t="s">
        <v>920</v>
      </c>
      <c r="M32" s="34" t="s">
        <v>920</v>
      </c>
      <c r="N32" s="34" t="s">
        <v>920</v>
      </c>
      <c r="O32" s="34" t="s">
        <v>920</v>
      </c>
      <c r="P32" s="34" t="s">
        <v>920</v>
      </c>
      <c r="Q32" s="34" t="s">
        <v>920</v>
      </c>
      <c r="R32" s="34" t="s">
        <v>920</v>
      </c>
      <c r="S32" s="34" t="s">
        <v>920</v>
      </c>
    </row>
    <row r="33" spans="1:19" x14ac:dyDescent="0.25">
      <c r="A33" s="35" t="s">
        <v>328</v>
      </c>
      <c r="B33" s="36" t="s">
        <v>1216</v>
      </c>
      <c r="C33" s="36" t="s">
        <v>1217</v>
      </c>
      <c r="D33" s="36" t="s">
        <v>1218</v>
      </c>
      <c r="E33" s="36" t="s">
        <v>1219</v>
      </c>
      <c r="F33" s="36" t="s">
        <v>1220</v>
      </c>
      <c r="G33" s="36" t="s">
        <v>1221</v>
      </c>
      <c r="H33" s="36" t="s">
        <v>1222</v>
      </c>
      <c r="I33" s="36" t="s">
        <v>1223</v>
      </c>
      <c r="J33" s="36" t="s">
        <v>1224</v>
      </c>
      <c r="K33" s="36" t="s">
        <v>1225</v>
      </c>
      <c r="L33" s="36" t="s">
        <v>1226</v>
      </c>
      <c r="M33" s="36" t="s">
        <v>1227</v>
      </c>
      <c r="N33" s="36" t="s">
        <v>1228</v>
      </c>
      <c r="O33" s="36" t="s">
        <v>920</v>
      </c>
      <c r="P33" s="36" t="s">
        <v>1229</v>
      </c>
      <c r="Q33" s="36" t="s">
        <v>1230</v>
      </c>
      <c r="R33" s="36" t="s">
        <v>1231</v>
      </c>
      <c r="S33" s="36" t="s">
        <v>1232</v>
      </c>
    </row>
    <row r="34" spans="1:19" x14ac:dyDescent="0.25">
      <c r="A34" s="35" t="s">
        <v>327</v>
      </c>
      <c r="B34" s="36" t="s">
        <v>1233</v>
      </c>
      <c r="C34" s="36" t="s">
        <v>1234</v>
      </c>
      <c r="D34" s="36" t="s">
        <v>1235</v>
      </c>
      <c r="E34" s="36" t="s">
        <v>1236</v>
      </c>
      <c r="F34" s="36" t="s">
        <v>1237</v>
      </c>
      <c r="G34" s="36" t="s">
        <v>1238</v>
      </c>
      <c r="H34" s="36" t="s">
        <v>1239</v>
      </c>
      <c r="I34" s="36" t="s">
        <v>1240</v>
      </c>
      <c r="J34" s="36" t="s">
        <v>1241</v>
      </c>
      <c r="K34" s="36" t="s">
        <v>1242</v>
      </c>
      <c r="L34" s="36" t="s">
        <v>1243</v>
      </c>
      <c r="M34" s="36" t="s">
        <v>1244</v>
      </c>
      <c r="N34" s="36" t="s">
        <v>1245</v>
      </c>
      <c r="O34" s="36" t="s">
        <v>920</v>
      </c>
      <c r="P34" s="36" t="s">
        <v>1246</v>
      </c>
      <c r="Q34" s="36" t="s">
        <v>1247</v>
      </c>
      <c r="R34" s="36" t="s">
        <v>1248</v>
      </c>
      <c r="S34" s="36" t="s">
        <v>1249</v>
      </c>
    </row>
    <row r="35" spans="1:19" x14ac:dyDescent="0.25">
      <c r="A35" s="35" t="s">
        <v>296</v>
      </c>
      <c r="B35" s="36" t="s">
        <v>1250</v>
      </c>
      <c r="C35" s="36" t="s">
        <v>1251</v>
      </c>
      <c r="D35" s="36" t="s">
        <v>1252</v>
      </c>
      <c r="E35" s="36" t="s">
        <v>1253</v>
      </c>
      <c r="F35" s="36" t="s">
        <v>1254</v>
      </c>
      <c r="G35" s="36" t="s">
        <v>1255</v>
      </c>
      <c r="H35" s="36" t="s">
        <v>1256</v>
      </c>
      <c r="I35" s="36" t="s">
        <v>1257</v>
      </c>
      <c r="J35" s="36" t="s">
        <v>1258</v>
      </c>
      <c r="K35" s="36" t="s">
        <v>1259</v>
      </c>
      <c r="L35" s="36" t="s">
        <v>1260</v>
      </c>
      <c r="M35" s="36" t="s">
        <v>1261</v>
      </c>
      <c r="N35" s="36" t="s">
        <v>1262</v>
      </c>
      <c r="O35" s="36" t="s">
        <v>920</v>
      </c>
      <c r="P35" s="36" t="s">
        <v>1263</v>
      </c>
      <c r="Q35" s="36" t="s">
        <v>1264</v>
      </c>
      <c r="R35" s="36" t="s">
        <v>920</v>
      </c>
      <c r="S35" s="36" t="s">
        <v>1265</v>
      </c>
    </row>
    <row r="36" spans="1:19" x14ac:dyDescent="0.25">
      <c r="A36" s="35" t="s">
        <v>297</v>
      </c>
      <c r="B36" s="36" t="s">
        <v>1266</v>
      </c>
      <c r="C36" s="36" t="s">
        <v>1267</v>
      </c>
      <c r="D36" s="36" t="s">
        <v>1268</v>
      </c>
      <c r="E36" s="36" t="s">
        <v>1269</v>
      </c>
      <c r="F36" s="36" t="s">
        <v>1270</v>
      </c>
      <c r="G36" s="36" t="s">
        <v>1271</v>
      </c>
      <c r="H36" s="36" t="s">
        <v>1272</v>
      </c>
      <c r="I36" s="36" t="s">
        <v>1273</v>
      </c>
      <c r="J36" s="36" t="s">
        <v>1274</v>
      </c>
      <c r="K36" s="36" t="s">
        <v>1275</v>
      </c>
      <c r="L36" s="36" t="s">
        <v>1276</v>
      </c>
      <c r="M36" s="36" t="s">
        <v>1277</v>
      </c>
      <c r="N36" s="36" t="s">
        <v>1278</v>
      </c>
      <c r="O36" s="36" t="s">
        <v>920</v>
      </c>
      <c r="P36" s="36" t="s">
        <v>1279</v>
      </c>
      <c r="Q36" s="36" t="s">
        <v>1280</v>
      </c>
      <c r="R36" s="36" t="s">
        <v>1281</v>
      </c>
      <c r="S36" s="36" t="s">
        <v>1282</v>
      </c>
    </row>
    <row r="37" spans="1:19" x14ac:dyDescent="0.25">
      <c r="A37" s="35" t="s">
        <v>1283</v>
      </c>
      <c r="B37" s="36" t="s">
        <v>1284</v>
      </c>
      <c r="C37" s="36" t="s">
        <v>1285</v>
      </c>
      <c r="D37" s="36" t="s">
        <v>1286</v>
      </c>
      <c r="E37" s="36" t="s">
        <v>1287</v>
      </c>
      <c r="F37" s="36" t="s">
        <v>1288</v>
      </c>
      <c r="G37" s="36" t="s">
        <v>956</v>
      </c>
      <c r="H37" s="36" t="s">
        <v>1289</v>
      </c>
      <c r="I37" s="36" t="s">
        <v>1290</v>
      </c>
      <c r="J37" s="36" t="s">
        <v>1291</v>
      </c>
      <c r="K37" s="36" t="s">
        <v>1292</v>
      </c>
      <c r="L37" s="36" t="s">
        <v>1293</v>
      </c>
      <c r="M37" s="36" t="s">
        <v>1294</v>
      </c>
      <c r="N37" s="36" t="s">
        <v>1295</v>
      </c>
      <c r="O37" s="36" t="s">
        <v>920</v>
      </c>
      <c r="P37" s="36" t="s">
        <v>1296</v>
      </c>
      <c r="Q37" s="36" t="s">
        <v>1297</v>
      </c>
      <c r="R37" s="36" t="s">
        <v>1298</v>
      </c>
      <c r="S37" s="36" t="s">
        <v>1299</v>
      </c>
    </row>
    <row r="38" spans="1:19" x14ac:dyDescent="0.25">
      <c r="A38" s="35" t="s">
        <v>1300</v>
      </c>
      <c r="B38" s="36" t="s">
        <v>1301</v>
      </c>
      <c r="C38" s="36" t="s">
        <v>1302</v>
      </c>
      <c r="D38" s="36" t="s">
        <v>1303</v>
      </c>
      <c r="E38" s="36" t="s">
        <v>1304</v>
      </c>
      <c r="F38" s="36" t="s">
        <v>1305</v>
      </c>
      <c r="G38" s="36" t="s">
        <v>1306</v>
      </c>
      <c r="H38" s="36" t="s">
        <v>1307</v>
      </c>
      <c r="I38" s="36" t="s">
        <v>1308</v>
      </c>
      <c r="J38" s="36" t="s">
        <v>1309</v>
      </c>
      <c r="K38" s="36" t="s">
        <v>1310</v>
      </c>
      <c r="L38" s="36" t="s">
        <v>1311</v>
      </c>
      <c r="M38" s="36" t="s">
        <v>1312</v>
      </c>
      <c r="N38" s="36" t="s">
        <v>1313</v>
      </c>
      <c r="O38" s="36" t="s">
        <v>920</v>
      </c>
      <c r="P38" s="36" t="s">
        <v>1314</v>
      </c>
      <c r="Q38" s="36" t="s">
        <v>1315</v>
      </c>
      <c r="R38" s="36" t="s">
        <v>1316</v>
      </c>
      <c r="S38" s="36" t="s">
        <v>1317</v>
      </c>
    </row>
    <row r="39" spans="1:19" x14ac:dyDescent="0.25">
      <c r="A39" s="35" t="s">
        <v>1056</v>
      </c>
      <c r="B39" s="36" t="s">
        <v>1318</v>
      </c>
      <c r="C39" s="36" t="s">
        <v>1319</v>
      </c>
      <c r="D39" s="36" t="s">
        <v>1320</v>
      </c>
      <c r="E39" s="36" t="s">
        <v>1321</v>
      </c>
      <c r="F39" s="36" t="s">
        <v>1322</v>
      </c>
      <c r="G39" s="36" t="s">
        <v>1323</v>
      </c>
      <c r="H39" s="36" t="s">
        <v>1324</v>
      </c>
      <c r="I39" s="36" t="s">
        <v>1325</v>
      </c>
      <c r="J39" s="36" t="s">
        <v>1326</v>
      </c>
      <c r="K39" s="36" t="s">
        <v>1327</v>
      </c>
      <c r="L39" s="36" t="s">
        <v>1328</v>
      </c>
      <c r="M39" s="36" t="s">
        <v>1329</v>
      </c>
      <c r="N39" s="36" t="s">
        <v>1330</v>
      </c>
      <c r="O39" s="36" t="s">
        <v>1331</v>
      </c>
      <c r="P39" s="36" t="s">
        <v>1332</v>
      </c>
      <c r="Q39" s="36" t="s">
        <v>1333</v>
      </c>
      <c r="R39" s="36" t="s">
        <v>1334</v>
      </c>
      <c r="S39" s="36" t="s">
        <v>1335</v>
      </c>
    </row>
    <row r="40" spans="1:19" x14ac:dyDescent="0.25">
      <c r="A40" s="35" t="s">
        <v>920</v>
      </c>
      <c r="B40" s="36" t="s">
        <v>920</v>
      </c>
      <c r="C40" s="36" t="s">
        <v>920</v>
      </c>
      <c r="D40" s="36" t="s">
        <v>920</v>
      </c>
      <c r="E40" s="36" t="s">
        <v>920</v>
      </c>
      <c r="F40" s="36" t="s">
        <v>920</v>
      </c>
      <c r="G40" s="36" t="s">
        <v>920</v>
      </c>
      <c r="H40" s="36" t="s">
        <v>920</v>
      </c>
      <c r="I40" s="36" t="s">
        <v>920</v>
      </c>
      <c r="J40" s="36" t="s">
        <v>920</v>
      </c>
      <c r="K40" s="36" t="s">
        <v>920</v>
      </c>
      <c r="L40" s="36" t="s">
        <v>920</v>
      </c>
      <c r="M40" s="36" t="s">
        <v>920</v>
      </c>
      <c r="N40" s="36" t="s">
        <v>920</v>
      </c>
      <c r="O40" s="36" t="s">
        <v>920</v>
      </c>
      <c r="P40" s="36" t="s">
        <v>920</v>
      </c>
      <c r="Q40" s="36" t="s">
        <v>920</v>
      </c>
      <c r="R40" s="36" t="s">
        <v>920</v>
      </c>
      <c r="S40" s="36" t="s">
        <v>920</v>
      </c>
    </row>
    <row r="41" spans="1:19" x14ac:dyDescent="0.25">
      <c r="A41" s="37" t="s">
        <v>1071</v>
      </c>
      <c r="B41" s="38" t="s">
        <v>1336</v>
      </c>
      <c r="C41" s="38" t="s">
        <v>1337</v>
      </c>
      <c r="D41" s="38" t="s">
        <v>1338</v>
      </c>
      <c r="E41" s="38" t="s">
        <v>1339</v>
      </c>
      <c r="F41" s="38" t="s">
        <v>1340</v>
      </c>
      <c r="G41" s="38" t="s">
        <v>1341</v>
      </c>
      <c r="H41" s="38" t="s">
        <v>1342</v>
      </c>
      <c r="I41" s="38" t="s">
        <v>1343</v>
      </c>
      <c r="J41" s="38" t="s">
        <v>1344</v>
      </c>
      <c r="K41" s="38" t="s">
        <v>1344</v>
      </c>
      <c r="L41" s="38" t="s">
        <v>1345</v>
      </c>
      <c r="M41" s="38" t="s">
        <v>1077</v>
      </c>
      <c r="N41" s="38" t="s">
        <v>1346</v>
      </c>
      <c r="O41" s="38" t="s">
        <v>1347</v>
      </c>
      <c r="P41" s="38" t="s">
        <v>1085</v>
      </c>
      <c r="Q41" s="38" t="s">
        <v>1348</v>
      </c>
      <c r="R41" s="38" t="s">
        <v>1349</v>
      </c>
      <c r="S41" s="38" t="s">
        <v>1350</v>
      </c>
    </row>
    <row r="42" spans="1:19" x14ac:dyDescent="0.25">
      <c r="A42" s="39"/>
      <c r="B42" s="39" t="s">
        <v>920</v>
      </c>
      <c r="C42" s="39" t="s">
        <v>920</v>
      </c>
      <c r="D42" s="39" t="s">
        <v>920</v>
      </c>
      <c r="E42" s="39" t="s">
        <v>920</v>
      </c>
      <c r="F42" s="39" t="s">
        <v>920</v>
      </c>
      <c r="G42" s="39" t="s">
        <v>920</v>
      </c>
      <c r="H42" s="39" t="s">
        <v>920</v>
      </c>
      <c r="I42" s="39" t="s">
        <v>920</v>
      </c>
      <c r="J42" s="39" t="s">
        <v>920</v>
      </c>
      <c r="K42" s="39" t="s">
        <v>920</v>
      </c>
      <c r="L42" s="39" t="s">
        <v>920</v>
      </c>
      <c r="M42" s="39" t="s">
        <v>920</v>
      </c>
      <c r="N42" s="39" t="s">
        <v>920</v>
      </c>
      <c r="O42" s="39" t="s">
        <v>920</v>
      </c>
      <c r="P42" s="39" t="s">
        <v>920</v>
      </c>
      <c r="Q42" s="39" t="s">
        <v>920</v>
      </c>
      <c r="R42" s="39" t="s">
        <v>920</v>
      </c>
      <c r="S42" s="39" t="s">
        <v>920</v>
      </c>
    </row>
    <row r="43" spans="1:19" x14ac:dyDescent="0.25">
      <c r="A43" s="39" t="s">
        <v>1087</v>
      </c>
      <c r="B43" s="39" t="s">
        <v>920</v>
      </c>
      <c r="C43" s="39" t="s">
        <v>920</v>
      </c>
      <c r="D43" s="39" t="s">
        <v>920</v>
      </c>
      <c r="E43" s="39" t="s">
        <v>920</v>
      </c>
      <c r="F43" s="39" t="s">
        <v>920</v>
      </c>
      <c r="G43" s="39" t="s">
        <v>920</v>
      </c>
      <c r="H43" s="39" t="s">
        <v>920</v>
      </c>
      <c r="I43" s="39" t="s">
        <v>920</v>
      </c>
      <c r="J43" s="39" t="s">
        <v>920</v>
      </c>
      <c r="K43" s="39" t="s">
        <v>920</v>
      </c>
      <c r="L43" s="39" t="s">
        <v>920</v>
      </c>
      <c r="M43" s="39" t="s">
        <v>920</v>
      </c>
      <c r="N43" s="39" t="s">
        <v>920</v>
      </c>
      <c r="O43" s="39" t="s">
        <v>920</v>
      </c>
      <c r="P43" s="39" t="s">
        <v>920</v>
      </c>
      <c r="Q43" s="39" t="s">
        <v>920</v>
      </c>
      <c r="R43" s="39" t="s">
        <v>920</v>
      </c>
      <c r="S43" s="39" t="s">
        <v>920</v>
      </c>
    </row>
  </sheetData>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244"/>
  <sheetViews>
    <sheetView topLeftCell="N190" workbookViewId="0">
      <selection activeCell="A245" sqref="A245"/>
    </sheetView>
  </sheetViews>
  <sheetFormatPr defaultRowHeight="15" x14ac:dyDescent="0.25"/>
  <cols>
    <col min="1" max="1" width="32.42578125" customWidth="1"/>
    <col min="2" max="2" width="12.85546875" customWidth="1"/>
    <col min="3" max="25" width="9.140625" customWidth="1"/>
    <col min="32" max="32" width="10.42578125" customWidth="1"/>
  </cols>
  <sheetData>
    <row r="1" spans="1:32" x14ac:dyDescent="0.25">
      <c r="A1" t="s">
        <v>45</v>
      </c>
      <c r="B1" t="s">
        <v>246</v>
      </c>
      <c r="C1" t="s">
        <v>247</v>
      </c>
      <c r="D1" t="s">
        <v>248</v>
      </c>
      <c r="E1" t="s">
        <v>249</v>
      </c>
      <c r="F1" t="s">
        <v>250</v>
      </c>
      <c r="G1" t="s">
        <v>251</v>
      </c>
      <c r="H1" t="s">
        <v>252</v>
      </c>
      <c r="I1" t="s">
        <v>253</v>
      </c>
      <c r="J1" t="s">
        <v>254</v>
      </c>
      <c r="K1" t="s">
        <v>255</v>
      </c>
      <c r="L1" t="s">
        <v>256</v>
      </c>
      <c r="M1" t="s">
        <v>257</v>
      </c>
      <c r="N1" t="s">
        <v>258</v>
      </c>
      <c r="O1" t="s">
        <v>259</v>
      </c>
      <c r="P1" t="s">
        <v>260</v>
      </c>
      <c r="Q1" t="s">
        <v>261</v>
      </c>
      <c r="R1" t="s">
        <v>262</v>
      </c>
      <c r="S1" t="s">
        <v>263</v>
      </c>
      <c r="T1" t="s">
        <v>264</v>
      </c>
      <c r="U1" t="s">
        <v>265</v>
      </c>
      <c r="V1" t="s">
        <v>266</v>
      </c>
      <c r="W1" t="s">
        <v>267</v>
      </c>
      <c r="X1" t="s">
        <v>268</v>
      </c>
      <c r="Y1" t="s">
        <v>269</v>
      </c>
      <c r="Z1" t="s">
        <v>270</v>
      </c>
      <c r="AA1" t="s">
        <v>276</v>
      </c>
      <c r="AB1" t="s">
        <v>272</v>
      </c>
      <c r="AC1" t="s">
        <v>273</v>
      </c>
      <c r="AD1" t="s">
        <v>274</v>
      </c>
      <c r="AE1" t="s">
        <v>892</v>
      </c>
      <c r="AF1" t="s">
        <v>907</v>
      </c>
    </row>
    <row r="2" spans="1:32" x14ac:dyDescent="0.25">
      <c r="A2" t="s">
        <v>46</v>
      </c>
      <c r="D2">
        <v>1</v>
      </c>
      <c r="N2">
        <v>1</v>
      </c>
      <c r="AE2">
        <f>SUM(B2:AD2)</f>
        <v>2</v>
      </c>
      <c r="AF2">
        <f>AE2*100/1299</f>
        <v>0.15396458814472672</v>
      </c>
    </row>
    <row r="3" spans="1:32" x14ac:dyDescent="0.25">
      <c r="A3" t="s">
        <v>47</v>
      </c>
      <c r="AC3">
        <v>1</v>
      </c>
      <c r="AE3">
        <f t="shared" ref="AE3:AE66" si="0">SUM(B3:AD3)</f>
        <v>1</v>
      </c>
      <c r="AF3">
        <f t="shared" ref="AF3:AF66" si="1">AE3*100/1299</f>
        <v>7.6982294072363358E-2</v>
      </c>
    </row>
    <row r="4" spans="1:32" x14ac:dyDescent="0.25">
      <c r="A4" t="s">
        <v>48</v>
      </c>
      <c r="N4">
        <v>1</v>
      </c>
      <c r="AE4">
        <f t="shared" si="0"/>
        <v>1</v>
      </c>
      <c r="AF4">
        <f t="shared" si="1"/>
        <v>7.6982294072363358E-2</v>
      </c>
    </row>
    <row r="5" spans="1:32" x14ac:dyDescent="0.25">
      <c r="A5" t="s">
        <v>49</v>
      </c>
      <c r="AE5">
        <f t="shared" si="0"/>
        <v>0</v>
      </c>
      <c r="AF5">
        <f t="shared" si="1"/>
        <v>0</v>
      </c>
    </row>
    <row r="6" spans="1:32" x14ac:dyDescent="0.25">
      <c r="A6" t="s">
        <v>50</v>
      </c>
      <c r="AE6">
        <f t="shared" si="0"/>
        <v>0</v>
      </c>
      <c r="AF6">
        <f t="shared" si="1"/>
        <v>0</v>
      </c>
    </row>
    <row r="7" spans="1:32" x14ac:dyDescent="0.25">
      <c r="A7" t="s">
        <v>51</v>
      </c>
      <c r="AE7">
        <f t="shared" si="0"/>
        <v>0</v>
      </c>
      <c r="AF7">
        <f t="shared" si="1"/>
        <v>0</v>
      </c>
    </row>
    <row r="8" spans="1:32" x14ac:dyDescent="0.25">
      <c r="A8" t="s">
        <v>52</v>
      </c>
      <c r="AE8">
        <f t="shared" si="0"/>
        <v>0</v>
      </c>
      <c r="AF8">
        <f t="shared" si="1"/>
        <v>0</v>
      </c>
    </row>
    <row r="9" spans="1:32" x14ac:dyDescent="0.25">
      <c r="A9" t="s">
        <v>53</v>
      </c>
      <c r="G9">
        <v>1</v>
      </c>
      <c r="I9">
        <v>3</v>
      </c>
      <c r="AE9">
        <f t="shared" si="0"/>
        <v>4</v>
      </c>
      <c r="AF9">
        <f t="shared" si="1"/>
        <v>0.30792917628945343</v>
      </c>
    </row>
    <row r="10" spans="1:32" x14ac:dyDescent="0.25">
      <c r="A10" t="s">
        <v>54</v>
      </c>
      <c r="AC10">
        <v>6</v>
      </c>
      <c r="AE10">
        <f t="shared" si="0"/>
        <v>6</v>
      </c>
      <c r="AF10">
        <f t="shared" si="1"/>
        <v>0.46189376443418012</v>
      </c>
    </row>
    <row r="11" spans="1:32" x14ac:dyDescent="0.25">
      <c r="A11" t="s">
        <v>55</v>
      </c>
      <c r="AE11">
        <f t="shared" si="0"/>
        <v>0</v>
      </c>
      <c r="AF11">
        <f t="shared" si="1"/>
        <v>0</v>
      </c>
    </row>
    <row r="12" spans="1:32" x14ac:dyDescent="0.25">
      <c r="A12" t="s">
        <v>56</v>
      </c>
      <c r="B12">
        <v>2</v>
      </c>
      <c r="D12">
        <v>3</v>
      </c>
      <c r="I12">
        <v>2</v>
      </c>
      <c r="U12">
        <v>2</v>
      </c>
      <c r="AA12">
        <v>1</v>
      </c>
      <c r="AC12">
        <v>1</v>
      </c>
      <c r="AD12">
        <v>1</v>
      </c>
      <c r="AE12">
        <f t="shared" si="0"/>
        <v>12</v>
      </c>
      <c r="AF12">
        <f t="shared" si="1"/>
        <v>0.92378752886836024</v>
      </c>
    </row>
    <row r="13" spans="1:32" x14ac:dyDescent="0.25">
      <c r="A13" t="s">
        <v>57</v>
      </c>
      <c r="I13">
        <v>1</v>
      </c>
      <c r="R13">
        <v>1</v>
      </c>
      <c r="T13">
        <v>2</v>
      </c>
      <c r="W13">
        <v>1</v>
      </c>
      <c r="AA13">
        <v>2</v>
      </c>
      <c r="AC13">
        <v>1</v>
      </c>
      <c r="AE13">
        <f t="shared" si="0"/>
        <v>8</v>
      </c>
      <c r="AF13">
        <f t="shared" si="1"/>
        <v>0.61585835257890686</v>
      </c>
    </row>
    <row r="14" spans="1:32" x14ac:dyDescent="0.25">
      <c r="A14" t="s">
        <v>58</v>
      </c>
      <c r="G14">
        <v>1</v>
      </c>
      <c r="AC14">
        <v>22</v>
      </c>
      <c r="AE14">
        <f t="shared" si="0"/>
        <v>23</v>
      </c>
      <c r="AF14">
        <f t="shared" si="1"/>
        <v>1.7705927636643572</v>
      </c>
    </row>
    <row r="15" spans="1:32" x14ac:dyDescent="0.25">
      <c r="A15" t="s">
        <v>59</v>
      </c>
      <c r="D15">
        <v>1</v>
      </c>
      <c r="AE15">
        <f t="shared" si="0"/>
        <v>1</v>
      </c>
      <c r="AF15">
        <f t="shared" si="1"/>
        <v>7.6982294072363358E-2</v>
      </c>
    </row>
    <row r="16" spans="1:32" x14ac:dyDescent="0.25">
      <c r="A16" t="s">
        <v>60</v>
      </c>
      <c r="D16">
        <v>1</v>
      </c>
      <c r="F16">
        <v>1</v>
      </c>
      <c r="N16">
        <v>1</v>
      </c>
      <c r="AE16">
        <f t="shared" si="0"/>
        <v>3</v>
      </c>
      <c r="AF16">
        <f t="shared" si="1"/>
        <v>0.23094688221709006</v>
      </c>
    </row>
    <row r="17" spans="1:32" x14ac:dyDescent="0.25">
      <c r="A17" t="s">
        <v>61</v>
      </c>
      <c r="AE17">
        <f t="shared" si="0"/>
        <v>0</v>
      </c>
      <c r="AF17">
        <f t="shared" si="1"/>
        <v>0</v>
      </c>
    </row>
    <row r="18" spans="1:32" x14ac:dyDescent="0.25">
      <c r="A18" t="s">
        <v>62</v>
      </c>
      <c r="AE18">
        <f t="shared" si="0"/>
        <v>0</v>
      </c>
      <c r="AF18">
        <f t="shared" si="1"/>
        <v>0</v>
      </c>
    </row>
    <row r="19" spans="1:32" x14ac:dyDescent="0.25">
      <c r="A19" t="s">
        <v>63</v>
      </c>
      <c r="D19">
        <v>9</v>
      </c>
      <c r="H19">
        <v>2</v>
      </c>
      <c r="P19">
        <v>1</v>
      </c>
      <c r="T19">
        <v>1</v>
      </c>
      <c r="Y19">
        <v>1</v>
      </c>
      <c r="AC19">
        <v>1</v>
      </c>
      <c r="AD19">
        <v>3</v>
      </c>
      <c r="AE19">
        <f t="shared" si="0"/>
        <v>18</v>
      </c>
      <c r="AF19">
        <f t="shared" si="1"/>
        <v>1.3856812933025404</v>
      </c>
    </row>
    <row r="20" spans="1:32" x14ac:dyDescent="0.25">
      <c r="A20" t="s">
        <v>64</v>
      </c>
      <c r="B20">
        <v>1</v>
      </c>
      <c r="D20">
        <v>2</v>
      </c>
      <c r="E20">
        <v>1</v>
      </c>
      <c r="G20">
        <v>3</v>
      </c>
      <c r="I20">
        <v>16</v>
      </c>
      <c r="K20">
        <v>2</v>
      </c>
      <c r="M20">
        <v>1</v>
      </c>
      <c r="N20">
        <v>5</v>
      </c>
      <c r="Q20">
        <v>3</v>
      </c>
      <c r="R20">
        <v>1</v>
      </c>
      <c r="U20">
        <v>1</v>
      </c>
      <c r="X20">
        <v>2</v>
      </c>
      <c r="Y20">
        <v>2</v>
      </c>
      <c r="Z20">
        <v>1</v>
      </c>
      <c r="AB20">
        <v>1</v>
      </c>
      <c r="AC20">
        <v>1</v>
      </c>
      <c r="AE20">
        <f t="shared" si="0"/>
        <v>43</v>
      </c>
      <c r="AF20">
        <f t="shared" si="1"/>
        <v>3.3102386451116241</v>
      </c>
    </row>
    <row r="21" spans="1:32" x14ac:dyDescent="0.25">
      <c r="A21" t="s">
        <v>65</v>
      </c>
      <c r="AE21">
        <f t="shared" si="0"/>
        <v>0</v>
      </c>
      <c r="AF21">
        <f t="shared" si="1"/>
        <v>0</v>
      </c>
    </row>
    <row r="22" spans="1:32" x14ac:dyDescent="0.25">
      <c r="A22" t="s">
        <v>66</v>
      </c>
      <c r="AE22">
        <f t="shared" si="0"/>
        <v>0</v>
      </c>
      <c r="AF22">
        <f t="shared" si="1"/>
        <v>0</v>
      </c>
    </row>
    <row r="23" spans="1:32" x14ac:dyDescent="0.25">
      <c r="A23" t="s">
        <v>67</v>
      </c>
      <c r="AE23">
        <f t="shared" si="0"/>
        <v>0</v>
      </c>
      <c r="AF23">
        <f t="shared" si="1"/>
        <v>0</v>
      </c>
    </row>
    <row r="24" spans="1:32" x14ac:dyDescent="0.25">
      <c r="A24" t="s">
        <v>68</v>
      </c>
      <c r="AE24">
        <f t="shared" si="0"/>
        <v>0</v>
      </c>
      <c r="AF24">
        <f t="shared" si="1"/>
        <v>0</v>
      </c>
    </row>
    <row r="25" spans="1:32" x14ac:dyDescent="0.25">
      <c r="A25" t="s">
        <v>69</v>
      </c>
      <c r="AE25">
        <f t="shared" si="0"/>
        <v>0</v>
      </c>
      <c r="AF25">
        <f t="shared" si="1"/>
        <v>0</v>
      </c>
    </row>
    <row r="26" spans="1:32" x14ac:dyDescent="0.25">
      <c r="A26" t="s">
        <v>70</v>
      </c>
      <c r="AE26">
        <f t="shared" si="0"/>
        <v>0</v>
      </c>
      <c r="AF26">
        <f t="shared" si="1"/>
        <v>0</v>
      </c>
    </row>
    <row r="27" spans="1:32" x14ac:dyDescent="0.25">
      <c r="A27" t="s">
        <v>71</v>
      </c>
      <c r="AE27">
        <f t="shared" si="0"/>
        <v>0</v>
      </c>
      <c r="AF27">
        <f t="shared" si="1"/>
        <v>0</v>
      </c>
    </row>
    <row r="28" spans="1:32" x14ac:dyDescent="0.25">
      <c r="A28" t="s">
        <v>72</v>
      </c>
      <c r="B28">
        <v>2</v>
      </c>
      <c r="D28">
        <v>7</v>
      </c>
      <c r="H28">
        <v>3</v>
      </c>
      <c r="I28">
        <v>3</v>
      </c>
      <c r="N28">
        <v>10</v>
      </c>
      <c r="R28">
        <v>1</v>
      </c>
      <c r="S28">
        <v>1</v>
      </c>
      <c r="AB28">
        <v>1</v>
      </c>
      <c r="AE28">
        <f t="shared" si="0"/>
        <v>28</v>
      </c>
      <c r="AF28">
        <f t="shared" si="1"/>
        <v>2.1555042340261741</v>
      </c>
    </row>
    <row r="29" spans="1:32" x14ac:dyDescent="0.25">
      <c r="A29" t="s">
        <v>73</v>
      </c>
      <c r="D29">
        <v>1</v>
      </c>
      <c r="I29">
        <v>1</v>
      </c>
      <c r="AE29">
        <f t="shared" si="0"/>
        <v>2</v>
      </c>
      <c r="AF29">
        <f t="shared" si="1"/>
        <v>0.15396458814472672</v>
      </c>
    </row>
    <row r="30" spans="1:32" x14ac:dyDescent="0.25">
      <c r="A30" t="s">
        <v>74</v>
      </c>
      <c r="B30">
        <v>1</v>
      </c>
      <c r="D30">
        <v>1</v>
      </c>
      <c r="N30">
        <v>1</v>
      </c>
      <c r="AC30">
        <v>2</v>
      </c>
      <c r="AD30">
        <v>6</v>
      </c>
      <c r="AE30">
        <f t="shared" si="0"/>
        <v>11</v>
      </c>
      <c r="AF30">
        <f t="shared" si="1"/>
        <v>0.8468052347959969</v>
      </c>
    </row>
    <row r="31" spans="1:32" x14ac:dyDescent="0.25">
      <c r="A31" t="s">
        <v>75</v>
      </c>
      <c r="AE31">
        <f t="shared" si="0"/>
        <v>0</v>
      </c>
      <c r="AF31">
        <f t="shared" si="1"/>
        <v>0</v>
      </c>
    </row>
    <row r="32" spans="1:32" x14ac:dyDescent="0.25">
      <c r="A32" t="s">
        <v>76</v>
      </c>
      <c r="AE32">
        <f t="shared" si="0"/>
        <v>0</v>
      </c>
      <c r="AF32">
        <f t="shared" si="1"/>
        <v>0</v>
      </c>
    </row>
    <row r="33" spans="1:32" x14ac:dyDescent="0.25">
      <c r="A33" t="s">
        <v>77</v>
      </c>
      <c r="AE33">
        <f t="shared" si="0"/>
        <v>0</v>
      </c>
      <c r="AF33">
        <f t="shared" si="1"/>
        <v>0</v>
      </c>
    </row>
    <row r="34" spans="1:32" x14ac:dyDescent="0.25">
      <c r="A34" t="s">
        <v>78</v>
      </c>
      <c r="R34">
        <v>1</v>
      </c>
      <c r="AE34">
        <f t="shared" si="0"/>
        <v>1</v>
      </c>
      <c r="AF34">
        <f t="shared" si="1"/>
        <v>7.6982294072363358E-2</v>
      </c>
    </row>
    <row r="35" spans="1:32" x14ac:dyDescent="0.25">
      <c r="A35" t="s">
        <v>79</v>
      </c>
      <c r="B35">
        <v>1</v>
      </c>
      <c r="D35">
        <v>2</v>
      </c>
      <c r="H35">
        <v>1</v>
      </c>
      <c r="I35">
        <v>2</v>
      </c>
      <c r="R35">
        <v>1</v>
      </c>
      <c r="AC35">
        <v>2</v>
      </c>
      <c r="AD35">
        <v>3</v>
      </c>
      <c r="AE35">
        <f t="shared" si="0"/>
        <v>12</v>
      </c>
      <c r="AF35">
        <f t="shared" si="1"/>
        <v>0.92378752886836024</v>
      </c>
    </row>
    <row r="36" spans="1:32" x14ac:dyDescent="0.25">
      <c r="A36" t="s">
        <v>80</v>
      </c>
      <c r="AE36">
        <f t="shared" si="0"/>
        <v>0</v>
      </c>
      <c r="AF36">
        <f t="shared" si="1"/>
        <v>0</v>
      </c>
    </row>
    <row r="37" spans="1:32" x14ac:dyDescent="0.25">
      <c r="A37" t="s">
        <v>81</v>
      </c>
      <c r="AE37">
        <f t="shared" si="0"/>
        <v>0</v>
      </c>
      <c r="AF37">
        <f t="shared" si="1"/>
        <v>0</v>
      </c>
    </row>
    <row r="38" spans="1:32" x14ac:dyDescent="0.25">
      <c r="A38" t="s">
        <v>82</v>
      </c>
      <c r="AE38">
        <f t="shared" si="0"/>
        <v>0</v>
      </c>
      <c r="AF38">
        <f t="shared" si="1"/>
        <v>0</v>
      </c>
    </row>
    <row r="39" spans="1:32" x14ac:dyDescent="0.25">
      <c r="A39" t="s">
        <v>83</v>
      </c>
      <c r="AE39">
        <f t="shared" si="0"/>
        <v>0</v>
      </c>
      <c r="AF39">
        <f t="shared" si="1"/>
        <v>0</v>
      </c>
    </row>
    <row r="40" spans="1:32" x14ac:dyDescent="0.25">
      <c r="A40" t="s">
        <v>84</v>
      </c>
      <c r="D40">
        <v>1</v>
      </c>
      <c r="I40">
        <v>3</v>
      </c>
      <c r="U40">
        <v>1</v>
      </c>
      <c r="AE40">
        <f t="shared" si="0"/>
        <v>5</v>
      </c>
      <c r="AF40">
        <f t="shared" si="1"/>
        <v>0.38491147036181678</v>
      </c>
    </row>
    <row r="41" spans="1:32" x14ac:dyDescent="0.25">
      <c r="A41" t="s">
        <v>85</v>
      </c>
      <c r="AE41">
        <f t="shared" si="0"/>
        <v>0</v>
      </c>
      <c r="AF41">
        <f t="shared" si="1"/>
        <v>0</v>
      </c>
    </row>
    <row r="42" spans="1:32" x14ac:dyDescent="0.25">
      <c r="A42" t="s">
        <v>86</v>
      </c>
      <c r="D42">
        <v>1</v>
      </c>
      <c r="I42">
        <v>11</v>
      </c>
      <c r="N42">
        <v>1</v>
      </c>
      <c r="O42">
        <v>1</v>
      </c>
      <c r="R42">
        <v>1</v>
      </c>
      <c r="AC42">
        <v>1</v>
      </c>
      <c r="AE42">
        <f t="shared" si="0"/>
        <v>16</v>
      </c>
      <c r="AF42">
        <f t="shared" si="1"/>
        <v>1.2317167051578137</v>
      </c>
    </row>
    <row r="43" spans="1:32" x14ac:dyDescent="0.25">
      <c r="A43" t="s">
        <v>87</v>
      </c>
      <c r="AE43">
        <f t="shared" si="0"/>
        <v>0</v>
      </c>
      <c r="AF43">
        <f t="shared" si="1"/>
        <v>0</v>
      </c>
    </row>
    <row r="44" spans="1:32" x14ac:dyDescent="0.25">
      <c r="A44" t="s">
        <v>88</v>
      </c>
      <c r="AE44">
        <f t="shared" si="0"/>
        <v>0</v>
      </c>
      <c r="AF44">
        <f t="shared" si="1"/>
        <v>0</v>
      </c>
    </row>
    <row r="45" spans="1:32" x14ac:dyDescent="0.25">
      <c r="A45" t="s">
        <v>89</v>
      </c>
      <c r="AE45">
        <f t="shared" si="0"/>
        <v>0</v>
      </c>
      <c r="AF45">
        <f t="shared" si="1"/>
        <v>0</v>
      </c>
    </row>
    <row r="46" spans="1:32" x14ac:dyDescent="0.25">
      <c r="A46" t="s">
        <v>90</v>
      </c>
      <c r="I46">
        <v>9</v>
      </c>
      <c r="AE46">
        <f t="shared" si="0"/>
        <v>9</v>
      </c>
      <c r="AF46">
        <f t="shared" si="1"/>
        <v>0.69284064665127021</v>
      </c>
    </row>
    <row r="47" spans="1:32" x14ac:dyDescent="0.25">
      <c r="A47" t="s">
        <v>91</v>
      </c>
      <c r="D47">
        <v>1</v>
      </c>
      <c r="G47">
        <v>2</v>
      </c>
      <c r="AE47">
        <f t="shared" si="0"/>
        <v>3</v>
      </c>
      <c r="AF47">
        <f t="shared" si="1"/>
        <v>0.23094688221709006</v>
      </c>
    </row>
    <row r="48" spans="1:32" x14ac:dyDescent="0.25">
      <c r="A48" t="s">
        <v>92</v>
      </c>
      <c r="AE48">
        <f t="shared" si="0"/>
        <v>0</v>
      </c>
      <c r="AF48">
        <f t="shared" si="1"/>
        <v>0</v>
      </c>
    </row>
    <row r="49" spans="1:32" x14ac:dyDescent="0.25">
      <c r="A49" t="s">
        <v>93</v>
      </c>
      <c r="R49">
        <v>1</v>
      </c>
      <c r="AE49">
        <f t="shared" si="0"/>
        <v>1</v>
      </c>
      <c r="AF49">
        <f t="shared" si="1"/>
        <v>7.6982294072363358E-2</v>
      </c>
    </row>
    <row r="50" spans="1:32" x14ac:dyDescent="0.25">
      <c r="A50" t="s">
        <v>94</v>
      </c>
      <c r="I50">
        <v>1</v>
      </c>
      <c r="U50">
        <v>1</v>
      </c>
      <c r="W50">
        <v>1</v>
      </c>
      <c r="X50">
        <v>1</v>
      </c>
      <c r="AC50">
        <v>3</v>
      </c>
      <c r="AE50">
        <f t="shared" si="0"/>
        <v>7</v>
      </c>
      <c r="AF50">
        <f t="shared" si="1"/>
        <v>0.53887605850654352</v>
      </c>
    </row>
    <row r="51" spans="1:32" x14ac:dyDescent="0.25">
      <c r="A51" t="s">
        <v>95</v>
      </c>
      <c r="AE51">
        <f t="shared" si="0"/>
        <v>0</v>
      </c>
      <c r="AF51">
        <f t="shared" si="1"/>
        <v>0</v>
      </c>
    </row>
    <row r="52" spans="1:32" x14ac:dyDescent="0.25">
      <c r="A52" t="s">
        <v>96</v>
      </c>
      <c r="AE52">
        <f t="shared" si="0"/>
        <v>0</v>
      </c>
      <c r="AF52">
        <f t="shared" si="1"/>
        <v>0</v>
      </c>
    </row>
    <row r="53" spans="1:32" x14ac:dyDescent="0.25">
      <c r="A53" t="s">
        <v>97</v>
      </c>
      <c r="AE53">
        <f t="shared" si="0"/>
        <v>0</v>
      </c>
      <c r="AF53">
        <f t="shared" si="1"/>
        <v>0</v>
      </c>
    </row>
    <row r="54" spans="1:32" x14ac:dyDescent="0.25">
      <c r="A54" t="s">
        <v>98</v>
      </c>
      <c r="AE54">
        <f t="shared" si="0"/>
        <v>0</v>
      </c>
      <c r="AF54">
        <f t="shared" si="1"/>
        <v>0</v>
      </c>
    </row>
    <row r="55" spans="1:32" x14ac:dyDescent="0.25">
      <c r="A55" t="s">
        <v>99</v>
      </c>
      <c r="B55">
        <v>1</v>
      </c>
      <c r="I55">
        <v>1</v>
      </c>
      <c r="AA55">
        <v>1</v>
      </c>
      <c r="AC55">
        <v>1</v>
      </c>
      <c r="AE55">
        <f t="shared" si="0"/>
        <v>4</v>
      </c>
      <c r="AF55">
        <f t="shared" si="1"/>
        <v>0.30792917628945343</v>
      </c>
    </row>
    <row r="56" spans="1:32" x14ac:dyDescent="0.25">
      <c r="A56" t="s">
        <v>100</v>
      </c>
      <c r="AE56">
        <f t="shared" si="0"/>
        <v>0</v>
      </c>
      <c r="AF56">
        <f t="shared" si="1"/>
        <v>0</v>
      </c>
    </row>
    <row r="57" spans="1:32" x14ac:dyDescent="0.25">
      <c r="A57" t="s">
        <v>101</v>
      </c>
      <c r="AE57">
        <f t="shared" si="0"/>
        <v>0</v>
      </c>
      <c r="AF57">
        <f t="shared" si="1"/>
        <v>0</v>
      </c>
    </row>
    <row r="58" spans="1:32" x14ac:dyDescent="0.25">
      <c r="A58" t="s">
        <v>102</v>
      </c>
      <c r="D58">
        <v>1</v>
      </c>
      <c r="AC58">
        <v>1</v>
      </c>
      <c r="AE58">
        <f t="shared" si="0"/>
        <v>2</v>
      </c>
      <c r="AF58">
        <f t="shared" si="1"/>
        <v>0.15396458814472672</v>
      </c>
    </row>
    <row r="59" spans="1:32" x14ac:dyDescent="0.25">
      <c r="A59" t="s">
        <v>103</v>
      </c>
      <c r="B59">
        <v>1</v>
      </c>
      <c r="AE59">
        <f t="shared" si="0"/>
        <v>1</v>
      </c>
      <c r="AF59">
        <f t="shared" si="1"/>
        <v>7.6982294072363358E-2</v>
      </c>
    </row>
    <row r="60" spans="1:32" x14ac:dyDescent="0.25">
      <c r="A60" t="s">
        <v>104</v>
      </c>
      <c r="D60">
        <v>1</v>
      </c>
      <c r="R60">
        <v>1</v>
      </c>
      <c r="AC60">
        <v>4</v>
      </c>
      <c r="AD60">
        <v>2</v>
      </c>
      <c r="AE60">
        <f t="shared" si="0"/>
        <v>8</v>
      </c>
      <c r="AF60">
        <f t="shared" si="1"/>
        <v>0.61585835257890686</v>
      </c>
    </row>
    <row r="61" spans="1:32" x14ac:dyDescent="0.25">
      <c r="A61" t="s">
        <v>105</v>
      </c>
      <c r="AE61">
        <f t="shared" si="0"/>
        <v>0</v>
      </c>
      <c r="AF61">
        <f t="shared" si="1"/>
        <v>0</v>
      </c>
    </row>
    <row r="62" spans="1:32" x14ac:dyDescent="0.25">
      <c r="A62" t="s">
        <v>106</v>
      </c>
      <c r="AE62">
        <f t="shared" si="0"/>
        <v>0</v>
      </c>
      <c r="AF62">
        <f t="shared" si="1"/>
        <v>0</v>
      </c>
    </row>
    <row r="63" spans="1:32" x14ac:dyDescent="0.25">
      <c r="A63" t="s">
        <v>107</v>
      </c>
      <c r="AE63">
        <f t="shared" si="0"/>
        <v>0</v>
      </c>
      <c r="AF63">
        <f t="shared" si="1"/>
        <v>0</v>
      </c>
    </row>
    <row r="64" spans="1:32" x14ac:dyDescent="0.25">
      <c r="A64" t="s">
        <v>108</v>
      </c>
      <c r="B64">
        <v>2</v>
      </c>
      <c r="AE64">
        <f t="shared" si="0"/>
        <v>2</v>
      </c>
      <c r="AF64">
        <f t="shared" si="1"/>
        <v>0.15396458814472672</v>
      </c>
    </row>
    <row r="65" spans="1:32" x14ac:dyDescent="0.25">
      <c r="A65" t="s">
        <v>109</v>
      </c>
      <c r="D65">
        <v>1</v>
      </c>
      <c r="AE65">
        <f t="shared" si="0"/>
        <v>1</v>
      </c>
      <c r="AF65">
        <f t="shared" si="1"/>
        <v>7.6982294072363358E-2</v>
      </c>
    </row>
    <row r="66" spans="1:32" x14ac:dyDescent="0.25">
      <c r="A66" t="s">
        <v>110</v>
      </c>
      <c r="AE66">
        <f t="shared" si="0"/>
        <v>0</v>
      </c>
      <c r="AF66">
        <f t="shared" si="1"/>
        <v>0</v>
      </c>
    </row>
    <row r="67" spans="1:32" x14ac:dyDescent="0.25">
      <c r="A67" t="s">
        <v>111</v>
      </c>
      <c r="U67">
        <v>1</v>
      </c>
      <c r="AE67">
        <f t="shared" ref="AE67:AE130" si="2">SUM(B67:AD67)</f>
        <v>1</v>
      </c>
      <c r="AF67">
        <f t="shared" ref="AF67:AF130" si="3">AE67*100/1299</f>
        <v>7.6982294072363358E-2</v>
      </c>
    </row>
    <row r="68" spans="1:32" x14ac:dyDescent="0.25">
      <c r="A68" t="s">
        <v>112</v>
      </c>
      <c r="I68">
        <v>1</v>
      </c>
      <c r="AE68">
        <f t="shared" si="2"/>
        <v>1</v>
      </c>
      <c r="AF68">
        <f t="shared" si="3"/>
        <v>7.6982294072363358E-2</v>
      </c>
    </row>
    <row r="69" spans="1:32" x14ac:dyDescent="0.25">
      <c r="A69" t="s">
        <v>113</v>
      </c>
      <c r="B69">
        <v>2</v>
      </c>
      <c r="D69">
        <v>10</v>
      </c>
      <c r="F69">
        <v>6</v>
      </c>
      <c r="G69">
        <v>6</v>
      </c>
      <c r="I69">
        <v>16</v>
      </c>
      <c r="J69">
        <v>1</v>
      </c>
      <c r="L69">
        <v>1</v>
      </c>
      <c r="N69">
        <v>5</v>
      </c>
      <c r="R69">
        <v>1</v>
      </c>
      <c r="T69">
        <v>1</v>
      </c>
      <c r="U69">
        <v>7</v>
      </c>
      <c r="W69">
        <v>1</v>
      </c>
      <c r="Z69">
        <v>1</v>
      </c>
      <c r="AA69">
        <v>4</v>
      </c>
      <c r="AC69">
        <v>12</v>
      </c>
      <c r="AD69">
        <v>1</v>
      </c>
      <c r="AE69">
        <f t="shared" si="2"/>
        <v>75</v>
      </c>
      <c r="AF69">
        <f t="shared" si="3"/>
        <v>5.7736720554272516</v>
      </c>
    </row>
    <row r="70" spans="1:32" x14ac:dyDescent="0.25">
      <c r="A70" t="s">
        <v>114</v>
      </c>
      <c r="N70">
        <v>1</v>
      </c>
      <c r="AE70">
        <f t="shared" si="2"/>
        <v>1</v>
      </c>
      <c r="AF70">
        <f t="shared" si="3"/>
        <v>7.6982294072363358E-2</v>
      </c>
    </row>
    <row r="71" spans="1:32" x14ac:dyDescent="0.25">
      <c r="A71" t="s">
        <v>115</v>
      </c>
      <c r="AE71">
        <f t="shared" si="2"/>
        <v>0</v>
      </c>
      <c r="AF71">
        <f t="shared" si="3"/>
        <v>0</v>
      </c>
    </row>
    <row r="72" spans="1:32" x14ac:dyDescent="0.25">
      <c r="A72" t="s">
        <v>116</v>
      </c>
      <c r="AC72">
        <v>5</v>
      </c>
      <c r="AD72">
        <v>2</v>
      </c>
      <c r="AE72">
        <f t="shared" si="2"/>
        <v>7</v>
      </c>
      <c r="AF72">
        <f t="shared" si="3"/>
        <v>0.53887605850654352</v>
      </c>
    </row>
    <row r="73" spans="1:32" x14ac:dyDescent="0.25">
      <c r="A73" t="s">
        <v>117</v>
      </c>
      <c r="H73">
        <v>1</v>
      </c>
      <c r="I73">
        <v>3</v>
      </c>
      <c r="K73">
        <v>1</v>
      </c>
      <c r="N73">
        <v>2</v>
      </c>
      <c r="U73">
        <v>2</v>
      </c>
      <c r="AA73">
        <v>1</v>
      </c>
      <c r="AC73">
        <v>4</v>
      </c>
      <c r="AE73">
        <f t="shared" si="2"/>
        <v>14</v>
      </c>
      <c r="AF73">
        <f t="shared" si="3"/>
        <v>1.077752117013087</v>
      </c>
    </row>
    <row r="74" spans="1:32" x14ac:dyDescent="0.25">
      <c r="A74" t="s">
        <v>118</v>
      </c>
      <c r="AE74">
        <f t="shared" si="2"/>
        <v>0</v>
      </c>
      <c r="AF74">
        <f t="shared" si="3"/>
        <v>0</v>
      </c>
    </row>
    <row r="75" spans="1:32" x14ac:dyDescent="0.25">
      <c r="A75" t="s">
        <v>119</v>
      </c>
      <c r="G75">
        <v>3</v>
      </c>
      <c r="I75">
        <v>3</v>
      </c>
      <c r="N75">
        <v>1</v>
      </c>
      <c r="U75">
        <v>9</v>
      </c>
      <c r="AC75">
        <v>1</v>
      </c>
      <c r="AD75">
        <v>2</v>
      </c>
      <c r="AE75">
        <f t="shared" si="2"/>
        <v>19</v>
      </c>
      <c r="AF75">
        <f t="shared" si="3"/>
        <v>1.4626635873749039</v>
      </c>
    </row>
    <row r="76" spans="1:32" x14ac:dyDescent="0.25">
      <c r="A76" t="s">
        <v>120</v>
      </c>
      <c r="F76">
        <v>1</v>
      </c>
      <c r="I76">
        <v>1</v>
      </c>
      <c r="N76">
        <v>5</v>
      </c>
      <c r="AB76">
        <v>1</v>
      </c>
      <c r="AE76">
        <f t="shared" si="2"/>
        <v>8</v>
      </c>
      <c r="AF76">
        <f t="shared" si="3"/>
        <v>0.61585835257890686</v>
      </c>
    </row>
    <row r="77" spans="1:32" x14ac:dyDescent="0.25">
      <c r="A77" t="s">
        <v>121</v>
      </c>
      <c r="AE77">
        <f t="shared" si="2"/>
        <v>0</v>
      </c>
      <c r="AF77">
        <f t="shared" si="3"/>
        <v>0</v>
      </c>
    </row>
    <row r="78" spans="1:32" x14ac:dyDescent="0.25">
      <c r="A78" t="s">
        <v>122</v>
      </c>
      <c r="AE78">
        <f t="shared" si="2"/>
        <v>0</v>
      </c>
      <c r="AF78">
        <f t="shared" si="3"/>
        <v>0</v>
      </c>
    </row>
    <row r="79" spans="1:32" x14ac:dyDescent="0.25">
      <c r="A79" t="s">
        <v>123</v>
      </c>
      <c r="D79">
        <v>1</v>
      </c>
      <c r="N79">
        <v>2</v>
      </c>
      <c r="AE79">
        <f t="shared" si="2"/>
        <v>3</v>
      </c>
      <c r="AF79">
        <f t="shared" si="3"/>
        <v>0.23094688221709006</v>
      </c>
    </row>
    <row r="80" spans="1:32" x14ac:dyDescent="0.25">
      <c r="A80" t="s">
        <v>124</v>
      </c>
      <c r="AE80">
        <f t="shared" si="2"/>
        <v>0</v>
      </c>
      <c r="AF80">
        <f t="shared" si="3"/>
        <v>0</v>
      </c>
    </row>
    <row r="81" spans="1:32" x14ac:dyDescent="0.25">
      <c r="A81" t="s">
        <v>125</v>
      </c>
      <c r="AE81">
        <f t="shared" si="2"/>
        <v>0</v>
      </c>
      <c r="AF81">
        <f t="shared" si="3"/>
        <v>0</v>
      </c>
    </row>
    <row r="82" spans="1:32" x14ac:dyDescent="0.25">
      <c r="A82" t="s">
        <v>126</v>
      </c>
      <c r="AE82">
        <f t="shared" si="2"/>
        <v>0</v>
      </c>
      <c r="AF82">
        <f t="shared" si="3"/>
        <v>0</v>
      </c>
    </row>
    <row r="83" spans="1:32" x14ac:dyDescent="0.25">
      <c r="A83" t="s">
        <v>127</v>
      </c>
      <c r="AE83">
        <f t="shared" si="2"/>
        <v>0</v>
      </c>
      <c r="AF83">
        <f t="shared" si="3"/>
        <v>0</v>
      </c>
    </row>
    <row r="84" spans="1:32" x14ac:dyDescent="0.25">
      <c r="A84" t="s">
        <v>128</v>
      </c>
      <c r="AE84">
        <f t="shared" si="2"/>
        <v>0</v>
      </c>
      <c r="AF84">
        <f t="shared" si="3"/>
        <v>0</v>
      </c>
    </row>
    <row r="85" spans="1:32" x14ac:dyDescent="0.25">
      <c r="A85" t="s">
        <v>129</v>
      </c>
      <c r="B85">
        <v>1</v>
      </c>
      <c r="AE85">
        <f t="shared" si="2"/>
        <v>1</v>
      </c>
      <c r="AF85">
        <f t="shared" si="3"/>
        <v>7.6982294072363358E-2</v>
      </c>
    </row>
    <row r="86" spans="1:32" x14ac:dyDescent="0.25">
      <c r="A86" t="s">
        <v>130</v>
      </c>
      <c r="G86">
        <v>1</v>
      </c>
      <c r="H86">
        <v>1</v>
      </c>
      <c r="AA86">
        <v>1</v>
      </c>
      <c r="AC86">
        <v>1</v>
      </c>
      <c r="AD86">
        <v>1</v>
      </c>
      <c r="AE86">
        <f t="shared" si="2"/>
        <v>5</v>
      </c>
      <c r="AF86">
        <f t="shared" si="3"/>
        <v>0.38491147036181678</v>
      </c>
    </row>
    <row r="87" spans="1:32" x14ac:dyDescent="0.25">
      <c r="A87" t="s">
        <v>131</v>
      </c>
      <c r="F87">
        <v>1</v>
      </c>
      <c r="R87">
        <v>1</v>
      </c>
      <c r="AE87">
        <f t="shared" si="2"/>
        <v>2</v>
      </c>
      <c r="AF87">
        <f t="shared" si="3"/>
        <v>0.15396458814472672</v>
      </c>
    </row>
    <row r="88" spans="1:32" x14ac:dyDescent="0.25">
      <c r="A88" t="s">
        <v>132</v>
      </c>
      <c r="AE88">
        <f t="shared" si="2"/>
        <v>0</v>
      </c>
      <c r="AF88">
        <f t="shared" si="3"/>
        <v>0</v>
      </c>
    </row>
    <row r="89" spans="1:32" x14ac:dyDescent="0.25">
      <c r="A89" t="s">
        <v>133</v>
      </c>
      <c r="B89">
        <v>2</v>
      </c>
      <c r="D89">
        <v>30</v>
      </c>
      <c r="G89">
        <v>4</v>
      </c>
      <c r="I89">
        <v>2</v>
      </c>
      <c r="N89">
        <v>1</v>
      </c>
      <c r="R89">
        <v>7</v>
      </c>
      <c r="Y89">
        <v>1</v>
      </c>
      <c r="AB89">
        <v>1</v>
      </c>
      <c r="AC89">
        <v>19</v>
      </c>
      <c r="AD89">
        <v>9</v>
      </c>
      <c r="AE89">
        <f t="shared" si="2"/>
        <v>76</v>
      </c>
      <c r="AF89">
        <f t="shared" si="3"/>
        <v>5.8506543494996155</v>
      </c>
    </row>
    <row r="90" spans="1:32" x14ac:dyDescent="0.25">
      <c r="A90" t="s">
        <v>134</v>
      </c>
      <c r="B90">
        <v>3</v>
      </c>
      <c r="AE90">
        <f t="shared" si="2"/>
        <v>3</v>
      </c>
      <c r="AF90">
        <f t="shared" si="3"/>
        <v>0.23094688221709006</v>
      </c>
    </row>
    <row r="91" spans="1:32" x14ac:dyDescent="0.25">
      <c r="A91" t="s">
        <v>135</v>
      </c>
      <c r="AC91">
        <v>2</v>
      </c>
      <c r="AD91">
        <v>1</v>
      </c>
      <c r="AE91">
        <f t="shared" si="2"/>
        <v>3</v>
      </c>
      <c r="AF91">
        <f t="shared" si="3"/>
        <v>0.23094688221709006</v>
      </c>
    </row>
    <row r="92" spans="1:32" x14ac:dyDescent="0.25">
      <c r="A92" t="s">
        <v>136</v>
      </c>
      <c r="D92">
        <v>1</v>
      </c>
      <c r="G92">
        <v>1</v>
      </c>
      <c r="U92">
        <v>1</v>
      </c>
      <c r="AE92">
        <f t="shared" si="2"/>
        <v>3</v>
      </c>
      <c r="AF92">
        <f t="shared" si="3"/>
        <v>0.23094688221709006</v>
      </c>
    </row>
    <row r="93" spans="1:32" x14ac:dyDescent="0.25">
      <c r="A93" t="s">
        <v>137</v>
      </c>
      <c r="B93">
        <v>1</v>
      </c>
      <c r="D93">
        <v>3</v>
      </c>
      <c r="I93">
        <v>4</v>
      </c>
      <c r="N93">
        <v>5</v>
      </c>
      <c r="AC93">
        <v>2</v>
      </c>
      <c r="AD93">
        <v>4</v>
      </c>
      <c r="AE93">
        <f t="shared" si="2"/>
        <v>19</v>
      </c>
      <c r="AF93">
        <f t="shared" si="3"/>
        <v>1.4626635873749039</v>
      </c>
    </row>
    <row r="94" spans="1:32" x14ac:dyDescent="0.25">
      <c r="A94" t="s">
        <v>138</v>
      </c>
      <c r="AE94">
        <f t="shared" si="2"/>
        <v>0</v>
      </c>
      <c r="AF94">
        <f t="shared" si="3"/>
        <v>0</v>
      </c>
    </row>
    <row r="95" spans="1:32" x14ac:dyDescent="0.25">
      <c r="A95" t="s">
        <v>139</v>
      </c>
      <c r="B95">
        <v>1</v>
      </c>
      <c r="D95">
        <v>6</v>
      </c>
      <c r="G95">
        <v>2</v>
      </c>
      <c r="I95">
        <v>35</v>
      </c>
      <c r="N95">
        <v>5</v>
      </c>
      <c r="P95">
        <v>1</v>
      </c>
      <c r="Q95">
        <v>5</v>
      </c>
      <c r="T95">
        <v>1</v>
      </c>
      <c r="U95">
        <v>2</v>
      </c>
      <c r="Z95">
        <v>1</v>
      </c>
      <c r="AC95">
        <v>2</v>
      </c>
      <c r="AE95">
        <f t="shared" si="2"/>
        <v>61</v>
      </c>
      <c r="AF95">
        <f t="shared" si="3"/>
        <v>4.695919938414165</v>
      </c>
    </row>
    <row r="96" spans="1:32" x14ac:dyDescent="0.25">
      <c r="A96" t="s">
        <v>140</v>
      </c>
      <c r="D96">
        <v>6</v>
      </c>
      <c r="N96">
        <v>2</v>
      </c>
      <c r="Y96">
        <v>1</v>
      </c>
      <c r="AE96">
        <f t="shared" si="2"/>
        <v>9</v>
      </c>
      <c r="AF96">
        <f t="shared" si="3"/>
        <v>0.69284064665127021</v>
      </c>
    </row>
    <row r="97" spans="1:32" x14ac:dyDescent="0.25">
      <c r="A97" t="s">
        <v>141</v>
      </c>
      <c r="AE97">
        <f t="shared" si="2"/>
        <v>0</v>
      </c>
      <c r="AF97">
        <f t="shared" si="3"/>
        <v>0</v>
      </c>
    </row>
    <row r="98" spans="1:32" x14ac:dyDescent="0.25">
      <c r="A98" t="s">
        <v>142</v>
      </c>
      <c r="AE98">
        <f t="shared" si="2"/>
        <v>0</v>
      </c>
      <c r="AF98">
        <f t="shared" si="3"/>
        <v>0</v>
      </c>
    </row>
    <row r="99" spans="1:32" x14ac:dyDescent="0.25">
      <c r="A99" t="s">
        <v>143</v>
      </c>
      <c r="D99">
        <v>3</v>
      </c>
      <c r="H99">
        <v>1</v>
      </c>
      <c r="I99">
        <v>2</v>
      </c>
      <c r="L99">
        <v>2</v>
      </c>
      <c r="R99">
        <v>6</v>
      </c>
      <c r="S99">
        <v>1</v>
      </c>
      <c r="AC99">
        <v>15</v>
      </c>
      <c r="AD99">
        <v>2</v>
      </c>
      <c r="AE99">
        <f t="shared" si="2"/>
        <v>32</v>
      </c>
      <c r="AF99">
        <f t="shared" si="3"/>
        <v>2.4634334103156275</v>
      </c>
    </row>
    <row r="100" spans="1:32" x14ac:dyDescent="0.25">
      <c r="A100" t="s">
        <v>144</v>
      </c>
      <c r="D100">
        <v>9</v>
      </c>
      <c r="AE100">
        <f t="shared" si="2"/>
        <v>9</v>
      </c>
      <c r="AF100">
        <f t="shared" si="3"/>
        <v>0.69284064665127021</v>
      </c>
    </row>
    <row r="101" spans="1:32" x14ac:dyDescent="0.25">
      <c r="A101" t="s">
        <v>145</v>
      </c>
      <c r="D101">
        <v>3</v>
      </c>
      <c r="AE101">
        <f t="shared" si="2"/>
        <v>3</v>
      </c>
      <c r="AF101">
        <f t="shared" si="3"/>
        <v>0.23094688221709006</v>
      </c>
    </row>
    <row r="102" spans="1:32" x14ac:dyDescent="0.25">
      <c r="A102" t="s">
        <v>146</v>
      </c>
      <c r="F102">
        <v>1</v>
      </c>
      <c r="G102">
        <v>3</v>
      </c>
      <c r="N102">
        <v>3</v>
      </c>
      <c r="Q102">
        <v>1</v>
      </c>
      <c r="R102">
        <v>2</v>
      </c>
      <c r="X102">
        <v>4</v>
      </c>
      <c r="AB102">
        <v>1</v>
      </c>
      <c r="AE102">
        <f t="shared" si="2"/>
        <v>15</v>
      </c>
      <c r="AF102">
        <f t="shared" si="3"/>
        <v>1.1547344110854503</v>
      </c>
    </row>
    <row r="103" spans="1:32" x14ac:dyDescent="0.25">
      <c r="A103" t="s">
        <v>147</v>
      </c>
      <c r="B103">
        <v>1</v>
      </c>
      <c r="G103">
        <v>1</v>
      </c>
      <c r="AC103">
        <v>2</v>
      </c>
      <c r="AE103">
        <f t="shared" si="2"/>
        <v>4</v>
      </c>
      <c r="AF103">
        <f t="shared" si="3"/>
        <v>0.30792917628945343</v>
      </c>
    </row>
    <row r="104" spans="1:32" x14ac:dyDescent="0.25">
      <c r="A104" t="s">
        <v>148</v>
      </c>
      <c r="AE104">
        <f t="shared" si="2"/>
        <v>0</v>
      </c>
      <c r="AF104">
        <f t="shared" si="3"/>
        <v>0</v>
      </c>
    </row>
    <row r="105" spans="1:32" x14ac:dyDescent="0.25">
      <c r="A105" t="s">
        <v>149</v>
      </c>
      <c r="AD105">
        <v>1</v>
      </c>
      <c r="AE105">
        <f t="shared" si="2"/>
        <v>1</v>
      </c>
      <c r="AF105">
        <f t="shared" si="3"/>
        <v>7.6982294072363358E-2</v>
      </c>
    </row>
    <row r="106" spans="1:32" x14ac:dyDescent="0.25">
      <c r="A106" t="s">
        <v>150</v>
      </c>
      <c r="D106">
        <v>2</v>
      </c>
      <c r="AE106">
        <f t="shared" si="2"/>
        <v>2</v>
      </c>
      <c r="AF106">
        <f t="shared" si="3"/>
        <v>0.15396458814472672</v>
      </c>
    </row>
    <row r="107" spans="1:32" x14ac:dyDescent="0.25">
      <c r="A107" t="s">
        <v>151</v>
      </c>
      <c r="AE107">
        <f t="shared" si="2"/>
        <v>0</v>
      </c>
      <c r="AF107">
        <f t="shared" si="3"/>
        <v>0</v>
      </c>
    </row>
    <row r="108" spans="1:32" x14ac:dyDescent="0.25">
      <c r="A108" t="s">
        <v>152</v>
      </c>
      <c r="AE108">
        <f t="shared" si="2"/>
        <v>0</v>
      </c>
      <c r="AF108">
        <f t="shared" si="3"/>
        <v>0</v>
      </c>
    </row>
    <row r="109" spans="1:32" x14ac:dyDescent="0.25">
      <c r="A109" t="s">
        <v>153</v>
      </c>
      <c r="D109">
        <v>1</v>
      </c>
      <c r="AC109">
        <v>2</v>
      </c>
      <c r="AE109">
        <f t="shared" si="2"/>
        <v>3</v>
      </c>
      <c r="AF109">
        <f t="shared" si="3"/>
        <v>0.23094688221709006</v>
      </c>
    </row>
    <row r="110" spans="1:32" x14ac:dyDescent="0.25">
      <c r="A110" t="s">
        <v>154</v>
      </c>
      <c r="AE110">
        <f t="shared" si="2"/>
        <v>0</v>
      </c>
      <c r="AF110">
        <f t="shared" si="3"/>
        <v>0</v>
      </c>
    </row>
    <row r="111" spans="1:32" x14ac:dyDescent="0.25">
      <c r="A111" t="s">
        <v>155</v>
      </c>
      <c r="AE111">
        <f t="shared" si="2"/>
        <v>0</v>
      </c>
      <c r="AF111">
        <f t="shared" si="3"/>
        <v>0</v>
      </c>
    </row>
    <row r="112" spans="1:32" x14ac:dyDescent="0.25">
      <c r="A112" t="s">
        <v>156</v>
      </c>
      <c r="I112">
        <v>1</v>
      </c>
      <c r="Z112">
        <v>1</v>
      </c>
      <c r="AE112">
        <f t="shared" si="2"/>
        <v>2</v>
      </c>
      <c r="AF112">
        <f t="shared" si="3"/>
        <v>0.15396458814472672</v>
      </c>
    </row>
    <row r="113" spans="1:32" x14ac:dyDescent="0.25">
      <c r="A113" t="s">
        <v>157</v>
      </c>
      <c r="AE113">
        <f t="shared" si="2"/>
        <v>0</v>
      </c>
      <c r="AF113">
        <f t="shared" si="3"/>
        <v>0</v>
      </c>
    </row>
    <row r="114" spans="1:32" x14ac:dyDescent="0.25">
      <c r="A114" t="s">
        <v>158</v>
      </c>
      <c r="AE114">
        <f t="shared" si="2"/>
        <v>0</v>
      </c>
      <c r="AF114">
        <f t="shared" si="3"/>
        <v>0</v>
      </c>
    </row>
    <row r="115" spans="1:32" x14ac:dyDescent="0.25">
      <c r="A115" t="s">
        <v>159</v>
      </c>
      <c r="D115">
        <v>7</v>
      </c>
      <c r="I115">
        <v>1</v>
      </c>
      <c r="N115">
        <v>1</v>
      </c>
      <c r="AC115">
        <v>2</v>
      </c>
      <c r="AE115">
        <f t="shared" si="2"/>
        <v>11</v>
      </c>
      <c r="AF115">
        <f t="shared" si="3"/>
        <v>0.8468052347959969</v>
      </c>
    </row>
    <row r="116" spans="1:32" x14ac:dyDescent="0.25">
      <c r="A116" t="s">
        <v>160</v>
      </c>
      <c r="AE116">
        <f t="shared" si="2"/>
        <v>0</v>
      </c>
      <c r="AF116">
        <f t="shared" si="3"/>
        <v>0</v>
      </c>
    </row>
    <row r="117" spans="1:32" x14ac:dyDescent="0.25">
      <c r="A117" t="s">
        <v>161</v>
      </c>
      <c r="I117">
        <v>1</v>
      </c>
      <c r="AE117">
        <f t="shared" si="2"/>
        <v>1</v>
      </c>
      <c r="AF117">
        <f t="shared" si="3"/>
        <v>7.6982294072363358E-2</v>
      </c>
    </row>
    <row r="118" spans="1:32" x14ac:dyDescent="0.25">
      <c r="A118" t="s">
        <v>162</v>
      </c>
      <c r="N118">
        <v>1</v>
      </c>
      <c r="AE118">
        <f t="shared" si="2"/>
        <v>1</v>
      </c>
      <c r="AF118">
        <f t="shared" si="3"/>
        <v>7.6982294072363358E-2</v>
      </c>
    </row>
    <row r="119" spans="1:32" x14ac:dyDescent="0.25">
      <c r="A119" t="s">
        <v>163</v>
      </c>
      <c r="AE119">
        <f t="shared" si="2"/>
        <v>0</v>
      </c>
      <c r="AF119">
        <f t="shared" si="3"/>
        <v>0</v>
      </c>
    </row>
    <row r="120" spans="1:32" x14ac:dyDescent="0.25">
      <c r="A120" t="s">
        <v>164</v>
      </c>
      <c r="AE120">
        <f t="shared" si="2"/>
        <v>0</v>
      </c>
      <c r="AF120">
        <f t="shared" si="3"/>
        <v>0</v>
      </c>
    </row>
    <row r="121" spans="1:32" x14ac:dyDescent="0.25">
      <c r="A121" t="s">
        <v>165</v>
      </c>
      <c r="AE121">
        <f t="shared" si="2"/>
        <v>0</v>
      </c>
      <c r="AF121">
        <f t="shared" si="3"/>
        <v>0</v>
      </c>
    </row>
    <row r="122" spans="1:32" x14ac:dyDescent="0.25">
      <c r="A122" t="s">
        <v>166</v>
      </c>
      <c r="D122">
        <v>1</v>
      </c>
      <c r="I122">
        <v>1</v>
      </c>
      <c r="AC122">
        <v>1</v>
      </c>
      <c r="AE122">
        <f t="shared" si="2"/>
        <v>3</v>
      </c>
      <c r="AF122">
        <f t="shared" si="3"/>
        <v>0.23094688221709006</v>
      </c>
    </row>
    <row r="123" spans="1:32" x14ac:dyDescent="0.25">
      <c r="A123" t="s">
        <v>167</v>
      </c>
      <c r="AE123">
        <f t="shared" si="2"/>
        <v>0</v>
      </c>
      <c r="AF123">
        <f t="shared" si="3"/>
        <v>0</v>
      </c>
    </row>
    <row r="124" spans="1:32" x14ac:dyDescent="0.25">
      <c r="A124" t="s">
        <v>168</v>
      </c>
      <c r="AC124">
        <v>1</v>
      </c>
      <c r="AE124">
        <f t="shared" si="2"/>
        <v>1</v>
      </c>
      <c r="AF124">
        <f t="shared" si="3"/>
        <v>7.6982294072363358E-2</v>
      </c>
    </row>
    <row r="125" spans="1:32" x14ac:dyDescent="0.25">
      <c r="A125" t="s">
        <v>169</v>
      </c>
      <c r="AE125">
        <f t="shared" si="2"/>
        <v>0</v>
      </c>
      <c r="AF125">
        <f t="shared" si="3"/>
        <v>0</v>
      </c>
    </row>
    <row r="126" spans="1:32" x14ac:dyDescent="0.25">
      <c r="A126" t="s">
        <v>170</v>
      </c>
      <c r="D126">
        <v>3</v>
      </c>
      <c r="I126">
        <v>2</v>
      </c>
      <c r="N126">
        <v>1</v>
      </c>
      <c r="AE126">
        <f t="shared" si="2"/>
        <v>6</v>
      </c>
      <c r="AF126">
        <f t="shared" si="3"/>
        <v>0.46189376443418012</v>
      </c>
    </row>
    <row r="127" spans="1:32" x14ac:dyDescent="0.25">
      <c r="A127" t="s">
        <v>171</v>
      </c>
      <c r="AE127">
        <f t="shared" si="2"/>
        <v>0</v>
      </c>
      <c r="AF127">
        <f t="shared" si="3"/>
        <v>0</v>
      </c>
    </row>
    <row r="128" spans="1:32" x14ac:dyDescent="0.25">
      <c r="A128" t="s">
        <v>172</v>
      </c>
      <c r="D128">
        <v>1</v>
      </c>
      <c r="AE128">
        <f t="shared" si="2"/>
        <v>1</v>
      </c>
      <c r="AF128">
        <f t="shared" si="3"/>
        <v>7.6982294072363358E-2</v>
      </c>
    </row>
    <row r="129" spans="1:32" x14ac:dyDescent="0.25">
      <c r="A129" t="s">
        <v>173</v>
      </c>
      <c r="U129">
        <v>2</v>
      </c>
      <c r="AE129">
        <f t="shared" si="2"/>
        <v>2</v>
      </c>
      <c r="AF129">
        <f t="shared" si="3"/>
        <v>0.15396458814472672</v>
      </c>
    </row>
    <row r="130" spans="1:32" x14ac:dyDescent="0.25">
      <c r="A130" t="s">
        <v>174</v>
      </c>
      <c r="AE130">
        <f t="shared" si="2"/>
        <v>0</v>
      </c>
      <c r="AF130">
        <f t="shared" si="3"/>
        <v>0</v>
      </c>
    </row>
    <row r="131" spans="1:32" x14ac:dyDescent="0.25">
      <c r="A131" t="s">
        <v>175</v>
      </c>
      <c r="AE131">
        <f t="shared" ref="AE131:AE193" si="4">SUM(B131:AD131)</f>
        <v>0</v>
      </c>
      <c r="AF131">
        <f t="shared" ref="AF131:AF194" si="5">AE131*100/1299</f>
        <v>0</v>
      </c>
    </row>
    <row r="132" spans="1:32" x14ac:dyDescent="0.25">
      <c r="A132" t="s">
        <v>176</v>
      </c>
      <c r="D132">
        <v>1</v>
      </c>
      <c r="I132">
        <v>5</v>
      </c>
      <c r="N132">
        <v>1</v>
      </c>
      <c r="U132">
        <v>1</v>
      </c>
      <c r="AC132">
        <v>1</v>
      </c>
      <c r="AD132">
        <v>2</v>
      </c>
      <c r="AE132">
        <f t="shared" si="4"/>
        <v>11</v>
      </c>
      <c r="AF132">
        <f t="shared" si="5"/>
        <v>0.8468052347959969</v>
      </c>
    </row>
    <row r="133" spans="1:32" x14ac:dyDescent="0.25">
      <c r="A133" t="s">
        <v>177</v>
      </c>
      <c r="I133">
        <v>1</v>
      </c>
      <c r="AE133">
        <f t="shared" si="4"/>
        <v>1</v>
      </c>
      <c r="AF133">
        <f t="shared" si="5"/>
        <v>7.6982294072363358E-2</v>
      </c>
    </row>
    <row r="134" spans="1:32" x14ac:dyDescent="0.25">
      <c r="A134" t="s">
        <v>178</v>
      </c>
      <c r="AC134">
        <v>1</v>
      </c>
      <c r="AE134">
        <f t="shared" si="4"/>
        <v>1</v>
      </c>
      <c r="AF134">
        <f t="shared" si="5"/>
        <v>7.6982294072363358E-2</v>
      </c>
    </row>
    <row r="135" spans="1:32" x14ac:dyDescent="0.25">
      <c r="A135" t="s">
        <v>179</v>
      </c>
      <c r="AE135">
        <f t="shared" si="4"/>
        <v>0</v>
      </c>
      <c r="AF135">
        <f t="shared" si="5"/>
        <v>0</v>
      </c>
    </row>
    <row r="136" spans="1:32" x14ac:dyDescent="0.25">
      <c r="A136" t="s">
        <v>180</v>
      </c>
      <c r="D136">
        <v>3</v>
      </c>
      <c r="F136">
        <v>1</v>
      </c>
      <c r="AC136">
        <v>6</v>
      </c>
      <c r="AE136">
        <f t="shared" si="4"/>
        <v>10</v>
      </c>
      <c r="AF136">
        <f t="shared" si="5"/>
        <v>0.76982294072363355</v>
      </c>
    </row>
    <row r="137" spans="1:32" x14ac:dyDescent="0.25">
      <c r="A137" t="s">
        <v>181</v>
      </c>
      <c r="N137">
        <v>3</v>
      </c>
      <c r="AE137">
        <f t="shared" si="4"/>
        <v>3</v>
      </c>
      <c r="AF137">
        <f t="shared" si="5"/>
        <v>0.23094688221709006</v>
      </c>
    </row>
    <row r="138" spans="1:32" x14ac:dyDescent="0.25">
      <c r="A138" t="s">
        <v>182</v>
      </c>
      <c r="AE138">
        <f t="shared" si="4"/>
        <v>0</v>
      </c>
      <c r="AF138">
        <f t="shared" si="5"/>
        <v>0</v>
      </c>
    </row>
    <row r="139" spans="1:32" x14ac:dyDescent="0.25">
      <c r="A139" t="s">
        <v>183</v>
      </c>
      <c r="D139">
        <v>1</v>
      </c>
      <c r="AE139">
        <f t="shared" si="4"/>
        <v>1</v>
      </c>
      <c r="AF139">
        <f t="shared" si="5"/>
        <v>7.6982294072363358E-2</v>
      </c>
    </row>
    <row r="140" spans="1:32" x14ac:dyDescent="0.25">
      <c r="A140" t="s">
        <v>184</v>
      </c>
      <c r="AE140">
        <f t="shared" si="4"/>
        <v>0</v>
      </c>
      <c r="AF140">
        <f t="shared" si="5"/>
        <v>0</v>
      </c>
    </row>
    <row r="141" spans="1:32" x14ac:dyDescent="0.25">
      <c r="A141" t="s">
        <v>185</v>
      </c>
      <c r="AC141">
        <v>1</v>
      </c>
      <c r="AE141">
        <f t="shared" si="4"/>
        <v>1</v>
      </c>
      <c r="AF141">
        <f t="shared" si="5"/>
        <v>7.6982294072363358E-2</v>
      </c>
    </row>
    <row r="142" spans="1:32" x14ac:dyDescent="0.25">
      <c r="A142" t="s">
        <v>186</v>
      </c>
      <c r="AE142">
        <f t="shared" si="4"/>
        <v>0</v>
      </c>
      <c r="AF142">
        <f t="shared" si="5"/>
        <v>0</v>
      </c>
    </row>
    <row r="143" spans="1:32" x14ac:dyDescent="0.25">
      <c r="A143" t="s">
        <v>187</v>
      </c>
      <c r="AE143">
        <f t="shared" si="4"/>
        <v>0</v>
      </c>
      <c r="AF143">
        <f t="shared" si="5"/>
        <v>0</v>
      </c>
    </row>
    <row r="144" spans="1:32" x14ac:dyDescent="0.25">
      <c r="A144" t="s">
        <v>188</v>
      </c>
      <c r="AB144">
        <v>1</v>
      </c>
      <c r="AE144">
        <f t="shared" si="4"/>
        <v>1</v>
      </c>
      <c r="AF144">
        <f t="shared" si="5"/>
        <v>7.6982294072363358E-2</v>
      </c>
    </row>
    <row r="145" spans="1:32" x14ac:dyDescent="0.25">
      <c r="A145" t="s">
        <v>189</v>
      </c>
      <c r="B145">
        <v>5</v>
      </c>
      <c r="D145">
        <v>9</v>
      </c>
      <c r="F145">
        <v>1</v>
      </c>
      <c r="G145">
        <v>1</v>
      </c>
      <c r="H145">
        <v>2</v>
      </c>
      <c r="I145">
        <v>1</v>
      </c>
      <c r="N145">
        <v>2</v>
      </c>
      <c r="R145">
        <v>1</v>
      </c>
      <c r="AB145">
        <v>1</v>
      </c>
      <c r="AC145">
        <v>2</v>
      </c>
      <c r="AD145">
        <v>2</v>
      </c>
      <c r="AE145">
        <f t="shared" si="4"/>
        <v>27</v>
      </c>
      <c r="AF145">
        <f t="shared" si="5"/>
        <v>2.0785219399538106</v>
      </c>
    </row>
    <row r="146" spans="1:32" x14ac:dyDescent="0.25">
      <c r="A146" t="s">
        <v>190</v>
      </c>
      <c r="N146">
        <v>1</v>
      </c>
      <c r="AC146">
        <v>2</v>
      </c>
      <c r="AE146">
        <f t="shared" si="4"/>
        <v>3</v>
      </c>
      <c r="AF146">
        <f t="shared" si="5"/>
        <v>0.23094688221709006</v>
      </c>
    </row>
    <row r="147" spans="1:32" x14ac:dyDescent="0.25">
      <c r="A147" t="s">
        <v>191</v>
      </c>
      <c r="I147">
        <v>3</v>
      </c>
      <c r="AE147">
        <f t="shared" si="4"/>
        <v>3</v>
      </c>
      <c r="AF147">
        <f t="shared" si="5"/>
        <v>0.23094688221709006</v>
      </c>
    </row>
    <row r="148" spans="1:32" x14ac:dyDescent="0.25">
      <c r="A148" t="s">
        <v>192</v>
      </c>
      <c r="B148">
        <v>3</v>
      </c>
      <c r="C148">
        <v>1</v>
      </c>
      <c r="D148">
        <v>1</v>
      </c>
      <c r="F148">
        <v>1</v>
      </c>
      <c r="G148">
        <v>2</v>
      </c>
      <c r="H148">
        <v>2</v>
      </c>
      <c r="I148">
        <v>3</v>
      </c>
      <c r="T148">
        <v>1</v>
      </c>
      <c r="U148">
        <v>8</v>
      </c>
      <c r="AA148">
        <v>1</v>
      </c>
      <c r="AC148">
        <v>12</v>
      </c>
      <c r="AE148">
        <f t="shared" si="4"/>
        <v>35</v>
      </c>
      <c r="AF148">
        <f t="shared" si="5"/>
        <v>2.6943802925327174</v>
      </c>
    </row>
    <row r="149" spans="1:32" x14ac:dyDescent="0.25">
      <c r="A149" t="s">
        <v>40</v>
      </c>
      <c r="D149">
        <v>5</v>
      </c>
      <c r="F149">
        <v>1</v>
      </c>
      <c r="H149">
        <v>3</v>
      </c>
      <c r="I149">
        <v>4</v>
      </c>
      <c r="K149">
        <v>1</v>
      </c>
      <c r="L149">
        <v>2</v>
      </c>
      <c r="N149">
        <v>7</v>
      </c>
      <c r="R149">
        <v>2</v>
      </c>
      <c r="U149">
        <v>1</v>
      </c>
      <c r="V149">
        <v>4</v>
      </c>
      <c r="W149">
        <v>2</v>
      </c>
      <c r="X149">
        <v>1</v>
      </c>
      <c r="AA149">
        <v>1</v>
      </c>
      <c r="AB149">
        <v>1</v>
      </c>
      <c r="AE149">
        <f t="shared" si="4"/>
        <v>35</v>
      </c>
      <c r="AF149">
        <f t="shared" si="5"/>
        <v>2.6943802925327174</v>
      </c>
    </row>
    <row r="150" spans="1:32" x14ac:dyDescent="0.25">
      <c r="A150" t="s">
        <v>193</v>
      </c>
      <c r="F150">
        <v>1</v>
      </c>
      <c r="I150">
        <v>1</v>
      </c>
      <c r="AB150">
        <v>1</v>
      </c>
      <c r="AC150">
        <v>5</v>
      </c>
      <c r="AE150">
        <f t="shared" si="4"/>
        <v>8</v>
      </c>
      <c r="AF150">
        <f t="shared" si="5"/>
        <v>0.61585835257890686</v>
      </c>
    </row>
    <row r="151" spans="1:32" x14ac:dyDescent="0.25">
      <c r="A151" t="s">
        <v>194</v>
      </c>
      <c r="W151">
        <v>1</v>
      </c>
      <c r="AB151">
        <v>1</v>
      </c>
      <c r="AE151">
        <f t="shared" si="4"/>
        <v>2</v>
      </c>
      <c r="AF151">
        <f t="shared" si="5"/>
        <v>0.15396458814472672</v>
      </c>
    </row>
    <row r="152" spans="1:32" x14ac:dyDescent="0.25">
      <c r="A152" t="s">
        <v>195</v>
      </c>
      <c r="K152">
        <v>1</v>
      </c>
      <c r="W152">
        <v>1</v>
      </c>
      <c r="AC152">
        <v>1</v>
      </c>
      <c r="AE152">
        <f t="shared" si="4"/>
        <v>3</v>
      </c>
      <c r="AF152">
        <f t="shared" si="5"/>
        <v>0.23094688221709006</v>
      </c>
    </row>
    <row r="153" spans="1:32" x14ac:dyDescent="0.25">
      <c r="A153" t="s">
        <v>196</v>
      </c>
      <c r="T153">
        <v>1</v>
      </c>
      <c r="AC153">
        <v>1</v>
      </c>
      <c r="AD153">
        <v>2</v>
      </c>
      <c r="AE153">
        <f t="shared" si="4"/>
        <v>4</v>
      </c>
      <c r="AF153">
        <f t="shared" si="5"/>
        <v>0.30792917628945343</v>
      </c>
    </row>
    <row r="154" spans="1:32" x14ac:dyDescent="0.25">
      <c r="A154" t="s">
        <v>197</v>
      </c>
      <c r="B154">
        <v>2</v>
      </c>
      <c r="D154">
        <v>3</v>
      </c>
      <c r="G154">
        <v>1</v>
      </c>
      <c r="Q154">
        <v>1</v>
      </c>
      <c r="R154">
        <v>1</v>
      </c>
      <c r="U154">
        <v>1</v>
      </c>
      <c r="AC154">
        <v>4</v>
      </c>
      <c r="AD154">
        <v>1</v>
      </c>
      <c r="AE154">
        <f t="shared" si="4"/>
        <v>14</v>
      </c>
      <c r="AF154">
        <f t="shared" si="5"/>
        <v>1.077752117013087</v>
      </c>
    </row>
    <row r="155" spans="1:32" x14ac:dyDescent="0.25">
      <c r="A155" t="s">
        <v>0</v>
      </c>
      <c r="B155">
        <v>14</v>
      </c>
      <c r="D155">
        <v>40</v>
      </c>
      <c r="G155">
        <v>1</v>
      </c>
      <c r="H155">
        <v>6</v>
      </c>
      <c r="I155">
        <v>19</v>
      </c>
      <c r="K155">
        <v>1</v>
      </c>
      <c r="L155">
        <v>1</v>
      </c>
      <c r="R155">
        <v>3</v>
      </c>
      <c r="T155">
        <v>1</v>
      </c>
      <c r="U155">
        <v>1</v>
      </c>
      <c r="W155">
        <v>4</v>
      </c>
      <c r="Z155">
        <v>1</v>
      </c>
      <c r="AC155">
        <v>26</v>
      </c>
      <c r="AD155">
        <v>26</v>
      </c>
      <c r="AE155">
        <f t="shared" si="4"/>
        <v>144</v>
      </c>
      <c r="AF155">
        <f t="shared" si="5"/>
        <v>11.085450346420323</v>
      </c>
    </row>
    <row r="156" spans="1:32" x14ac:dyDescent="0.25">
      <c r="A156" t="s">
        <v>198</v>
      </c>
      <c r="AE156">
        <f t="shared" si="4"/>
        <v>0</v>
      </c>
      <c r="AF156">
        <f t="shared" si="5"/>
        <v>0</v>
      </c>
    </row>
    <row r="157" spans="1:32" x14ac:dyDescent="0.25">
      <c r="A157" t="s">
        <v>199</v>
      </c>
      <c r="D157">
        <v>1</v>
      </c>
      <c r="AE157">
        <f t="shared" si="4"/>
        <v>1</v>
      </c>
      <c r="AF157">
        <f t="shared" si="5"/>
        <v>7.6982294072363358E-2</v>
      </c>
    </row>
    <row r="158" spans="1:32" x14ac:dyDescent="0.25">
      <c r="A158" t="s">
        <v>200</v>
      </c>
      <c r="AE158">
        <f t="shared" si="4"/>
        <v>0</v>
      </c>
      <c r="AF158">
        <f t="shared" si="5"/>
        <v>0</v>
      </c>
    </row>
    <row r="159" spans="1:32" x14ac:dyDescent="0.25">
      <c r="A159" t="s">
        <v>201</v>
      </c>
      <c r="AE159">
        <f t="shared" si="4"/>
        <v>0</v>
      </c>
      <c r="AF159">
        <f t="shared" si="5"/>
        <v>0</v>
      </c>
    </row>
    <row r="160" spans="1:32" x14ac:dyDescent="0.25">
      <c r="A160" t="s">
        <v>202</v>
      </c>
      <c r="AE160">
        <f t="shared" si="4"/>
        <v>0</v>
      </c>
      <c r="AF160">
        <f t="shared" si="5"/>
        <v>0</v>
      </c>
    </row>
    <row r="161" spans="1:32" x14ac:dyDescent="0.25">
      <c r="A161" t="s">
        <v>203</v>
      </c>
      <c r="AE161">
        <f t="shared" si="4"/>
        <v>0</v>
      </c>
      <c r="AF161">
        <f t="shared" si="5"/>
        <v>0</v>
      </c>
    </row>
    <row r="162" spans="1:32" x14ac:dyDescent="0.25">
      <c r="A162" t="s">
        <v>204</v>
      </c>
      <c r="B162">
        <v>1</v>
      </c>
      <c r="D162">
        <v>6</v>
      </c>
      <c r="F162">
        <v>4</v>
      </c>
      <c r="G162">
        <v>4</v>
      </c>
      <c r="N162">
        <v>2</v>
      </c>
      <c r="Y162">
        <v>2</v>
      </c>
      <c r="Z162">
        <v>1</v>
      </c>
      <c r="AC162">
        <v>1</v>
      </c>
      <c r="AD162">
        <v>1</v>
      </c>
      <c r="AE162">
        <f t="shared" si="4"/>
        <v>22</v>
      </c>
      <c r="AF162">
        <f t="shared" si="5"/>
        <v>1.6936104695919938</v>
      </c>
    </row>
    <row r="163" spans="1:32" x14ac:dyDescent="0.25">
      <c r="A163" t="s">
        <v>205</v>
      </c>
      <c r="D163">
        <v>1</v>
      </c>
      <c r="AD163">
        <v>1</v>
      </c>
      <c r="AE163">
        <f t="shared" si="4"/>
        <v>2</v>
      </c>
      <c r="AF163">
        <f t="shared" si="5"/>
        <v>0.15396458814472672</v>
      </c>
    </row>
    <row r="164" spans="1:32" x14ac:dyDescent="0.25">
      <c r="A164" t="s">
        <v>206</v>
      </c>
      <c r="Y164">
        <v>1</v>
      </c>
      <c r="Z164">
        <v>2</v>
      </c>
      <c r="AE164">
        <f t="shared" si="4"/>
        <v>3</v>
      </c>
      <c r="AF164">
        <f t="shared" si="5"/>
        <v>0.23094688221709006</v>
      </c>
    </row>
    <row r="165" spans="1:32" x14ac:dyDescent="0.25">
      <c r="A165" t="s">
        <v>207</v>
      </c>
      <c r="AE165">
        <f t="shared" si="4"/>
        <v>0</v>
      </c>
      <c r="AF165">
        <f t="shared" si="5"/>
        <v>0</v>
      </c>
    </row>
    <row r="166" spans="1:32" x14ac:dyDescent="0.25">
      <c r="A166" t="s">
        <v>208</v>
      </c>
      <c r="AE166">
        <f t="shared" si="4"/>
        <v>0</v>
      </c>
      <c r="AF166">
        <f t="shared" si="5"/>
        <v>0</v>
      </c>
    </row>
    <row r="167" spans="1:32" x14ac:dyDescent="0.25">
      <c r="A167" t="s">
        <v>209</v>
      </c>
      <c r="AE167">
        <f t="shared" si="4"/>
        <v>0</v>
      </c>
      <c r="AF167">
        <f t="shared" si="5"/>
        <v>0</v>
      </c>
    </row>
    <row r="168" spans="1:32" x14ac:dyDescent="0.25">
      <c r="A168" t="s">
        <v>210</v>
      </c>
      <c r="AE168">
        <f t="shared" si="4"/>
        <v>0</v>
      </c>
      <c r="AF168">
        <f t="shared" si="5"/>
        <v>0</v>
      </c>
    </row>
    <row r="169" spans="1:32" x14ac:dyDescent="0.25">
      <c r="A169" t="s">
        <v>211</v>
      </c>
      <c r="I169">
        <v>1</v>
      </c>
      <c r="AE169">
        <f t="shared" si="4"/>
        <v>1</v>
      </c>
      <c r="AF169">
        <f t="shared" si="5"/>
        <v>7.6982294072363358E-2</v>
      </c>
    </row>
    <row r="170" spans="1:32" x14ac:dyDescent="0.25">
      <c r="A170" t="s">
        <v>212</v>
      </c>
      <c r="AE170">
        <f t="shared" si="4"/>
        <v>0</v>
      </c>
      <c r="AF170">
        <f t="shared" si="5"/>
        <v>0</v>
      </c>
    </row>
    <row r="171" spans="1:32" x14ac:dyDescent="0.25">
      <c r="A171" t="s">
        <v>213</v>
      </c>
      <c r="AE171">
        <f t="shared" si="4"/>
        <v>0</v>
      </c>
      <c r="AF171">
        <f t="shared" si="5"/>
        <v>0</v>
      </c>
    </row>
    <row r="172" spans="1:32" x14ac:dyDescent="0.25">
      <c r="A172" t="s">
        <v>214</v>
      </c>
      <c r="B172">
        <v>2</v>
      </c>
      <c r="D172">
        <v>5</v>
      </c>
      <c r="I172">
        <v>6</v>
      </c>
      <c r="N172">
        <v>1</v>
      </c>
      <c r="R172">
        <v>1</v>
      </c>
      <c r="U172">
        <v>11</v>
      </c>
      <c r="Y172">
        <v>1</v>
      </c>
      <c r="Z172">
        <v>1</v>
      </c>
      <c r="AE172">
        <f t="shared" si="4"/>
        <v>28</v>
      </c>
      <c r="AF172">
        <f t="shared" si="5"/>
        <v>2.1555042340261741</v>
      </c>
    </row>
    <row r="173" spans="1:32" x14ac:dyDescent="0.25">
      <c r="A173" t="s">
        <v>42</v>
      </c>
      <c r="B173">
        <v>1</v>
      </c>
      <c r="D173">
        <v>6</v>
      </c>
      <c r="H173">
        <v>2</v>
      </c>
      <c r="I173">
        <v>14</v>
      </c>
      <c r="K173">
        <v>1</v>
      </c>
      <c r="N173">
        <v>4</v>
      </c>
      <c r="U173">
        <v>4</v>
      </c>
      <c r="Z173">
        <v>3</v>
      </c>
      <c r="AA173">
        <v>15</v>
      </c>
      <c r="AB173">
        <v>1</v>
      </c>
      <c r="AE173">
        <f t="shared" si="4"/>
        <v>51</v>
      </c>
      <c r="AF173">
        <f t="shared" si="5"/>
        <v>3.9260969976905313</v>
      </c>
    </row>
    <row r="174" spans="1:32" x14ac:dyDescent="0.25">
      <c r="A174" t="s">
        <v>215</v>
      </c>
      <c r="U174">
        <v>2</v>
      </c>
      <c r="AE174">
        <f t="shared" si="4"/>
        <v>2</v>
      </c>
      <c r="AF174">
        <f t="shared" si="5"/>
        <v>0.15396458814472672</v>
      </c>
    </row>
    <row r="175" spans="1:32" x14ac:dyDescent="0.25">
      <c r="A175" t="s">
        <v>216</v>
      </c>
      <c r="AE175">
        <f t="shared" si="4"/>
        <v>0</v>
      </c>
      <c r="AF175">
        <f t="shared" si="5"/>
        <v>0</v>
      </c>
    </row>
    <row r="176" spans="1:32" x14ac:dyDescent="0.25">
      <c r="A176" t="s">
        <v>217</v>
      </c>
      <c r="AE176">
        <f t="shared" si="4"/>
        <v>0</v>
      </c>
      <c r="AF176">
        <f t="shared" si="5"/>
        <v>0</v>
      </c>
    </row>
    <row r="177" spans="1:32" x14ac:dyDescent="0.25">
      <c r="A177" t="s">
        <v>218</v>
      </c>
      <c r="AE177">
        <f t="shared" si="4"/>
        <v>0</v>
      </c>
      <c r="AF177">
        <f t="shared" si="5"/>
        <v>0</v>
      </c>
    </row>
    <row r="178" spans="1:32" x14ac:dyDescent="0.25">
      <c r="A178" t="s">
        <v>219</v>
      </c>
      <c r="AE178">
        <f t="shared" si="4"/>
        <v>0</v>
      </c>
      <c r="AF178">
        <f t="shared" si="5"/>
        <v>0</v>
      </c>
    </row>
    <row r="179" spans="1:32" x14ac:dyDescent="0.25">
      <c r="A179" t="s">
        <v>220</v>
      </c>
      <c r="D179">
        <v>3</v>
      </c>
      <c r="AE179">
        <f t="shared" si="4"/>
        <v>3</v>
      </c>
      <c r="AF179">
        <f t="shared" si="5"/>
        <v>0.23094688221709006</v>
      </c>
    </row>
    <row r="180" spans="1:32" x14ac:dyDescent="0.25">
      <c r="A180" t="s">
        <v>221</v>
      </c>
      <c r="B180">
        <v>1</v>
      </c>
      <c r="D180">
        <v>1</v>
      </c>
      <c r="G180">
        <v>2</v>
      </c>
      <c r="I180">
        <v>3</v>
      </c>
      <c r="N180">
        <v>2</v>
      </c>
      <c r="Y180">
        <v>1</v>
      </c>
      <c r="AA180">
        <v>1</v>
      </c>
      <c r="AC180">
        <v>1</v>
      </c>
      <c r="AE180">
        <f t="shared" si="4"/>
        <v>12</v>
      </c>
      <c r="AF180">
        <f t="shared" si="5"/>
        <v>0.92378752886836024</v>
      </c>
    </row>
    <row r="181" spans="1:32" x14ac:dyDescent="0.25">
      <c r="A181" t="s">
        <v>222</v>
      </c>
      <c r="AE181">
        <f t="shared" si="4"/>
        <v>0</v>
      </c>
      <c r="AF181">
        <f t="shared" si="5"/>
        <v>0</v>
      </c>
    </row>
    <row r="182" spans="1:32" x14ac:dyDescent="0.25">
      <c r="A182" t="s">
        <v>223</v>
      </c>
      <c r="AD182">
        <v>1</v>
      </c>
      <c r="AE182">
        <f t="shared" si="4"/>
        <v>1</v>
      </c>
      <c r="AF182">
        <f t="shared" si="5"/>
        <v>7.6982294072363358E-2</v>
      </c>
    </row>
    <row r="183" spans="1:32" x14ac:dyDescent="0.25">
      <c r="A183" t="s">
        <v>224</v>
      </c>
      <c r="AE183">
        <f t="shared" si="4"/>
        <v>0</v>
      </c>
      <c r="AF183">
        <f t="shared" si="5"/>
        <v>0</v>
      </c>
    </row>
    <row r="184" spans="1:32" x14ac:dyDescent="0.25">
      <c r="A184" t="s">
        <v>225</v>
      </c>
      <c r="N184">
        <v>1</v>
      </c>
      <c r="AE184">
        <f t="shared" si="4"/>
        <v>1</v>
      </c>
      <c r="AF184">
        <f t="shared" si="5"/>
        <v>7.6982294072363358E-2</v>
      </c>
    </row>
    <row r="185" spans="1:32" x14ac:dyDescent="0.25">
      <c r="A185" t="s">
        <v>226</v>
      </c>
      <c r="AE185">
        <f t="shared" si="4"/>
        <v>0</v>
      </c>
      <c r="AF185">
        <f t="shared" si="5"/>
        <v>0</v>
      </c>
    </row>
    <row r="186" spans="1:32" x14ac:dyDescent="0.25">
      <c r="A186" t="s">
        <v>227</v>
      </c>
      <c r="AE186">
        <f t="shared" si="4"/>
        <v>0</v>
      </c>
      <c r="AF186">
        <f t="shared" si="5"/>
        <v>0</v>
      </c>
    </row>
    <row r="187" spans="1:32" x14ac:dyDescent="0.25">
      <c r="A187" t="s">
        <v>228</v>
      </c>
      <c r="AE187">
        <f t="shared" si="4"/>
        <v>0</v>
      </c>
      <c r="AF187">
        <f t="shared" si="5"/>
        <v>0</v>
      </c>
    </row>
    <row r="188" spans="1:32" x14ac:dyDescent="0.25">
      <c r="A188" t="s">
        <v>229</v>
      </c>
      <c r="G188">
        <v>1</v>
      </c>
      <c r="AC188">
        <v>2</v>
      </c>
      <c r="AE188">
        <f t="shared" si="4"/>
        <v>3</v>
      </c>
      <c r="AF188">
        <f t="shared" si="5"/>
        <v>0.23094688221709006</v>
      </c>
    </row>
    <row r="189" spans="1:32" x14ac:dyDescent="0.25">
      <c r="A189" t="s">
        <v>39</v>
      </c>
      <c r="B189">
        <v>2</v>
      </c>
      <c r="D189">
        <v>53</v>
      </c>
      <c r="F189">
        <v>3</v>
      </c>
      <c r="I189">
        <v>2</v>
      </c>
      <c r="N189">
        <v>1</v>
      </c>
      <c r="R189">
        <v>4</v>
      </c>
      <c r="W189">
        <v>1</v>
      </c>
      <c r="Y189">
        <v>1</v>
      </c>
      <c r="AB189">
        <v>1</v>
      </c>
      <c r="AC189">
        <v>48</v>
      </c>
      <c r="AD189">
        <v>24</v>
      </c>
      <c r="AE189">
        <f t="shared" si="4"/>
        <v>140</v>
      </c>
      <c r="AF189">
        <f t="shared" si="5"/>
        <v>10.77752117013087</v>
      </c>
    </row>
    <row r="190" spans="1:32" x14ac:dyDescent="0.25">
      <c r="A190" t="s">
        <v>230</v>
      </c>
      <c r="D190">
        <v>2</v>
      </c>
      <c r="AE190">
        <f t="shared" si="4"/>
        <v>2</v>
      </c>
      <c r="AF190">
        <f t="shared" si="5"/>
        <v>0.15396458814472672</v>
      </c>
    </row>
    <row r="191" spans="1:32" x14ac:dyDescent="0.25">
      <c r="A191" t="s">
        <v>231</v>
      </c>
      <c r="AE191">
        <f t="shared" si="4"/>
        <v>0</v>
      </c>
      <c r="AF191">
        <f t="shared" si="5"/>
        <v>0</v>
      </c>
    </row>
    <row r="192" spans="1:32" x14ac:dyDescent="0.25">
      <c r="A192" t="s">
        <v>232</v>
      </c>
      <c r="AE192">
        <f t="shared" si="4"/>
        <v>0</v>
      </c>
      <c r="AF192">
        <f t="shared" si="5"/>
        <v>0</v>
      </c>
    </row>
    <row r="193" spans="1:32" x14ac:dyDescent="0.25">
      <c r="A193" t="s">
        <v>41</v>
      </c>
      <c r="D193">
        <v>9</v>
      </c>
      <c r="I193">
        <v>1</v>
      </c>
      <c r="R193">
        <v>1</v>
      </c>
      <c r="T193">
        <v>1</v>
      </c>
      <c r="U193">
        <v>3</v>
      </c>
      <c r="AB193">
        <v>1</v>
      </c>
      <c r="AC193">
        <v>5</v>
      </c>
      <c r="AD193">
        <v>1</v>
      </c>
      <c r="AE193">
        <f t="shared" si="4"/>
        <v>22</v>
      </c>
      <c r="AF193">
        <f t="shared" si="5"/>
        <v>1.6936104695919938</v>
      </c>
    </row>
    <row r="194" spans="1:32" x14ac:dyDescent="0.25">
      <c r="A194" t="s">
        <v>233</v>
      </c>
      <c r="R194">
        <v>1</v>
      </c>
      <c r="AE194">
        <f t="shared" ref="AE194:AE206" si="6">SUM(B194:AD194)</f>
        <v>1</v>
      </c>
      <c r="AF194">
        <f t="shared" si="5"/>
        <v>7.6982294072363358E-2</v>
      </c>
    </row>
    <row r="195" spans="1:32" x14ac:dyDescent="0.25">
      <c r="A195" t="s">
        <v>234</v>
      </c>
      <c r="AE195">
        <f t="shared" si="6"/>
        <v>0</v>
      </c>
      <c r="AF195">
        <f t="shared" ref="AF195:AF206" si="7">AE195*100/1299</f>
        <v>0</v>
      </c>
    </row>
    <row r="196" spans="1:32" x14ac:dyDescent="0.25">
      <c r="A196" t="s">
        <v>235</v>
      </c>
      <c r="D196">
        <v>8</v>
      </c>
      <c r="F196">
        <v>1</v>
      </c>
      <c r="I196">
        <v>8</v>
      </c>
      <c r="R196">
        <v>2</v>
      </c>
      <c r="T196">
        <v>2</v>
      </c>
      <c r="W196">
        <v>1</v>
      </c>
      <c r="AB196">
        <v>4</v>
      </c>
      <c r="AC196">
        <v>5</v>
      </c>
      <c r="AD196">
        <v>2</v>
      </c>
      <c r="AE196">
        <f t="shared" si="6"/>
        <v>33</v>
      </c>
      <c r="AF196">
        <f t="shared" si="7"/>
        <v>2.5404157043879909</v>
      </c>
    </row>
    <row r="197" spans="1:32" x14ac:dyDescent="0.25">
      <c r="A197" t="s">
        <v>236</v>
      </c>
      <c r="D197">
        <v>1</v>
      </c>
      <c r="I197">
        <v>3</v>
      </c>
      <c r="N197">
        <v>3</v>
      </c>
      <c r="AE197">
        <f t="shared" si="6"/>
        <v>7</v>
      </c>
      <c r="AF197">
        <f t="shared" si="7"/>
        <v>0.53887605850654352</v>
      </c>
    </row>
    <row r="198" spans="1:32" x14ac:dyDescent="0.25">
      <c r="A198" t="s">
        <v>237</v>
      </c>
      <c r="AC198">
        <v>7</v>
      </c>
      <c r="AE198">
        <f t="shared" si="6"/>
        <v>7</v>
      </c>
      <c r="AF198">
        <f t="shared" si="7"/>
        <v>0.53887605850654352</v>
      </c>
    </row>
    <row r="199" spans="1:32" x14ac:dyDescent="0.25">
      <c r="A199" t="s">
        <v>238</v>
      </c>
      <c r="AE199">
        <f t="shared" si="6"/>
        <v>0</v>
      </c>
      <c r="AF199">
        <f t="shared" si="7"/>
        <v>0</v>
      </c>
    </row>
    <row r="200" spans="1:32" x14ac:dyDescent="0.25">
      <c r="A200" t="s">
        <v>239</v>
      </c>
      <c r="I200">
        <v>2</v>
      </c>
      <c r="N200">
        <v>1</v>
      </c>
      <c r="AC200">
        <v>3</v>
      </c>
      <c r="AE200">
        <f t="shared" si="6"/>
        <v>6</v>
      </c>
      <c r="AF200">
        <f t="shared" si="7"/>
        <v>0.46189376443418012</v>
      </c>
    </row>
    <row r="201" spans="1:32" x14ac:dyDescent="0.25">
      <c r="A201" t="s">
        <v>240</v>
      </c>
      <c r="AE201">
        <f t="shared" si="6"/>
        <v>0</v>
      </c>
      <c r="AF201">
        <f t="shared" si="7"/>
        <v>0</v>
      </c>
    </row>
    <row r="202" spans="1:32" x14ac:dyDescent="0.25">
      <c r="A202" t="s">
        <v>241</v>
      </c>
      <c r="AE202">
        <f t="shared" si="6"/>
        <v>0</v>
      </c>
      <c r="AF202">
        <f t="shared" si="7"/>
        <v>0</v>
      </c>
    </row>
    <row r="203" spans="1:32" x14ac:dyDescent="0.25">
      <c r="A203" t="s">
        <v>242</v>
      </c>
      <c r="AE203">
        <f t="shared" si="6"/>
        <v>0</v>
      </c>
      <c r="AF203">
        <f t="shared" si="7"/>
        <v>0</v>
      </c>
    </row>
    <row r="204" spans="1:32" x14ac:dyDescent="0.25">
      <c r="A204" t="s">
        <v>243</v>
      </c>
      <c r="AE204">
        <f t="shared" si="6"/>
        <v>0</v>
      </c>
      <c r="AF204">
        <f t="shared" si="7"/>
        <v>0</v>
      </c>
    </row>
    <row r="205" spans="1:32" x14ac:dyDescent="0.25">
      <c r="A205" t="s">
        <v>244</v>
      </c>
      <c r="AE205">
        <f t="shared" si="6"/>
        <v>0</v>
      </c>
      <c r="AF205">
        <f t="shared" si="7"/>
        <v>0</v>
      </c>
    </row>
    <row r="206" spans="1:32" x14ac:dyDescent="0.25">
      <c r="A206" t="s">
        <v>245</v>
      </c>
      <c r="N206">
        <v>1</v>
      </c>
      <c r="AE206">
        <f t="shared" si="6"/>
        <v>1</v>
      </c>
      <c r="AF206">
        <f t="shared" si="7"/>
        <v>7.6982294072363358E-2</v>
      </c>
    </row>
    <row r="207" spans="1:32" x14ac:dyDescent="0.25">
      <c r="A207" t="s">
        <v>275</v>
      </c>
      <c r="B207">
        <f t="shared" ref="B207:AE207" si="8">SUM(B2:B206)</f>
        <v>53</v>
      </c>
      <c r="C207">
        <f t="shared" si="8"/>
        <v>1</v>
      </c>
      <c r="D207">
        <f t="shared" si="8"/>
        <v>280</v>
      </c>
      <c r="E207">
        <f t="shared" si="8"/>
        <v>1</v>
      </c>
      <c r="F207">
        <f t="shared" si="8"/>
        <v>23</v>
      </c>
      <c r="G207">
        <f t="shared" si="8"/>
        <v>40</v>
      </c>
      <c r="H207">
        <f t="shared" si="8"/>
        <v>24</v>
      </c>
      <c r="I207">
        <f t="shared" si="8"/>
        <v>203</v>
      </c>
      <c r="J207">
        <f t="shared" si="8"/>
        <v>1</v>
      </c>
      <c r="K207">
        <f t="shared" si="8"/>
        <v>7</v>
      </c>
      <c r="L207">
        <f t="shared" si="8"/>
        <v>6</v>
      </c>
      <c r="M207">
        <f t="shared" si="8"/>
        <v>1</v>
      </c>
      <c r="N207">
        <f t="shared" si="8"/>
        <v>85</v>
      </c>
      <c r="O207">
        <f t="shared" si="8"/>
        <v>1</v>
      </c>
      <c r="P207">
        <f t="shared" si="8"/>
        <v>2</v>
      </c>
      <c r="Q207">
        <f t="shared" si="8"/>
        <v>10</v>
      </c>
      <c r="R207">
        <f t="shared" si="8"/>
        <v>41</v>
      </c>
      <c r="S207">
        <f t="shared" si="8"/>
        <v>2</v>
      </c>
      <c r="T207">
        <f t="shared" si="8"/>
        <v>11</v>
      </c>
      <c r="U207">
        <f t="shared" si="8"/>
        <v>61</v>
      </c>
      <c r="V207">
        <f t="shared" si="8"/>
        <v>4</v>
      </c>
      <c r="W207">
        <f t="shared" si="8"/>
        <v>13</v>
      </c>
      <c r="X207">
        <f t="shared" si="8"/>
        <v>8</v>
      </c>
      <c r="Y207">
        <f t="shared" si="8"/>
        <v>11</v>
      </c>
      <c r="Z207">
        <f t="shared" si="8"/>
        <v>12</v>
      </c>
      <c r="AA207">
        <f t="shared" si="8"/>
        <v>28</v>
      </c>
      <c r="AB207">
        <f t="shared" si="8"/>
        <v>17</v>
      </c>
      <c r="AC207">
        <f t="shared" si="8"/>
        <v>252</v>
      </c>
      <c r="AD207">
        <f t="shared" si="8"/>
        <v>101</v>
      </c>
      <c r="AE207">
        <f t="shared" si="8"/>
        <v>1299</v>
      </c>
    </row>
    <row r="208" spans="1:32" x14ac:dyDescent="0.25">
      <c r="B208" t="s">
        <v>246</v>
      </c>
      <c r="C208" t="s">
        <v>247</v>
      </c>
      <c r="D208" t="s">
        <v>248</v>
      </c>
      <c r="E208" t="s">
        <v>249</v>
      </c>
      <c r="F208" t="s">
        <v>250</v>
      </c>
      <c r="G208" t="s">
        <v>251</v>
      </c>
      <c r="H208" t="s">
        <v>252</v>
      </c>
      <c r="I208" t="s">
        <v>253</v>
      </c>
      <c r="J208" t="s">
        <v>254</v>
      </c>
      <c r="K208" t="s">
        <v>255</v>
      </c>
      <c r="L208" t="s">
        <v>256</v>
      </c>
      <c r="M208" t="s">
        <v>257</v>
      </c>
      <c r="N208" t="s">
        <v>258</v>
      </c>
      <c r="O208" t="s">
        <v>259</v>
      </c>
      <c r="P208" t="s">
        <v>260</v>
      </c>
      <c r="Q208" t="s">
        <v>261</v>
      </c>
      <c r="R208" t="s">
        <v>262</v>
      </c>
      <c r="S208" t="s">
        <v>263</v>
      </c>
      <c r="T208" t="s">
        <v>264</v>
      </c>
      <c r="U208" t="s">
        <v>265</v>
      </c>
      <c r="V208" t="s">
        <v>266</v>
      </c>
      <c r="W208" t="s">
        <v>267</v>
      </c>
      <c r="X208" t="s">
        <v>268</v>
      </c>
      <c r="Y208" t="s">
        <v>269</v>
      </c>
      <c r="Z208" t="s">
        <v>270</v>
      </c>
      <c r="AA208" t="s">
        <v>276</v>
      </c>
      <c r="AB208" t="s">
        <v>272</v>
      </c>
      <c r="AC208" t="s">
        <v>273</v>
      </c>
      <c r="AD208" t="s">
        <v>274</v>
      </c>
    </row>
    <row r="211" spans="1:30" x14ac:dyDescent="0.25">
      <c r="B211">
        <v>53</v>
      </c>
      <c r="C211">
        <v>1</v>
      </c>
      <c r="D211">
        <v>280</v>
      </c>
      <c r="E211">
        <v>1</v>
      </c>
      <c r="F211">
        <v>23</v>
      </c>
      <c r="G211">
        <v>40</v>
      </c>
      <c r="H211">
        <v>24</v>
      </c>
      <c r="I211">
        <v>203</v>
      </c>
      <c r="J211">
        <v>1</v>
      </c>
      <c r="K211">
        <v>7</v>
      </c>
      <c r="L211">
        <v>6</v>
      </c>
      <c r="M211">
        <v>1</v>
      </c>
      <c r="N211">
        <v>85</v>
      </c>
      <c r="O211">
        <v>1</v>
      </c>
      <c r="P211">
        <v>2</v>
      </c>
      <c r="Q211">
        <v>10</v>
      </c>
      <c r="R211">
        <v>41</v>
      </c>
      <c r="S211">
        <v>2</v>
      </c>
      <c r="T211">
        <v>11</v>
      </c>
      <c r="U211">
        <v>61</v>
      </c>
      <c r="V211">
        <v>4</v>
      </c>
      <c r="W211">
        <v>13</v>
      </c>
      <c r="X211">
        <v>8</v>
      </c>
      <c r="Y211">
        <v>11</v>
      </c>
      <c r="Z211">
        <v>12</v>
      </c>
      <c r="AA211">
        <v>28</v>
      </c>
      <c r="AB211">
        <v>17</v>
      </c>
      <c r="AC211">
        <v>252</v>
      </c>
      <c r="AD211">
        <v>101</v>
      </c>
    </row>
    <row r="212" spans="1:30" x14ac:dyDescent="0.25">
      <c r="B212" t="s">
        <v>246</v>
      </c>
      <c r="C212" t="s">
        <v>247</v>
      </c>
      <c r="D212" t="s">
        <v>248</v>
      </c>
      <c r="E212" t="s">
        <v>249</v>
      </c>
      <c r="F212" t="s">
        <v>250</v>
      </c>
      <c r="G212" t="s">
        <v>251</v>
      </c>
      <c r="H212" t="s">
        <v>252</v>
      </c>
      <c r="I212" t="s">
        <v>253</v>
      </c>
      <c r="J212" t="s">
        <v>254</v>
      </c>
      <c r="K212" t="s">
        <v>255</v>
      </c>
      <c r="L212" t="s">
        <v>256</v>
      </c>
      <c r="M212" t="s">
        <v>257</v>
      </c>
      <c r="N212" t="s">
        <v>258</v>
      </c>
      <c r="O212" t="s">
        <v>259</v>
      </c>
      <c r="P212" t="s">
        <v>260</v>
      </c>
      <c r="Q212" t="s">
        <v>261</v>
      </c>
      <c r="R212" t="s">
        <v>262</v>
      </c>
      <c r="S212" t="s">
        <v>263</v>
      </c>
      <c r="T212" t="s">
        <v>264</v>
      </c>
      <c r="U212" t="s">
        <v>265</v>
      </c>
      <c r="V212" t="s">
        <v>266</v>
      </c>
      <c r="W212" t="s">
        <v>267</v>
      </c>
      <c r="X212" t="s">
        <v>268</v>
      </c>
      <c r="Y212" t="s">
        <v>269</v>
      </c>
      <c r="Z212" t="s">
        <v>270</v>
      </c>
      <c r="AA212" t="s">
        <v>276</v>
      </c>
      <c r="AB212" t="s">
        <v>272</v>
      </c>
      <c r="AC212" t="s">
        <v>273</v>
      </c>
      <c r="AD212" t="s">
        <v>274</v>
      </c>
    </row>
    <row r="215" spans="1:30" x14ac:dyDescent="0.25">
      <c r="A215" t="s">
        <v>246</v>
      </c>
      <c r="B215">
        <v>53</v>
      </c>
    </row>
    <row r="216" spans="1:30" x14ac:dyDescent="0.25">
      <c r="A216" t="s">
        <v>247</v>
      </c>
      <c r="B216">
        <v>1</v>
      </c>
    </row>
    <row r="217" spans="1:30" x14ac:dyDescent="0.25">
      <c r="A217" t="s">
        <v>248</v>
      </c>
      <c r="B217">
        <v>280</v>
      </c>
    </row>
    <row r="218" spans="1:30" x14ac:dyDescent="0.25">
      <c r="A218" t="s">
        <v>249</v>
      </c>
      <c r="B218">
        <v>1</v>
      </c>
    </row>
    <row r="219" spans="1:30" x14ac:dyDescent="0.25">
      <c r="A219" t="s">
        <v>250</v>
      </c>
      <c r="B219">
        <v>23</v>
      </c>
    </row>
    <row r="220" spans="1:30" x14ac:dyDescent="0.25">
      <c r="A220" t="s">
        <v>251</v>
      </c>
      <c r="B220">
        <v>40</v>
      </c>
    </row>
    <row r="221" spans="1:30" x14ac:dyDescent="0.25">
      <c r="A221" t="s">
        <v>252</v>
      </c>
      <c r="B221">
        <v>24</v>
      </c>
    </row>
    <row r="222" spans="1:30" x14ac:dyDescent="0.25">
      <c r="A222" t="s">
        <v>253</v>
      </c>
      <c r="B222">
        <v>203</v>
      </c>
    </row>
    <row r="223" spans="1:30" x14ac:dyDescent="0.25">
      <c r="A223" t="s">
        <v>254</v>
      </c>
      <c r="B223">
        <v>1</v>
      </c>
    </row>
    <row r="224" spans="1:30" x14ac:dyDescent="0.25">
      <c r="A224" t="s">
        <v>255</v>
      </c>
      <c r="B224">
        <v>7</v>
      </c>
    </row>
    <row r="225" spans="1:2" x14ac:dyDescent="0.25">
      <c r="A225" t="s">
        <v>256</v>
      </c>
      <c r="B225">
        <v>6</v>
      </c>
    </row>
    <row r="226" spans="1:2" x14ac:dyDescent="0.25">
      <c r="A226" t="s">
        <v>257</v>
      </c>
      <c r="B226">
        <v>1</v>
      </c>
    </row>
    <row r="227" spans="1:2" x14ac:dyDescent="0.25">
      <c r="A227" t="s">
        <v>258</v>
      </c>
      <c r="B227">
        <v>85</v>
      </c>
    </row>
    <row r="228" spans="1:2" x14ac:dyDescent="0.25">
      <c r="A228" t="s">
        <v>259</v>
      </c>
      <c r="B228">
        <v>1</v>
      </c>
    </row>
    <row r="229" spans="1:2" x14ac:dyDescent="0.25">
      <c r="A229" t="s">
        <v>260</v>
      </c>
      <c r="B229">
        <v>2</v>
      </c>
    </row>
    <row r="230" spans="1:2" x14ac:dyDescent="0.25">
      <c r="A230" t="s">
        <v>261</v>
      </c>
      <c r="B230">
        <v>10</v>
      </c>
    </row>
    <row r="231" spans="1:2" x14ac:dyDescent="0.25">
      <c r="A231" t="s">
        <v>262</v>
      </c>
      <c r="B231">
        <v>41</v>
      </c>
    </row>
    <row r="232" spans="1:2" x14ac:dyDescent="0.25">
      <c r="A232" t="s">
        <v>263</v>
      </c>
      <c r="B232">
        <v>2</v>
      </c>
    </row>
    <row r="233" spans="1:2" x14ac:dyDescent="0.25">
      <c r="A233" t="s">
        <v>264</v>
      </c>
      <c r="B233">
        <v>11</v>
      </c>
    </row>
    <row r="234" spans="1:2" x14ac:dyDescent="0.25">
      <c r="A234" t="s">
        <v>265</v>
      </c>
      <c r="B234">
        <v>61</v>
      </c>
    </row>
    <row r="235" spans="1:2" x14ac:dyDescent="0.25">
      <c r="A235" t="s">
        <v>266</v>
      </c>
      <c r="B235">
        <v>4</v>
      </c>
    </row>
    <row r="236" spans="1:2" x14ac:dyDescent="0.25">
      <c r="A236" t="s">
        <v>267</v>
      </c>
      <c r="B236">
        <v>13</v>
      </c>
    </row>
    <row r="237" spans="1:2" x14ac:dyDescent="0.25">
      <c r="A237" t="s">
        <v>268</v>
      </c>
      <c r="B237">
        <v>8</v>
      </c>
    </row>
    <row r="238" spans="1:2" x14ac:dyDescent="0.25">
      <c r="A238" t="s">
        <v>269</v>
      </c>
      <c r="B238">
        <v>11</v>
      </c>
    </row>
    <row r="239" spans="1:2" x14ac:dyDescent="0.25">
      <c r="A239" t="s">
        <v>270</v>
      </c>
      <c r="B239">
        <v>12</v>
      </c>
    </row>
    <row r="240" spans="1:2" x14ac:dyDescent="0.25">
      <c r="A240" t="s">
        <v>276</v>
      </c>
      <c r="B240">
        <v>28</v>
      </c>
    </row>
    <row r="241" spans="1:2" x14ac:dyDescent="0.25">
      <c r="A241" t="s">
        <v>272</v>
      </c>
      <c r="B241">
        <v>17</v>
      </c>
    </row>
    <row r="242" spans="1:2" x14ac:dyDescent="0.25">
      <c r="A242" t="s">
        <v>273</v>
      </c>
      <c r="B242">
        <v>252</v>
      </c>
    </row>
    <row r="243" spans="1:2" x14ac:dyDescent="0.25">
      <c r="A243" t="s">
        <v>274</v>
      </c>
      <c r="B243">
        <v>101</v>
      </c>
    </row>
    <row r="244" spans="1:2" x14ac:dyDescent="0.25">
      <c r="A244" t="s">
        <v>275</v>
      </c>
      <c r="B244">
        <f>SUM(B215:B243)</f>
        <v>1299</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416"/>
  <sheetViews>
    <sheetView topLeftCell="A182" workbookViewId="0">
      <selection activeCell="H425" sqref="H425"/>
    </sheetView>
  </sheetViews>
  <sheetFormatPr defaultRowHeight="15" x14ac:dyDescent="0.25"/>
  <cols>
    <col min="1" max="1" width="24" customWidth="1"/>
    <col min="2" max="2" width="13.140625" customWidth="1"/>
  </cols>
  <sheetData>
    <row r="1" spans="1:32" x14ac:dyDescent="0.25">
      <c r="A1" t="s">
        <v>45</v>
      </c>
      <c r="B1" t="s">
        <v>246</v>
      </c>
      <c r="C1" t="s">
        <v>247</v>
      </c>
      <c r="D1" t="s">
        <v>248</v>
      </c>
      <c r="E1" t="s">
        <v>249</v>
      </c>
      <c r="F1" t="s">
        <v>250</v>
      </c>
      <c r="G1" t="s">
        <v>251</v>
      </c>
      <c r="H1" t="s">
        <v>252</v>
      </c>
      <c r="I1" t="s">
        <v>253</v>
      </c>
      <c r="J1" t="s">
        <v>254</v>
      </c>
      <c r="K1" t="s">
        <v>255</v>
      </c>
      <c r="L1" t="s">
        <v>256</v>
      </c>
      <c r="M1" t="s">
        <v>257</v>
      </c>
      <c r="N1" t="s">
        <v>258</v>
      </c>
      <c r="O1" t="s">
        <v>259</v>
      </c>
      <c r="P1" t="s">
        <v>260</v>
      </c>
      <c r="Q1" t="s">
        <v>261</v>
      </c>
      <c r="R1" t="s">
        <v>262</v>
      </c>
      <c r="S1" t="s">
        <v>263</v>
      </c>
      <c r="T1" t="s">
        <v>264</v>
      </c>
      <c r="U1" t="s">
        <v>265</v>
      </c>
      <c r="V1" t="s">
        <v>266</v>
      </c>
      <c r="W1" t="s">
        <v>267</v>
      </c>
      <c r="X1" t="s">
        <v>268</v>
      </c>
      <c r="Y1" t="s">
        <v>269</v>
      </c>
      <c r="Z1" t="s">
        <v>270</v>
      </c>
      <c r="AA1" t="s">
        <v>276</v>
      </c>
      <c r="AB1" t="s">
        <v>272</v>
      </c>
      <c r="AC1" t="s">
        <v>273</v>
      </c>
      <c r="AD1" t="s">
        <v>274</v>
      </c>
      <c r="AE1" t="s">
        <v>277</v>
      </c>
      <c r="AF1" t="s">
        <v>278</v>
      </c>
    </row>
    <row r="2" spans="1:32" x14ac:dyDescent="0.25">
      <c r="A2" t="s">
        <v>46</v>
      </c>
      <c r="D2">
        <v>1</v>
      </c>
      <c r="N2">
        <v>1</v>
      </c>
      <c r="AE2">
        <f>SUM(B2:AD2)</f>
        <v>2</v>
      </c>
      <c r="AF2">
        <f>AE2/1300</f>
        <v>1.5384615384615385E-3</v>
      </c>
    </row>
    <row r="3" spans="1:32" x14ac:dyDescent="0.25">
      <c r="A3" t="s">
        <v>47</v>
      </c>
      <c r="AC3">
        <v>1</v>
      </c>
      <c r="AE3">
        <f t="shared" ref="AE3:AE66" si="0">SUM(B3:AD3)</f>
        <v>1</v>
      </c>
      <c r="AF3">
        <f>AE3/1300</f>
        <v>7.6923076923076923E-4</v>
      </c>
    </row>
    <row r="4" spans="1:32" x14ac:dyDescent="0.25">
      <c r="A4" t="s">
        <v>48</v>
      </c>
      <c r="N4">
        <v>1</v>
      </c>
      <c r="AE4">
        <f t="shared" si="0"/>
        <v>1</v>
      </c>
      <c r="AF4">
        <f t="shared" ref="AF4:AF67" si="1">AE4/1300</f>
        <v>7.6923076923076923E-4</v>
      </c>
    </row>
    <row r="5" spans="1:32" x14ac:dyDescent="0.25">
      <c r="A5" t="s">
        <v>49</v>
      </c>
      <c r="AE5">
        <f t="shared" si="0"/>
        <v>0</v>
      </c>
      <c r="AF5">
        <f t="shared" si="1"/>
        <v>0</v>
      </c>
    </row>
    <row r="6" spans="1:32" x14ac:dyDescent="0.25">
      <c r="A6" t="s">
        <v>50</v>
      </c>
      <c r="AE6">
        <f t="shared" si="0"/>
        <v>0</v>
      </c>
      <c r="AF6">
        <f t="shared" si="1"/>
        <v>0</v>
      </c>
    </row>
    <row r="7" spans="1:32" x14ac:dyDescent="0.25">
      <c r="A7" t="s">
        <v>51</v>
      </c>
      <c r="AE7">
        <f t="shared" si="0"/>
        <v>0</v>
      </c>
      <c r="AF7">
        <f t="shared" si="1"/>
        <v>0</v>
      </c>
    </row>
    <row r="8" spans="1:32" x14ac:dyDescent="0.25">
      <c r="A8" t="s">
        <v>52</v>
      </c>
      <c r="AE8">
        <f t="shared" si="0"/>
        <v>0</v>
      </c>
      <c r="AF8">
        <f t="shared" si="1"/>
        <v>0</v>
      </c>
    </row>
    <row r="9" spans="1:32" x14ac:dyDescent="0.25">
      <c r="A9" t="s">
        <v>53</v>
      </c>
      <c r="G9">
        <v>1</v>
      </c>
      <c r="I9">
        <v>3</v>
      </c>
      <c r="AE9">
        <f t="shared" si="0"/>
        <v>4</v>
      </c>
      <c r="AF9">
        <f t="shared" si="1"/>
        <v>3.0769230769230769E-3</v>
      </c>
    </row>
    <row r="10" spans="1:32" x14ac:dyDescent="0.25">
      <c r="A10" t="s">
        <v>54</v>
      </c>
      <c r="AC10">
        <v>6</v>
      </c>
      <c r="AE10">
        <f t="shared" si="0"/>
        <v>6</v>
      </c>
      <c r="AF10">
        <f t="shared" si="1"/>
        <v>4.6153846153846158E-3</v>
      </c>
    </row>
    <row r="11" spans="1:32" x14ac:dyDescent="0.25">
      <c r="A11" t="s">
        <v>55</v>
      </c>
      <c r="AE11">
        <f t="shared" si="0"/>
        <v>0</v>
      </c>
      <c r="AF11">
        <f t="shared" si="1"/>
        <v>0</v>
      </c>
    </row>
    <row r="12" spans="1:32" x14ac:dyDescent="0.25">
      <c r="A12" t="s">
        <v>56</v>
      </c>
      <c r="B12">
        <v>2</v>
      </c>
      <c r="D12">
        <v>3</v>
      </c>
      <c r="I12">
        <v>2</v>
      </c>
      <c r="U12">
        <v>2</v>
      </c>
      <c r="AA12">
        <v>1</v>
      </c>
      <c r="AC12">
        <v>1</v>
      </c>
      <c r="AD12">
        <v>1</v>
      </c>
      <c r="AE12">
        <f t="shared" si="0"/>
        <v>12</v>
      </c>
      <c r="AF12">
        <f t="shared" si="1"/>
        <v>9.2307692307692316E-3</v>
      </c>
    </row>
    <row r="13" spans="1:32" x14ac:dyDescent="0.25">
      <c r="A13" t="s">
        <v>57</v>
      </c>
      <c r="I13">
        <v>1</v>
      </c>
      <c r="R13">
        <v>1</v>
      </c>
      <c r="T13">
        <v>2</v>
      </c>
      <c r="W13">
        <v>1</v>
      </c>
      <c r="AA13">
        <v>2</v>
      </c>
      <c r="AC13">
        <v>1</v>
      </c>
      <c r="AE13">
        <f t="shared" si="0"/>
        <v>8</v>
      </c>
      <c r="AF13">
        <f t="shared" si="1"/>
        <v>6.1538461538461538E-3</v>
      </c>
    </row>
    <row r="14" spans="1:32" x14ac:dyDescent="0.25">
      <c r="A14" t="s">
        <v>58</v>
      </c>
      <c r="G14">
        <v>1</v>
      </c>
      <c r="AC14">
        <v>22</v>
      </c>
      <c r="AE14">
        <f t="shared" si="0"/>
        <v>23</v>
      </c>
      <c r="AF14">
        <f t="shared" si="1"/>
        <v>1.7692307692307691E-2</v>
      </c>
    </row>
    <row r="15" spans="1:32" x14ac:dyDescent="0.25">
      <c r="A15" t="s">
        <v>59</v>
      </c>
      <c r="D15">
        <v>1</v>
      </c>
      <c r="AE15">
        <f t="shared" si="0"/>
        <v>1</v>
      </c>
      <c r="AF15">
        <f t="shared" si="1"/>
        <v>7.6923076923076923E-4</v>
      </c>
    </row>
    <row r="16" spans="1:32" x14ac:dyDescent="0.25">
      <c r="A16" t="s">
        <v>60</v>
      </c>
      <c r="D16">
        <v>1</v>
      </c>
      <c r="F16">
        <v>1</v>
      </c>
      <c r="N16">
        <v>1</v>
      </c>
      <c r="AE16">
        <f t="shared" si="0"/>
        <v>3</v>
      </c>
      <c r="AF16">
        <f t="shared" si="1"/>
        <v>2.3076923076923079E-3</v>
      </c>
    </row>
    <row r="17" spans="1:32" x14ac:dyDescent="0.25">
      <c r="A17" t="s">
        <v>61</v>
      </c>
      <c r="AE17">
        <f t="shared" si="0"/>
        <v>0</v>
      </c>
      <c r="AF17">
        <f t="shared" si="1"/>
        <v>0</v>
      </c>
    </row>
    <row r="18" spans="1:32" x14ac:dyDescent="0.25">
      <c r="A18" t="s">
        <v>62</v>
      </c>
      <c r="AE18">
        <f t="shared" si="0"/>
        <v>0</v>
      </c>
      <c r="AF18">
        <f t="shared" si="1"/>
        <v>0</v>
      </c>
    </row>
    <row r="19" spans="1:32" x14ac:dyDescent="0.25">
      <c r="A19" t="s">
        <v>63</v>
      </c>
      <c r="D19">
        <v>9</v>
      </c>
      <c r="H19">
        <v>2</v>
      </c>
      <c r="P19">
        <v>1</v>
      </c>
      <c r="T19">
        <v>1</v>
      </c>
      <c r="Y19">
        <v>1</v>
      </c>
      <c r="AC19">
        <v>1</v>
      </c>
      <c r="AD19">
        <v>3</v>
      </c>
      <c r="AE19">
        <f t="shared" si="0"/>
        <v>18</v>
      </c>
      <c r="AF19">
        <f t="shared" si="1"/>
        <v>1.3846153846153847E-2</v>
      </c>
    </row>
    <row r="20" spans="1:32" x14ac:dyDescent="0.25">
      <c r="A20" t="s">
        <v>64</v>
      </c>
      <c r="B20">
        <v>1</v>
      </c>
      <c r="D20">
        <v>2</v>
      </c>
      <c r="E20">
        <v>1</v>
      </c>
      <c r="G20">
        <v>3</v>
      </c>
      <c r="I20">
        <v>16</v>
      </c>
      <c r="K20">
        <v>2</v>
      </c>
      <c r="M20">
        <v>1</v>
      </c>
      <c r="N20">
        <v>5</v>
      </c>
      <c r="Q20">
        <v>3</v>
      </c>
      <c r="R20">
        <v>1</v>
      </c>
      <c r="U20">
        <v>1</v>
      </c>
      <c r="X20">
        <v>2</v>
      </c>
      <c r="Y20">
        <v>2</v>
      </c>
      <c r="Z20">
        <v>1</v>
      </c>
      <c r="AB20">
        <v>1</v>
      </c>
      <c r="AC20">
        <v>1</v>
      </c>
      <c r="AE20">
        <f t="shared" si="0"/>
        <v>43</v>
      </c>
      <c r="AF20">
        <f t="shared" si="1"/>
        <v>3.307692307692308E-2</v>
      </c>
    </row>
    <row r="21" spans="1:32" x14ac:dyDescent="0.25">
      <c r="A21" t="s">
        <v>65</v>
      </c>
      <c r="AE21">
        <f t="shared" si="0"/>
        <v>0</v>
      </c>
      <c r="AF21">
        <f t="shared" si="1"/>
        <v>0</v>
      </c>
    </row>
    <row r="22" spans="1:32" x14ac:dyDescent="0.25">
      <c r="A22" t="s">
        <v>66</v>
      </c>
      <c r="AE22">
        <f t="shared" si="0"/>
        <v>0</v>
      </c>
      <c r="AF22">
        <f t="shared" si="1"/>
        <v>0</v>
      </c>
    </row>
    <row r="23" spans="1:32" x14ac:dyDescent="0.25">
      <c r="A23" t="s">
        <v>67</v>
      </c>
      <c r="AE23">
        <f t="shared" si="0"/>
        <v>0</v>
      </c>
      <c r="AF23">
        <f t="shared" si="1"/>
        <v>0</v>
      </c>
    </row>
    <row r="24" spans="1:32" x14ac:dyDescent="0.25">
      <c r="A24" t="s">
        <v>68</v>
      </c>
      <c r="AE24">
        <f t="shared" si="0"/>
        <v>0</v>
      </c>
      <c r="AF24">
        <f t="shared" si="1"/>
        <v>0</v>
      </c>
    </row>
    <row r="25" spans="1:32" x14ac:dyDescent="0.25">
      <c r="A25" t="s">
        <v>69</v>
      </c>
      <c r="AE25">
        <f t="shared" si="0"/>
        <v>0</v>
      </c>
      <c r="AF25">
        <f t="shared" si="1"/>
        <v>0</v>
      </c>
    </row>
    <row r="26" spans="1:32" x14ac:dyDescent="0.25">
      <c r="A26" t="s">
        <v>70</v>
      </c>
      <c r="AE26">
        <f t="shared" si="0"/>
        <v>0</v>
      </c>
      <c r="AF26">
        <f t="shared" si="1"/>
        <v>0</v>
      </c>
    </row>
    <row r="27" spans="1:32" x14ac:dyDescent="0.25">
      <c r="A27" t="s">
        <v>71</v>
      </c>
      <c r="AE27">
        <f t="shared" si="0"/>
        <v>0</v>
      </c>
      <c r="AF27">
        <f t="shared" si="1"/>
        <v>0</v>
      </c>
    </row>
    <row r="28" spans="1:32" x14ac:dyDescent="0.25">
      <c r="A28" t="s">
        <v>72</v>
      </c>
      <c r="B28">
        <v>2</v>
      </c>
      <c r="D28">
        <v>7</v>
      </c>
      <c r="H28">
        <v>3</v>
      </c>
      <c r="I28">
        <v>3</v>
      </c>
      <c r="N28">
        <v>10</v>
      </c>
      <c r="R28">
        <v>1</v>
      </c>
      <c r="S28">
        <v>1</v>
      </c>
      <c r="AB28">
        <v>1</v>
      </c>
      <c r="AE28">
        <f t="shared" si="0"/>
        <v>28</v>
      </c>
      <c r="AF28">
        <f t="shared" si="1"/>
        <v>2.1538461538461538E-2</v>
      </c>
    </row>
    <row r="29" spans="1:32" x14ac:dyDescent="0.25">
      <c r="A29" t="s">
        <v>73</v>
      </c>
      <c r="D29">
        <v>1</v>
      </c>
      <c r="I29">
        <v>1</v>
      </c>
      <c r="AE29">
        <f t="shared" si="0"/>
        <v>2</v>
      </c>
      <c r="AF29">
        <f t="shared" si="1"/>
        <v>1.5384615384615385E-3</v>
      </c>
    </row>
    <row r="30" spans="1:32" x14ac:dyDescent="0.25">
      <c r="A30" t="s">
        <v>74</v>
      </c>
      <c r="B30">
        <v>1</v>
      </c>
      <c r="D30">
        <v>1</v>
      </c>
      <c r="N30">
        <v>1</v>
      </c>
      <c r="AC30">
        <v>2</v>
      </c>
      <c r="AD30">
        <v>6</v>
      </c>
      <c r="AE30">
        <f t="shared" si="0"/>
        <v>11</v>
      </c>
      <c r="AF30">
        <f t="shared" si="1"/>
        <v>8.4615384615384613E-3</v>
      </c>
    </row>
    <row r="31" spans="1:32" x14ac:dyDescent="0.25">
      <c r="A31" t="s">
        <v>75</v>
      </c>
      <c r="AE31">
        <f t="shared" si="0"/>
        <v>0</v>
      </c>
      <c r="AF31">
        <f t="shared" si="1"/>
        <v>0</v>
      </c>
    </row>
    <row r="32" spans="1:32" x14ac:dyDescent="0.25">
      <c r="A32" t="s">
        <v>76</v>
      </c>
      <c r="AE32">
        <f t="shared" si="0"/>
        <v>0</v>
      </c>
      <c r="AF32">
        <f t="shared" si="1"/>
        <v>0</v>
      </c>
    </row>
    <row r="33" spans="1:32" x14ac:dyDescent="0.25">
      <c r="A33" t="s">
        <v>77</v>
      </c>
      <c r="AE33">
        <f t="shared" si="0"/>
        <v>0</v>
      </c>
      <c r="AF33">
        <f t="shared" si="1"/>
        <v>0</v>
      </c>
    </row>
    <row r="34" spans="1:32" x14ac:dyDescent="0.25">
      <c r="A34" t="s">
        <v>78</v>
      </c>
      <c r="R34">
        <v>1</v>
      </c>
      <c r="AE34">
        <f t="shared" si="0"/>
        <v>1</v>
      </c>
      <c r="AF34">
        <f t="shared" si="1"/>
        <v>7.6923076923076923E-4</v>
      </c>
    </row>
    <row r="35" spans="1:32" x14ac:dyDescent="0.25">
      <c r="A35" t="s">
        <v>79</v>
      </c>
      <c r="B35">
        <v>1</v>
      </c>
      <c r="D35">
        <v>2</v>
      </c>
      <c r="H35">
        <v>1</v>
      </c>
      <c r="I35">
        <v>2</v>
      </c>
      <c r="R35">
        <v>1</v>
      </c>
      <c r="AC35">
        <v>2</v>
      </c>
      <c r="AD35">
        <v>3</v>
      </c>
      <c r="AE35">
        <f t="shared" si="0"/>
        <v>12</v>
      </c>
      <c r="AF35">
        <f t="shared" si="1"/>
        <v>9.2307692307692316E-3</v>
      </c>
    </row>
    <row r="36" spans="1:32" x14ac:dyDescent="0.25">
      <c r="A36" t="s">
        <v>80</v>
      </c>
      <c r="AE36">
        <f t="shared" si="0"/>
        <v>0</v>
      </c>
      <c r="AF36">
        <f t="shared" si="1"/>
        <v>0</v>
      </c>
    </row>
    <row r="37" spans="1:32" x14ac:dyDescent="0.25">
      <c r="A37" t="s">
        <v>81</v>
      </c>
      <c r="AE37">
        <f t="shared" si="0"/>
        <v>0</v>
      </c>
      <c r="AF37">
        <f t="shared" si="1"/>
        <v>0</v>
      </c>
    </row>
    <row r="38" spans="1:32" x14ac:dyDescent="0.25">
      <c r="A38" t="s">
        <v>82</v>
      </c>
      <c r="AE38">
        <f t="shared" si="0"/>
        <v>0</v>
      </c>
      <c r="AF38">
        <f t="shared" si="1"/>
        <v>0</v>
      </c>
    </row>
    <row r="39" spans="1:32" x14ac:dyDescent="0.25">
      <c r="A39" t="s">
        <v>83</v>
      </c>
      <c r="AE39">
        <f t="shared" si="0"/>
        <v>0</v>
      </c>
      <c r="AF39">
        <f t="shared" si="1"/>
        <v>0</v>
      </c>
    </row>
    <row r="40" spans="1:32" x14ac:dyDescent="0.25">
      <c r="A40" t="s">
        <v>84</v>
      </c>
      <c r="D40">
        <v>1</v>
      </c>
      <c r="I40">
        <v>3</v>
      </c>
      <c r="U40">
        <v>1</v>
      </c>
      <c r="AE40">
        <f t="shared" si="0"/>
        <v>5</v>
      </c>
      <c r="AF40">
        <f t="shared" si="1"/>
        <v>3.8461538461538464E-3</v>
      </c>
    </row>
    <row r="41" spans="1:32" x14ac:dyDescent="0.25">
      <c r="A41" t="s">
        <v>85</v>
      </c>
      <c r="AE41">
        <f t="shared" si="0"/>
        <v>0</v>
      </c>
      <c r="AF41">
        <f t="shared" si="1"/>
        <v>0</v>
      </c>
    </row>
    <row r="42" spans="1:32" x14ac:dyDescent="0.25">
      <c r="A42" t="s">
        <v>86</v>
      </c>
      <c r="D42">
        <v>1</v>
      </c>
      <c r="I42">
        <v>11</v>
      </c>
      <c r="N42">
        <v>1</v>
      </c>
      <c r="O42">
        <v>1</v>
      </c>
      <c r="R42">
        <v>1</v>
      </c>
      <c r="AC42">
        <v>1</v>
      </c>
      <c r="AE42">
        <f t="shared" si="0"/>
        <v>16</v>
      </c>
      <c r="AF42">
        <f t="shared" si="1"/>
        <v>1.2307692307692308E-2</v>
      </c>
    </row>
    <row r="43" spans="1:32" x14ac:dyDescent="0.25">
      <c r="A43" t="s">
        <v>87</v>
      </c>
      <c r="AE43">
        <f t="shared" si="0"/>
        <v>0</v>
      </c>
      <c r="AF43">
        <f t="shared" si="1"/>
        <v>0</v>
      </c>
    </row>
    <row r="44" spans="1:32" x14ac:dyDescent="0.25">
      <c r="A44" t="s">
        <v>88</v>
      </c>
      <c r="AE44">
        <f t="shared" si="0"/>
        <v>0</v>
      </c>
      <c r="AF44">
        <f t="shared" si="1"/>
        <v>0</v>
      </c>
    </row>
    <row r="45" spans="1:32" x14ac:dyDescent="0.25">
      <c r="A45" t="s">
        <v>89</v>
      </c>
      <c r="AE45">
        <f t="shared" si="0"/>
        <v>0</v>
      </c>
      <c r="AF45">
        <f t="shared" si="1"/>
        <v>0</v>
      </c>
    </row>
    <row r="46" spans="1:32" x14ac:dyDescent="0.25">
      <c r="A46" t="s">
        <v>90</v>
      </c>
      <c r="I46">
        <v>9</v>
      </c>
      <c r="AE46">
        <f t="shared" si="0"/>
        <v>9</v>
      </c>
      <c r="AF46">
        <f t="shared" si="1"/>
        <v>6.9230769230769233E-3</v>
      </c>
    </row>
    <row r="47" spans="1:32" x14ac:dyDescent="0.25">
      <c r="A47" t="s">
        <v>91</v>
      </c>
      <c r="D47">
        <v>1</v>
      </c>
      <c r="G47">
        <v>2</v>
      </c>
      <c r="AE47">
        <f t="shared" si="0"/>
        <v>3</v>
      </c>
      <c r="AF47">
        <f t="shared" si="1"/>
        <v>2.3076923076923079E-3</v>
      </c>
    </row>
    <row r="48" spans="1:32" x14ac:dyDescent="0.25">
      <c r="A48" t="s">
        <v>92</v>
      </c>
      <c r="AE48">
        <f t="shared" si="0"/>
        <v>0</v>
      </c>
      <c r="AF48">
        <f t="shared" si="1"/>
        <v>0</v>
      </c>
    </row>
    <row r="49" spans="1:32" x14ac:dyDescent="0.25">
      <c r="A49" t="s">
        <v>93</v>
      </c>
      <c r="R49">
        <v>1</v>
      </c>
      <c r="AE49">
        <f t="shared" si="0"/>
        <v>1</v>
      </c>
      <c r="AF49">
        <f t="shared" si="1"/>
        <v>7.6923076923076923E-4</v>
      </c>
    </row>
    <row r="50" spans="1:32" x14ac:dyDescent="0.25">
      <c r="A50" t="s">
        <v>94</v>
      </c>
      <c r="I50">
        <v>1</v>
      </c>
      <c r="U50">
        <v>1</v>
      </c>
      <c r="W50">
        <v>1</v>
      </c>
      <c r="X50">
        <v>1</v>
      </c>
      <c r="AC50">
        <v>3</v>
      </c>
      <c r="AE50">
        <f t="shared" si="0"/>
        <v>7</v>
      </c>
      <c r="AF50">
        <f t="shared" si="1"/>
        <v>5.3846153846153844E-3</v>
      </c>
    </row>
    <row r="51" spans="1:32" x14ac:dyDescent="0.25">
      <c r="A51" t="s">
        <v>95</v>
      </c>
      <c r="AE51">
        <f t="shared" si="0"/>
        <v>0</v>
      </c>
      <c r="AF51">
        <f t="shared" si="1"/>
        <v>0</v>
      </c>
    </row>
    <row r="52" spans="1:32" x14ac:dyDescent="0.25">
      <c r="A52" t="s">
        <v>96</v>
      </c>
      <c r="AE52">
        <f t="shared" si="0"/>
        <v>0</v>
      </c>
      <c r="AF52">
        <f t="shared" si="1"/>
        <v>0</v>
      </c>
    </row>
    <row r="53" spans="1:32" x14ac:dyDescent="0.25">
      <c r="A53" t="s">
        <v>97</v>
      </c>
      <c r="AE53">
        <f t="shared" si="0"/>
        <v>0</v>
      </c>
      <c r="AF53">
        <f t="shared" si="1"/>
        <v>0</v>
      </c>
    </row>
    <row r="54" spans="1:32" x14ac:dyDescent="0.25">
      <c r="A54" t="s">
        <v>98</v>
      </c>
      <c r="AE54">
        <f t="shared" si="0"/>
        <v>0</v>
      </c>
      <c r="AF54">
        <f t="shared" si="1"/>
        <v>0</v>
      </c>
    </row>
    <row r="55" spans="1:32" x14ac:dyDescent="0.25">
      <c r="A55" t="s">
        <v>99</v>
      </c>
      <c r="B55">
        <v>1</v>
      </c>
      <c r="I55">
        <v>1</v>
      </c>
      <c r="AA55">
        <v>1</v>
      </c>
      <c r="AC55">
        <v>1</v>
      </c>
      <c r="AE55">
        <f t="shared" si="0"/>
        <v>4</v>
      </c>
      <c r="AF55">
        <f t="shared" si="1"/>
        <v>3.0769230769230769E-3</v>
      </c>
    </row>
    <row r="56" spans="1:32" x14ac:dyDescent="0.25">
      <c r="A56" t="s">
        <v>100</v>
      </c>
      <c r="AE56">
        <f t="shared" si="0"/>
        <v>0</v>
      </c>
      <c r="AF56">
        <f t="shared" si="1"/>
        <v>0</v>
      </c>
    </row>
    <row r="57" spans="1:32" x14ac:dyDescent="0.25">
      <c r="A57" t="s">
        <v>101</v>
      </c>
      <c r="AE57">
        <f t="shared" si="0"/>
        <v>0</v>
      </c>
      <c r="AF57">
        <f t="shared" si="1"/>
        <v>0</v>
      </c>
    </row>
    <row r="58" spans="1:32" x14ac:dyDescent="0.25">
      <c r="A58" t="s">
        <v>102</v>
      </c>
      <c r="D58">
        <v>1</v>
      </c>
      <c r="AC58">
        <v>1</v>
      </c>
      <c r="AE58">
        <f t="shared" si="0"/>
        <v>2</v>
      </c>
      <c r="AF58">
        <f t="shared" si="1"/>
        <v>1.5384615384615385E-3</v>
      </c>
    </row>
    <row r="59" spans="1:32" x14ac:dyDescent="0.25">
      <c r="A59" t="s">
        <v>103</v>
      </c>
      <c r="B59">
        <v>1</v>
      </c>
      <c r="AE59">
        <f t="shared" si="0"/>
        <v>1</v>
      </c>
      <c r="AF59">
        <f t="shared" si="1"/>
        <v>7.6923076923076923E-4</v>
      </c>
    </row>
    <row r="60" spans="1:32" x14ac:dyDescent="0.25">
      <c r="A60" t="s">
        <v>104</v>
      </c>
      <c r="D60">
        <v>1</v>
      </c>
      <c r="R60">
        <v>1</v>
      </c>
      <c r="AC60">
        <v>4</v>
      </c>
      <c r="AD60">
        <v>2</v>
      </c>
      <c r="AE60">
        <f t="shared" si="0"/>
        <v>8</v>
      </c>
      <c r="AF60">
        <f t="shared" si="1"/>
        <v>6.1538461538461538E-3</v>
      </c>
    </row>
    <row r="61" spans="1:32" x14ac:dyDescent="0.25">
      <c r="A61" t="s">
        <v>105</v>
      </c>
      <c r="AE61">
        <f t="shared" si="0"/>
        <v>0</v>
      </c>
      <c r="AF61">
        <f t="shared" si="1"/>
        <v>0</v>
      </c>
    </row>
    <row r="62" spans="1:32" x14ac:dyDescent="0.25">
      <c r="A62" t="s">
        <v>106</v>
      </c>
      <c r="AE62">
        <f t="shared" si="0"/>
        <v>0</v>
      </c>
      <c r="AF62">
        <f t="shared" si="1"/>
        <v>0</v>
      </c>
    </row>
    <row r="63" spans="1:32" x14ac:dyDescent="0.25">
      <c r="A63" t="s">
        <v>107</v>
      </c>
      <c r="AE63">
        <f t="shared" si="0"/>
        <v>0</v>
      </c>
      <c r="AF63">
        <f t="shared" si="1"/>
        <v>0</v>
      </c>
    </row>
    <row r="64" spans="1:32" x14ac:dyDescent="0.25">
      <c r="A64" t="s">
        <v>108</v>
      </c>
      <c r="B64">
        <v>2</v>
      </c>
      <c r="AE64">
        <f t="shared" si="0"/>
        <v>2</v>
      </c>
      <c r="AF64">
        <f t="shared" si="1"/>
        <v>1.5384615384615385E-3</v>
      </c>
    </row>
    <row r="65" spans="1:32" x14ac:dyDescent="0.25">
      <c r="A65" t="s">
        <v>109</v>
      </c>
      <c r="D65">
        <v>1</v>
      </c>
      <c r="AE65">
        <f t="shared" si="0"/>
        <v>1</v>
      </c>
      <c r="AF65">
        <f t="shared" si="1"/>
        <v>7.6923076923076923E-4</v>
      </c>
    </row>
    <row r="66" spans="1:32" x14ac:dyDescent="0.25">
      <c r="A66" t="s">
        <v>110</v>
      </c>
      <c r="AE66">
        <f t="shared" si="0"/>
        <v>0</v>
      </c>
      <c r="AF66">
        <f t="shared" si="1"/>
        <v>0</v>
      </c>
    </row>
    <row r="67" spans="1:32" x14ac:dyDescent="0.25">
      <c r="A67" t="s">
        <v>111</v>
      </c>
      <c r="U67">
        <v>1</v>
      </c>
      <c r="AE67">
        <f t="shared" ref="AE67:AE130" si="2">SUM(B67:AD67)</f>
        <v>1</v>
      </c>
      <c r="AF67">
        <f t="shared" si="1"/>
        <v>7.6923076923076923E-4</v>
      </c>
    </row>
    <row r="68" spans="1:32" x14ac:dyDescent="0.25">
      <c r="A68" t="s">
        <v>112</v>
      </c>
      <c r="I68">
        <v>1</v>
      </c>
      <c r="AE68">
        <f t="shared" si="2"/>
        <v>1</v>
      </c>
      <c r="AF68">
        <f t="shared" ref="AF68:AF131" si="3">AE68/1300</f>
        <v>7.6923076923076923E-4</v>
      </c>
    </row>
    <row r="69" spans="1:32" x14ac:dyDescent="0.25">
      <c r="A69" t="s">
        <v>113</v>
      </c>
      <c r="B69">
        <v>2</v>
      </c>
      <c r="D69">
        <v>10</v>
      </c>
      <c r="F69">
        <v>6</v>
      </c>
      <c r="G69">
        <v>6</v>
      </c>
      <c r="I69">
        <v>16</v>
      </c>
      <c r="J69">
        <v>1</v>
      </c>
      <c r="L69">
        <v>1</v>
      </c>
      <c r="N69">
        <v>5</v>
      </c>
      <c r="R69">
        <v>1</v>
      </c>
      <c r="T69">
        <v>1</v>
      </c>
      <c r="U69">
        <v>7</v>
      </c>
      <c r="W69">
        <v>1</v>
      </c>
      <c r="Z69">
        <v>1</v>
      </c>
      <c r="AA69">
        <v>4</v>
      </c>
      <c r="AC69">
        <v>12</v>
      </c>
      <c r="AD69">
        <v>1</v>
      </c>
      <c r="AE69">
        <f t="shared" si="2"/>
        <v>75</v>
      </c>
      <c r="AF69">
        <f t="shared" si="3"/>
        <v>5.7692307692307696E-2</v>
      </c>
    </row>
    <row r="70" spans="1:32" x14ac:dyDescent="0.25">
      <c r="A70" t="s">
        <v>114</v>
      </c>
      <c r="N70">
        <v>1</v>
      </c>
      <c r="AE70">
        <f t="shared" si="2"/>
        <v>1</v>
      </c>
      <c r="AF70">
        <f t="shared" si="3"/>
        <v>7.6923076923076923E-4</v>
      </c>
    </row>
    <row r="71" spans="1:32" x14ac:dyDescent="0.25">
      <c r="A71" t="s">
        <v>115</v>
      </c>
      <c r="AE71">
        <f t="shared" si="2"/>
        <v>0</v>
      </c>
      <c r="AF71">
        <f t="shared" si="3"/>
        <v>0</v>
      </c>
    </row>
    <row r="72" spans="1:32" x14ac:dyDescent="0.25">
      <c r="A72" t="s">
        <v>116</v>
      </c>
      <c r="AC72">
        <v>5</v>
      </c>
      <c r="AD72">
        <v>2</v>
      </c>
      <c r="AE72">
        <f t="shared" si="2"/>
        <v>7</v>
      </c>
      <c r="AF72">
        <f t="shared" si="3"/>
        <v>5.3846153846153844E-3</v>
      </c>
    </row>
    <row r="73" spans="1:32" x14ac:dyDescent="0.25">
      <c r="A73" t="s">
        <v>117</v>
      </c>
      <c r="H73">
        <v>1</v>
      </c>
      <c r="I73">
        <v>3</v>
      </c>
      <c r="K73">
        <v>1</v>
      </c>
      <c r="N73">
        <v>2</v>
      </c>
      <c r="U73">
        <v>2</v>
      </c>
      <c r="AA73">
        <v>1</v>
      </c>
      <c r="AC73">
        <v>4</v>
      </c>
      <c r="AE73">
        <f t="shared" si="2"/>
        <v>14</v>
      </c>
      <c r="AF73">
        <f t="shared" si="3"/>
        <v>1.0769230769230769E-2</v>
      </c>
    </row>
    <row r="74" spans="1:32" x14ac:dyDescent="0.25">
      <c r="A74" t="s">
        <v>118</v>
      </c>
      <c r="AE74">
        <f t="shared" si="2"/>
        <v>0</v>
      </c>
      <c r="AF74">
        <f t="shared" si="3"/>
        <v>0</v>
      </c>
    </row>
    <row r="75" spans="1:32" x14ac:dyDescent="0.25">
      <c r="A75" t="s">
        <v>119</v>
      </c>
      <c r="G75">
        <v>3</v>
      </c>
      <c r="I75">
        <v>3</v>
      </c>
      <c r="N75">
        <v>1</v>
      </c>
      <c r="U75">
        <v>9</v>
      </c>
      <c r="AC75">
        <v>1</v>
      </c>
      <c r="AD75">
        <v>2</v>
      </c>
      <c r="AE75">
        <f t="shared" si="2"/>
        <v>19</v>
      </c>
      <c r="AF75">
        <f t="shared" si="3"/>
        <v>1.4615384615384615E-2</v>
      </c>
    </row>
    <row r="76" spans="1:32" x14ac:dyDescent="0.25">
      <c r="A76" t="s">
        <v>120</v>
      </c>
      <c r="F76">
        <v>1</v>
      </c>
      <c r="I76">
        <v>1</v>
      </c>
      <c r="N76">
        <v>5</v>
      </c>
      <c r="AB76">
        <v>1</v>
      </c>
      <c r="AE76">
        <f t="shared" si="2"/>
        <v>8</v>
      </c>
      <c r="AF76">
        <f t="shared" si="3"/>
        <v>6.1538461538461538E-3</v>
      </c>
    </row>
    <row r="77" spans="1:32" x14ac:dyDescent="0.25">
      <c r="A77" t="s">
        <v>121</v>
      </c>
      <c r="AE77">
        <f t="shared" si="2"/>
        <v>0</v>
      </c>
      <c r="AF77">
        <f t="shared" si="3"/>
        <v>0</v>
      </c>
    </row>
    <row r="78" spans="1:32" x14ac:dyDescent="0.25">
      <c r="A78" t="s">
        <v>122</v>
      </c>
      <c r="AE78">
        <f t="shared" si="2"/>
        <v>0</v>
      </c>
      <c r="AF78">
        <f t="shared" si="3"/>
        <v>0</v>
      </c>
    </row>
    <row r="79" spans="1:32" x14ac:dyDescent="0.25">
      <c r="A79" t="s">
        <v>123</v>
      </c>
      <c r="D79">
        <v>1</v>
      </c>
      <c r="N79">
        <v>2</v>
      </c>
      <c r="AE79">
        <f t="shared" si="2"/>
        <v>3</v>
      </c>
      <c r="AF79">
        <f t="shared" si="3"/>
        <v>2.3076923076923079E-3</v>
      </c>
    </row>
    <row r="80" spans="1:32" x14ac:dyDescent="0.25">
      <c r="A80" t="s">
        <v>124</v>
      </c>
      <c r="AE80">
        <f t="shared" si="2"/>
        <v>0</v>
      </c>
      <c r="AF80">
        <f t="shared" si="3"/>
        <v>0</v>
      </c>
    </row>
    <row r="81" spans="1:32" x14ac:dyDescent="0.25">
      <c r="A81" t="s">
        <v>125</v>
      </c>
      <c r="AE81">
        <f t="shared" si="2"/>
        <v>0</v>
      </c>
      <c r="AF81">
        <f t="shared" si="3"/>
        <v>0</v>
      </c>
    </row>
    <row r="82" spans="1:32" x14ac:dyDescent="0.25">
      <c r="A82" t="s">
        <v>126</v>
      </c>
      <c r="AE82">
        <f t="shared" si="2"/>
        <v>0</v>
      </c>
      <c r="AF82">
        <f t="shared" si="3"/>
        <v>0</v>
      </c>
    </row>
    <row r="83" spans="1:32" x14ac:dyDescent="0.25">
      <c r="A83" t="s">
        <v>127</v>
      </c>
      <c r="AE83">
        <f t="shared" si="2"/>
        <v>0</v>
      </c>
      <c r="AF83">
        <f t="shared" si="3"/>
        <v>0</v>
      </c>
    </row>
    <row r="84" spans="1:32" x14ac:dyDescent="0.25">
      <c r="A84" t="s">
        <v>128</v>
      </c>
      <c r="AE84">
        <f t="shared" si="2"/>
        <v>0</v>
      </c>
      <c r="AF84">
        <f t="shared" si="3"/>
        <v>0</v>
      </c>
    </row>
    <row r="85" spans="1:32" x14ac:dyDescent="0.25">
      <c r="A85" t="s">
        <v>129</v>
      </c>
      <c r="B85">
        <v>1</v>
      </c>
      <c r="AE85">
        <f t="shared" si="2"/>
        <v>1</v>
      </c>
      <c r="AF85">
        <f t="shared" si="3"/>
        <v>7.6923076923076923E-4</v>
      </c>
    </row>
    <row r="86" spans="1:32" x14ac:dyDescent="0.25">
      <c r="A86" t="s">
        <v>130</v>
      </c>
      <c r="G86">
        <v>1</v>
      </c>
      <c r="H86">
        <v>1</v>
      </c>
      <c r="AA86">
        <v>1</v>
      </c>
      <c r="AC86">
        <v>1</v>
      </c>
      <c r="AD86">
        <v>1</v>
      </c>
      <c r="AE86">
        <f t="shared" si="2"/>
        <v>5</v>
      </c>
      <c r="AF86">
        <f t="shared" si="3"/>
        <v>3.8461538461538464E-3</v>
      </c>
    </row>
    <row r="87" spans="1:32" x14ac:dyDescent="0.25">
      <c r="A87" t="s">
        <v>131</v>
      </c>
      <c r="F87">
        <v>1</v>
      </c>
      <c r="R87">
        <v>1</v>
      </c>
      <c r="AE87">
        <f t="shared" si="2"/>
        <v>2</v>
      </c>
      <c r="AF87">
        <f t="shared" si="3"/>
        <v>1.5384615384615385E-3</v>
      </c>
    </row>
    <row r="88" spans="1:32" x14ac:dyDescent="0.25">
      <c r="A88" t="s">
        <v>132</v>
      </c>
      <c r="AE88">
        <f t="shared" si="2"/>
        <v>0</v>
      </c>
      <c r="AF88">
        <f t="shared" si="3"/>
        <v>0</v>
      </c>
    </row>
    <row r="89" spans="1:32" x14ac:dyDescent="0.25">
      <c r="A89" t="s">
        <v>133</v>
      </c>
      <c r="B89">
        <v>2</v>
      </c>
      <c r="D89">
        <v>30</v>
      </c>
      <c r="G89">
        <v>4</v>
      </c>
      <c r="I89">
        <v>2</v>
      </c>
      <c r="N89">
        <v>1</v>
      </c>
      <c r="R89">
        <v>7</v>
      </c>
      <c r="Y89">
        <v>1</v>
      </c>
      <c r="AB89">
        <v>1</v>
      </c>
      <c r="AC89">
        <v>19</v>
      </c>
      <c r="AD89">
        <v>9</v>
      </c>
      <c r="AE89">
        <f t="shared" si="2"/>
        <v>76</v>
      </c>
      <c r="AF89">
        <f t="shared" si="3"/>
        <v>5.8461538461538461E-2</v>
      </c>
    </row>
    <row r="90" spans="1:32" x14ac:dyDescent="0.25">
      <c r="A90" t="s">
        <v>134</v>
      </c>
      <c r="B90">
        <v>3</v>
      </c>
      <c r="AE90">
        <f t="shared" si="2"/>
        <v>3</v>
      </c>
      <c r="AF90">
        <f t="shared" si="3"/>
        <v>2.3076923076923079E-3</v>
      </c>
    </row>
    <row r="91" spans="1:32" x14ac:dyDescent="0.25">
      <c r="A91" t="s">
        <v>135</v>
      </c>
      <c r="AC91">
        <v>2</v>
      </c>
      <c r="AD91">
        <v>1</v>
      </c>
      <c r="AE91">
        <f t="shared" si="2"/>
        <v>3</v>
      </c>
      <c r="AF91">
        <f t="shared" si="3"/>
        <v>2.3076923076923079E-3</v>
      </c>
    </row>
    <row r="92" spans="1:32" x14ac:dyDescent="0.25">
      <c r="A92" t="s">
        <v>136</v>
      </c>
      <c r="D92">
        <v>1</v>
      </c>
      <c r="G92">
        <v>1</v>
      </c>
      <c r="U92">
        <v>1</v>
      </c>
      <c r="AE92">
        <f t="shared" si="2"/>
        <v>3</v>
      </c>
      <c r="AF92">
        <f t="shared" si="3"/>
        <v>2.3076923076923079E-3</v>
      </c>
    </row>
    <row r="93" spans="1:32" x14ac:dyDescent="0.25">
      <c r="A93" t="s">
        <v>137</v>
      </c>
      <c r="B93">
        <v>1</v>
      </c>
      <c r="D93">
        <v>3</v>
      </c>
      <c r="I93">
        <v>4</v>
      </c>
      <c r="N93">
        <v>5</v>
      </c>
      <c r="AC93">
        <v>2</v>
      </c>
      <c r="AD93">
        <v>4</v>
      </c>
      <c r="AE93">
        <f t="shared" si="2"/>
        <v>19</v>
      </c>
      <c r="AF93">
        <f t="shared" si="3"/>
        <v>1.4615384615384615E-2</v>
      </c>
    </row>
    <row r="94" spans="1:32" x14ac:dyDescent="0.25">
      <c r="A94" t="s">
        <v>138</v>
      </c>
      <c r="AE94">
        <f t="shared" si="2"/>
        <v>0</v>
      </c>
      <c r="AF94">
        <f t="shared" si="3"/>
        <v>0</v>
      </c>
    </row>
    <row r="95" spans="1:32" x14ac:dyDescent="0.25">
      <c r="A95" t="s">
        <v>139</v>
      </c>
      <c r="B95">
        <v>1</v>
      </c>
      <c r="D95">
        <v>6</v>
      </c>
      <c r="G95">
        <v>2</v>
      </c>
      <c r="I95">
        <v>35</v>
      </c>
      <c r="N95">
        <v>5</v>
      </c>
      <c r="P95">
        <v>1</v>
      </c>
      <c r="Q95">
        <v>5</v>
      </c>
      <c r="T95">
        <v>1</v>
      </c>
      <c r="U95">
        <v>2</v>
      </c>
      <c r="Z95">
        <v>1</v>
      </c>
      <c r="AC95">
        <v>2</v>
      </c>
      <c r="AE95">
        <f t="shared" si="2"/>
        <v>61</v>
      </c>
      <c r="AF95">
        <f t="shared" si="3"/>
        <v>4.6923076923076922E-2</v>
      </c>
    </row>
    <row r="96" spans="1:32" x14ac:dyDescent="0.25">
      <c r="A96" t="s">
        <v>140</v>
      </c>
      <c r="D96">
        <v>6</v>
      </c>
      <c r="N96">
        <v>2</v>
      </c>
      <c r="Y96">
        <v>1</v>
      </c>
      <c r="AE96">
        <f t="shared" si="2"/>
        <v>9</v>
      </c>
      <c r="AF96">
        <f t="shared" si="3"/>
        <v>6.9230769230769233E-3</v>
      </c>
    </row>
    <row r="97" spans="1:32" x14ac:dyDescent="0.25">
      <c r="A97" t="s">
        <v>141</v>
      </c>
      <c r="AE97">
        <f t="shared" si="2"/>
        <v>0</v>
      </c>
      <c r="AF97">
        <f t="shared" si="3"/>
        <v>0</v>
      </c>
    </row>
    <row r="98" spans="1:32" x14ac:dyDescent="0.25">
      <c r="A98" t="s">
        <v>142</v>
      </c>
      <c r="AE98">
        <f t="shared" si="2"/>
        <v>0</v>
      </c>
      <c r="AF98">
        <f t="shared" si="3"/>
        <v>0</v>
      </c>
    </row>
    <row r="99" spans="1:32" x14ac:dyDescent="0.25">
      <c r="A99" t="s">
        <v>143</v>
      </c>
      <c r="D99">
        <v>3</v>
      </c>
      <c r="H99">
        <v>1</v>
      </c>
      <c r="I99">
        <v>2</v>
      </c>
      <c r="L99">
        <v>2</v>
      </c>
      <c r="R99">
        <v>6</v>
      </c>
      <c r="S99">
        <v>1</v>
      </c>
      <c r="AC99">
        <v>15</v>
      </c>
      <c r="AD99">
        <v>2</v>
      </c>
      <c r="AE99">
        <f t="shared" si="2"/>
        <v>32</v>
      </c>
      <c r="AF99">
        <f t="shared" si="3"/>
        <v>2.4615384615384615E-2</v>
      </c>
    </row>
    <row r="100" spans="1:32" x14ac:dyDescent="0.25">
      <c r="A100" t="s">
        <v>144</v>
      </c>
      <c r="D100">
        <v>9</v>
      </c>
      <c r="AE100">
        <f t="shared" si="2"/>
        <v>9</v>
      </c>
      <c r="AF100">
        <f t="shared" si="3"/>
        <v>6.9230769230769233E-3</v>
      </c>
    </row>
    <row r="101" spans="1:32" x14ac:dyDescent="0.25">
      <c r="A101" t="s">
        <v>145</v>
      </c>
      <c r="D101">
        <v>3</v>
      </c>
      <c r="AE101">
        <f t="shared" si="2"/>
        <v>3</v>
      </c>
      <c r="AF101">
        <f t="shared" si="3"/>
        <v>2.3076923076923079E-3</v>
      </c>
    </row>
    <row r="102" spans="1:32" x14ac:dyDescent="0.25">
      <c r="A102" t="s">
        <v>146</v>
      </c>
      <c r="F102">
        <v>1</v>
      </c>
      <c r="G102">
        <v>3</v>
      </c>
      <c r="N102">
        <v>3</v>
      </c>
      <c r="Q102">
        <v>1</v>
      </c>
      <c r="R102">
        <v>2</v>
      </c>
      <c r="X102">
        <v>4</v>
      </c>
      <c r="AB102">
        <v>1</v>
      </c>
      <c r="AE102">
        <f t="shared" si="2"/>
        <v>15</v>
      </c>
      <c r="AF102">
        <f t="shared" si="3"/>
        <v>1.1538461538461539E-2</v>
      </c>
    </row>
    <row r="103" spans="1:32" x14ac:dyDescent="0.25">
      <c r="A103" t="s">
        <v>147</v>
      </c>
      <c r="B103">
        <v>1</v>
      </c>
      <c r="G103">
        <v>1</v>
      </c>
      <c r="AC103">
        <v>2</v>
      </c>
      <c r="AE103">
        <f t="shared" si="2"/>
        <v>4</v>
      </c>
      <c r="AF103">
        <f t="shared" si="3"/>
        <v>3.0769230769230769E-3</v>
      </c>
    </row>
    <row r="104" spans="1:32" x14ac:dyDescent="0.25">
      <c r="A104" t="s">
        <v>148</v>
      </c>
      <c r="AE104">
        <f t="shared" si="2"/>
        <v>0</v>
      </c>
      <c r="AF104">
        <f t="shared" si="3"/>
        <v>0</v>
      </c>
    </row>
    <row r="105" spans="1:32" x14ac:dyDescent="0.25">
      <c r="A105" t="s">
        <v>149</v>
      </c>
      <c r="AD105">
        <v>1</v>
      </c>
      <c r="AE105">
        <f t="shared" si="2"/>
        <v>1</v>
      </c>
      <c r="AF105">
        <f t="shared" si="3"/>
        <v>7.6923076923076923E-4</v>
      </c>
    </row>
    <row r="106" spans="1:32" x14ac:dyDescent="0.25">
      <c r="A106" t="s">
        <v>150</v>
      </c>
      <c r="D106">
        <v>2</v>
      </c>
      <c r="AE106">
        <f t="shared" si="2"/>
        <v>2</v>
      </c>
      <c r="AF106">
        <f t="shared" si="3"/>
        <v>1.5384615384615385E-3</v>
      </c>
    </row>
    <row r="107" spans="1:32" x14ac:dyDescent="0.25">
      <c r="A107" t="s">
        <v>151</v>
      </c>
      <c r="AE107">
        <f t="shared" si="2"/>
        <v>0</v>
      </c>
      <c r="AF107">
        <f t="shared" si="3"/>
        <v>0</v>
      </c>
    </row>
    <row r="108" spans="1:32" x14ac:dyDescent="0.25">
      <c r="A108" t="s">
        <v>152</v>
      </c>
      <c r="AE108">
        <f t="shared" si="2"/>
        <v>0</v>
      </c>
      <c r="AF108">
        <f t="shared" si="3"/>
        <v>0</v>
      </c>
    </row>
    <row r="109" spans="1:32" x14ac:dyDescent="0.25">
      <c r="A109" t="s">
        <v>153</v>
      </c>
      <c r="D109">
        <v>1</v>
      </c>
      <c r="AC109">
        <v>2</v>
      </c>
      <c r="AE109">
        <f t="shared" si="2"/>
        <v>3</v>
      </c>
      <c r="AF109">
        <f t="shared" si="3"/>
        <v>2.3076923076923079E-3</v>
      </c>
    </row>
    <row r="110" spans="1:32" x14ac:dyDescent="0.25">
      <c r="A110" t="s">
        <v>154</v>
      </c>
      <c r="AE110">
        <f t="shared" si="2"/>
        <v>0</v>
      </c>
      <c r="AF110">
        <f t="shared" si="3"/>
        <v>0</v>
      </c>
    </row>
    <row r="111" spans="1:32" x14ac:dyDescent="0.25">
      <c r="A111" t="s">
        <v>155</v>
      </c>
      <c r="AE111">
        <f t="shared" si="2"/>
        <v>0</v>
      </c>
      <c r="AF111">
        <f t="shared" si="3"/>
        <v>0</v>
      </c>
    </row>
    <row r="112" spans="1:32" x14ac:dyDescent="0.25">
      <c r="A112" t="s">
        <v>156</v>
      </c>
      <c r="I112">
        <v>1</v>
      </c>
      <c r="Z112">
        <v>1</v>
      </c>
      <c r="AE112">
        <f t="shared" si="2"/>
        <v>2</v>
      </c>
      <c r="AF112">
        <f t="shared" si="3"/>
        <v>1.5384615384615385E-3</v>
      </c>
    </row>
    <row r="113" spans="1:32" x14ac:dyDescent="0.25">
      <c r="A113" t="s">
        <v>157</v>
      </c>
      <c r="AE113">
        <f t="shared" si="2"/>
        <v>0</v>
      </c>
      <c r="AF113">
        <f t="shared" si="3"/>
        <v>0</v>
      </c>
    </row>
    <row r="114" spans="1:32" x14ac:dyDescent="0.25">
      <c r="A114" t="s">
        <v>158</v>
      </c>
      <c r="AE114">
        <f t="shared" si="2"/>
        <v>0</v>
      </c>
      <c r="AF114">
        <f t="shared" si="3"/>
        <v>0</v>
      </c>
    </row>
    <row r="115" spans="1:32" x14ac:dyDescent="0.25">
      <c r="A115" t="s">
        <v>159</v>
      </c>
      <c r="D115">
        <v>7</v>
      </c>
      <c r="I115">
        <v>1</v>
      </c>
      <c r="N115">
        <v>1</v>
      </c>
      <c r="AC115">
        <v>2</v>
      </c>
      <c r="AE115">
        <f t="shared" si="2"/>
        <v>11</v>
      </c>
      <c r="AF115">
        <f t="shared" si="3"/>
        <v>8.4615384615384613E-3</v>
      </c>
    </row>
    <row r="116" spans="1:32" x14ac:dyDescent="0.25">
      <c r="A116" t="s">
        <v>160</v>
      </c>
      <c r="AE116">
        <f t="shared" si="2"/>
        <v>0</v>
      </c>
      <c r="AF116">
        <f t="shared" si="3"/>
        <v>0</v>
      </c>
    </row>
    <row r="117" spans="1:32" x14ac:dyDescent="0.25">
      <c r="A117" t="s">
        <v>161</v>
      </c>
      <c r="I117">
        <v>1</v>
      </c>
      <c r="AE117">
        <f t="shared" si="2"/>
        <v>1</v>
      </c>
      <c r="AF117">
        <f t="shared" si="3"/>
        <v>7.6923076923076923E-4</v>
      </c>
    </row>
    <row r="118" spans="1:32" x14ac:dyDescent="0.25">
      <c r="A118" t="s">
        <v>162</v>
      </c>
      <c r="N118">
        <v>1</v>
      </c>
      <c r="AE118">
        <f t="shared" si="2"/>
        <v>1</v>
      </c>
      <c r="AF118">
        <f t="shared" si="3"/>
        <v>7.6923076923076923E-4</v>
      </c>
    </row>
    <row r="119" spans="1:32" x14ac:dyDescent="0.25">
      <c r="A119" t="s">
        <v>163</v>
      </c>
      <c r="AE119">
        <f t="shared" si="2"/>
        <v>0</v>
      </c>
      <c r="AF119">
        <f t="shared" si="3"/>
        <v>0</v>
      </c>
    </row>
    <row r="120" spans="1:32" x14ac:dyDescent="0.25">
      <c r="A120" t="s">
        <v>164</v>
      </c>
      <c r="AE120">
        <f t="shared" si="2"/>
        <v>0</v>
      </c>
      <c r="AF120">
        <f t="shared" si="3"/>
        <v>0</v>
      </c>
    </row>
    <row r="121" spans="1:32" x14ac:dyDescent="0.25">
      <c r="A121" t="s">
        <v>165</v>
      </c>
      <c r="AE121">
        <f t="shared" si="2"/>
        <v>0</v>
      </c>
      <c r="AF121">
        <f t="shared" si="3"/>
        <v>0</v>
      </c>
    </row>
    <row r="122" spans="1:32" x14ac:dyDescent="0.25">
      <c r="A122" t="s">
        <v>166</v>
      </c>
      <c r="D122">
        <v>1</v>
      </c>
      <c r="I122">
        <v>1</v>
      </c>
      <c r="AC122">
        <v>1</v>
      </c>
      <c r="AE122">
        <f t="shared" si="2"/>
        <v>3</v>
      </c>
      <c r="AF122">
        <f t="shared" si="3"/>
        <v>2.3076923076923079E-3</v>
      </c>
    </row>
    <row r="123" spans="1:32" x14ac:dyDescent="0.25">
      <c r="A123" t="s">
        <v>167</v>
      </c>
      <c r="AE123">
        <f t="shared" si="2"/>
        <v>0</v>
      </c>
      <c r="AF123">
        <f t="shared" si="3"/>
        <v>0</v>
      </c>
    </row>
    <row r="124" spans="1:32" x14ac:dyDescent="0.25">
      <c r="A124" t="s">
        <v>168</v>
      </c>
      <c r="AC124">
        <v>1</v>
      </c>
      <c r="AE124">
        <f t="shared" si="2"/>
        <v>1</v>
      </c>
      <c r="AF124">
        <f t="shared" si="3"/>
        <v>7.6923076923076923E-4</v>
      </c>
    </row>
    <row r="125" spans="1:32" x14ac:dyDescent="0.25">
      <c r="A125" t="s">
        <v>169</v>
      </c>
      <c r="AE125">
        <f t="shared" si="2"/>
        <v>0</v>
      </c>
      <c r="AF125">
        <f t="shared" si="3"/>
        <v>0</v>
      </c>
    </row>
    <row r="126" spans="1:32" x14ac:dyDescent="0.25">
      <c r="A126" t="s">
        <v>170</v>
      </c>
      <c r="D126">
        <v>3</v>
      </c>
      <c r="I126">
        <v>2</v>
      </c>
      <c r="N126">
        <v>1</v>
      </c>
      <c r="AE126">
        <f t="shared" si="2"/>
        <v>6</v>
      </c>
      <c r="AF126">
        <f t="shared" si="3"/>
        <v>4.6153846153846158E-3</v>
      </c>
    </row>
    <row r="127" spans="1:32" x14ac:dyDescent="0.25">
      <c r="A127" t="s">
        <v>171</v>
      </c>
      <c r="AE127">
        <f t="shared" si="2"/>
        <v>0</v>
      </c>
      <c r="AF127">
        <f t="shared" si="3"/>
        <v>0</v>
      </c>
    </row>
    <row r="128" spans="1:32" x14ac:dyDescent="0.25">
      <c r="A128" t="s">
        <v>172</v>
      </c>
      <c r="D128">
        <v>1</v>
      </c>
      <c r="AE128">
        <f t="shared" si="2"/>
        <v>1</v>
      </c>
      <c r="AF128">
        <f t="shared" si="3"/>
        <v>7.6923076923076923E-4</v>
      </c>
    </row>
    <row r="129" spans="1:32" x14ac:dyDescent="0.25">
      <c r="A129" t="s">
        <v>173</v>
      </c>
      <c r="U129">
        <v>2</v>
      </c>
      <c r="AE129">
        <f t="shared" si="2"/>
        <v>2</v>
      </c>
      <c r="AF129">
        <f t="shared" si="3"/>
        <v>1.5384615384615385E-3</v>
      </c>
    </row>
    <row r="130" spans="1:32" x14ac:dyDescent="0.25">
      <c r="A130" t="s">
        <v>174</v>
      </c>
      <c r="AE130">
        <f t="shared" si="2"/>
        <v>0</v>
      </c>
      <c r="AF130">
        <f t="shared" si="3"/>
        <v>0</v>
      </c>
    </row>
    <row r="131" spans="1:32" x14ac:dyDescent="0.25">
      <c r="A131" t="s">
        <v>175</v>
      </c>
      <c r="AE131">
        <f t="shared" ref="AE131:AE193" si="4">SUM(B131:AD131)</f>
        <v>0</v>
      </c>
      <c r="AF131">
        <f t="shared" si="3"/>
        <v>0</v>
      </c>
    </row>
    <row r="132" spans="1:32" x14ac:dyDescent="0.25">
      <c r="A132" t="s">
        <v>176</v>
      </c>
      <c r="D132">
        <v>1</v>
      </c>
      <c r="I132">
        <v>5</v>
      </c>
      <c r="N132">
        <v>1</v>
      </c>
      <c r="U132">
        <v>1</v>
      </c>
      <c r="AC132">
        <v>1</v>
      </c>
      <c r="AD132">
        <v>2</v>
      </c>
      <c r="AE132">
        <f t="shared" si="4"/>
        <v>11</v>
      </c>
      <c r="AF132">
        <f t="shared" ref="AF132:AF194" si="5">AE132/1300</f>
        <v>8.4615384615384613E-3</v>
      </c>
    </row>
    <row r="133" spans="1:32" x14ac:dyDescent="0.25">
      <c r="A133" t="s">
        <v>177</v>
      </c>
      <c r="I133">
        <v>1</v>
      </c>
      <c r="AE133">
        <f t="shared" si="4"/>
        <v>1</v>
      </c>
      <c r="AF133">
        <f t="shared" si="5"/>
        <v>7.6923076923076923E-4</v>
      </c>
    </row>
    <row r="134" spans="1:32" x14ac:dyDescent="0.25">
      <c r="A134" t="s">
        <v>178</v>
      </c>
      <c r="AC134">
        <v>1</v>
      </c>
      <c r="AE134">
        <f t="shared" si="4"/>
        <v>1</v>
      </c>
      <c r="AF134">
        <f t="shared" si="5"/>
        <v>7.6923076923076923E-4</v>
      </c>
    </row>
    <row r="135" spans="1:32" x14ac:dyDescent="0.25">
      <c r="A135" t="s">
        <v>179</v>
      </c>
      <c r="AE135">
        <f t="shared" si="4"/>
        <v>0</v>
      </c>
      <c r="AF135">
        <f t="shared" si="5"/>
        <v>0</v>
      </c>
    </row>
    <row r="136" spans="1:32" x14ac:dyDescent="0.25">
      <c r="A136" t="s">
        <v>180</v>
      </c>
      <c r="D136">
        <v>3</v>
      </c>
      <c r="F136">
        <v>1</v>
      </c>
      <c r="AC136">
        <v>6</v>
      </c>
      <c r="AE136">
        <f t="shared" si="4"/>
        <v>10</v>
      </c>
      <c r="AF136">
        <f t="shared" si="5"/>
        <v>7.6923076923076927E-3</v>
      </c>
    </row>
    <row r="137" spans="1:32" x14ac:dyDescent="0.25">
      <c r="A137" t="s">
        <v>181</v>
      </c>
      <c r="N137">
        <v>3</v>
      </c>
      <c r="AE137">
        <f t="shared" si="4"/>
        <v>3</v>
      </c>
      <c r="AF137">
        <f t="shared" si="5"/>
        <v>2.3076923076923079E-3</v>
      </c>
    </row>
    <row r="138" spans="1:32" x14ac:dyDescent="0.25">
      <c r="A138" t="s">
        <v>182</v>
      </c>
      <c r="AE138">
        <f t="shared" si="4"/>
        <v>0</v>
      </c>
      <c r="AF138">
        <f t="shared" si="5"/>
        <v>0</v>
      </c>
    </row>
    <row r="139" spans="1:32" x14ac:dyDescent="0.25">
      <c r="A139" t="s">
        <v>183</v>
      </c>
      <c r="D139">
        <v>1</v>
      </c>
      <c r="AE139">
        <f t="shared" si="4"/>
        <v>1</v>
      </c>
      <c r="AF139">
        <f t="shared" si="5"/>
        <v>7.6923076923076923E-4</v>
      </c>
    </row>
    <row r="140" spans="1:32" x14ac:dyDescent="0.25">
      <c r="A140" t="s">
        <v>184</v>
      </c>
      <c r="AE140">
        <f t="shared" si="4"/>
        <v>0</v>
      </c>
      <c r="AF140">
        <f t="shared" si="5"/>
        <v>0</v>
      </c>
    </row>
    <row r="141" spans="1:32" x14ac:dyDescent="0.25">
      <c r="A141" t="s">
        <v>185</v>
      </c>
      <c r="AC141">
        <v>1</v>
      </c>
      <c r="AE141">
        <f t="shared" si="4"/>
        <v>1</v>
      </c>
      <c r="AF141">
        <f t="shared" si="5"/>
        <v>7.6923076923076923E-4</v>
      </c>
    </row>
    <row r="142" spans="1:32" x14ac:dyDescent="0.25">
      <c r="A142" t="s">
        <v>186</v>
      </c>
      <c r="AE142">
        <f t="shared" si="4"/>
        <v>0</v>
      </c>
      <c r="AF142">
        <f t="shared" si="5"/>
        <v>0</v>
      </c>
    </row>
    <row r="143" spans="1:32" x14ac:dyDescent="0.25">
      <c r="A143" t="s">
        <v>187</v>
      </c>
      <c r="AE143">
        <f t="shared" si="4"/>
        <v>0</v>
      </c>
      <c r="AF143">
        <f t="shared" si="5"/>
        <v>0</v>
      </c>
    </row>
    <row r="144" spans="1:32" x14ac:dyDescent="0.25">
      <c r="A144" t="s">
        <v>188</v>
      </c>
      <c r="AB144">
        <v>1</v>
      </c>
      <c r="AE144">
        <f t="shared" si="4"/>
        <v>1</v>
      </c>
      <c r="AF144">
        <f t="shared" si="5"/>
        <v>7.6923076923076923E-4</v>
      </c>
    </row>
    <row r="145" spans="1:32" x14ac:dyDescent="0.25">
      <c r="A145" t="s">
        <v>189</v>
      </c>
      <c r="B145">
        <v>5</v>
      </c>
      <c r="D145">
        <v>9</v>
      </c>
      <c r="F145">
        <v>1</v>
      </c>
      <c r="G145">
        <v>1</v>
      </c>
      <c r="H145">
        <v>2</v>
      </c>
      <c r="I145">
        <v>1</v>
      </c>
      <c r="N145">
        <v>2</v>
      </c>
      <c r="R145">
        <v>1</v>
      </c>
      <c r="AB145">
        <v>1</v>
      </c>
      <c r="AC145">
        <v>2</v>
      </c>
      <c r="AD145">
        <v>2</v>
      </c>
      <c r="AE145">
        <f t="shared" si="4"/>
        <v>27</v>
      </c>
      <c r="AF145">
        <f t="shared" si="5"/>
        <v>2.0769230769230769E-2</v>
      </c>
    </row>
    <row r="146" spans="1:32" x14ac:dyDescent="0.25">
      <c r="A146" t="s">
        <v>190</v>
      </c>
      <c r="N146">
        <v>1</v>
      </c>
      <c r="AC146">
        <v>2</v>
      </c>
      <c r="AE146">
        <f t="shared" si="4"/>
        <v>3</v>
      </c>
      <c r="AF146">
        <f t="shared" si="5"/>
        <v>2.3076923076923079E-3</v>
      </c>
    </row>
    <row r="147" spans="1:32" x14ac:dyDescent="0.25">
      <c r="A147" t="s">
        <v>191</v>
      </c>
      <c r="I147">
        <v>3</v>
      </c>
      <c r="AE147">
        <f t="shared" si="4"/>
        <v>3</v>
      </c>
      <c r="AF147">
        <f t="shared" si="5"/>
        <v>2.3076923076923079E-3</v>
      </c>
    </row>
    <row r="148" spans="1:32" x14ac:dyDescent="0.25">
      <c r="A148" t="s">
        <v>192</v>
      </c>
      <c r="B148">
        <v>3</v>
      </c>
      <c r="C148">
        <v>1</v>
      </c>
      <c r="D148">
        <v>1</v>
      </c>
      <c r="F148">
        <v>1</v>
      </c>
      <c r="G148">
        <v>2</v>
      </c>
      <c r="H148">
        <v>2</v>
      </c>
      <c r="I148">
        <v>3</v>
      </c>
      <c r="T148">
        <v>1</v>
      </c>
      <c r="U148">
        <v>8</v>
      </c>
      <c r="AA148">
        <v>1</v>
      </c>
      <c r="AC148">
        <v>12</v>
      </c>
      <c r="AE148">
        <f t="shared" si="4"/>
        <v>35</v>
      </c>
      <c r="AF148">
        <f t="shared" si="5"/>
        <v>2.6923076923076925E-2</v>
      </c>
    </row>
    <row r="149" spans="1:32" x14ac:dyDescent="0.25">
      <c r="A149" t="s">
        <v>40</v>
      </c>
      <c r="D149">
        <v>5</v>
      </c>
      <c r="F149">
        <v>1</v>
      </c>
      <c r="H149">
        <v>3</v>
      </c>
      <c r="I149">
        <v>4</v>
      </c>
      <c r="K149">
        <v>1</v>
      </c>
      <c r="L149">
        <v>2</v>
      </c>
      <c r="N149">
        <v>7</v>
      </c>
      <c r="R149">
        <v>2</v>
      </c>
      <c r="U149">
        <v>1</v>
      </c>
      <c r="V149">
        <v>4</v>
      </c>
      <c r="W149">
        <v>2</v>
      </c>
      <c r="X149">
        <v>1</v>
      </c>
      <c r="AA149">
        <v>1</v>
      </c>
      <c r="AB149">
        <v>1</v>
      </c>
      <c r="AE149">
        <f t="shared" si="4"/>
        <v>35</v>
      </c>
      <c r="AF149">
        <f t="shared" si="5"/>
        <v>2.6923076923076925E-2</v>
      </c>
    </row>
    <row r="150" spans="1:32" x14ac:dyDescent="0.25">
      <c r="A150" t="s">
        <v>193</v>
      </c>
      <c r="F150">
        <v>1</v>
      </c>
      <c r="I150">
        <v>1</v>
      </c>
      <c r="AB150">
        <v>1</v>
      </c>
      <c r="AC150">
        <v>5</v>
      </c>
      <c r="AE150">
        <f t="shared" si="4"/>
        <v>8</v>
      </c>
      <c r="AF150">
        <f t="shared" si="5"/>
        <v>6.1538461538461538E-3</v>
      </c>
    </row>
    <row r="151" spans="1:32" x14ac:dyDescent="0.25">
      <c r="A151" t="s">
        <v>194</v>
      </c>
      <c r="W151">
        <v>1</v>
      </c>
      <c r="AB151">
        <v>1</v>
      </c>
      <c r="AE151">
        <f t="shared" si="4"/>
        <v>2</v>
      </c>
      <c r="AF151">
        <f t="shared" si="5"/>
        <v>1.5384615384615385E-3</v>
      </c>
    </row>
    <row r="152" spans="1:32" x14ac:dyDescent="0.25">
      <c r="A152" t="s">
        <v>195</v>
      </c>
      <c r="K152">
        <v>1</v>
      </c>
      <c r="W152">
        <v>1</v>
      </c>
      <c r="AC152">
        <v>1</v>
      </c>
      <c r="AE152">
        <f t="shared" si="4"/>
        <v>3</v>
      </c>
      <c r="AF152">
        <f t="shared" si="5"/>
        <v>2.3076923076923079E-3</v>
      </c>
    </row>
    <row r="153" spans="1:32" x14ac:dyDescent="0.25">
      <c r="A153" t="s">
        <v>196</v>
      </c>
      <c r="T153">
        <v>1</v>
      </c>
      <c r="AC153">
        <v>1</v>
      </c>
      <c r="AD153">
        <v>2</v>
      </c>
      <c r="AE153">
        <f t="shared" si="4"/>
        <v>4</v>
      </c>
      <c r="AF153">
        <f t="shared" si="5"/>
        <v>3.0769230769230769E-3</v>
      </c>
    </row>
    <row r="154" spans="1:32" x14ac:dyDescent="0.25">
      <c r="A154" t="s">
        <v>197</v>
      </c>
      <c r="B154">
        <v>2</v>
      </c>
      <c r="D154">
        <v>3</v>
      </c>
      <c r="G154">
        <v>1</v>
      </c>
      <c r="Q154">
        <v>1</v>
      </c>
      <c r="R154">
        <v>1</v>
      </c>
      <c r="U154">
        <v>1</v>
      </c>
      <c r="AC154">
        <v>4</v>
      </c>
      <c r="AD154">
        <v>1</v>
      </c>
      <c r="AE154">
        <f t="shared" si="4"/>
        <v>14</v>
      </c>
      <c r="AF154">
        <f t="shared" si="5"/>
        <v>1.0769230769230769E-2</v>
      </c>
    </row>
    <row r="155" spans="1:32" x14ac:dyDescent="0.25">
      <c r="A155" t="s">
        <v>0</v>
      </c>
      <c r="B155">
        <v>14</v>
      </c>
      <c r="D155">
        <v>40</v>
      </c>
      <c r="G155">
        <v>1</v>
      </c>
      <c r="H155">
        <v>6</v>
      </c>
      <c r="I155">
        <v>19</v>
      </c>
      <c r="K155">
        <v>1</v>
      </c>
      <c r="L155">
        <v>1</v>
      </c>
      <c r="R155">
        <v>3</v>
      </c>
      <c r="T155">
        <v>1</v>
      </c>
      <c r="U155">
        <v>1</v>
      </c>
      <c r="W155">
        <v>4</v>
      </c>
      <c r="Z155">
        <v>1</v>
      </c>
      <c r="AC155">
        <v>26</v>
      </c>
      <c r="AD155">
        <v>26</v>
      </c>
      <c r="AE155">
        <f t="shared" si="4"/>
        <v>144</v>
      </c>
      <c r="AF155">
        <f t="shared" si="5"/>
        <v>0.11076923076923077</v>
      </c>
    </row>
    <row r="156" spans="1:32" x14ac:dyDescent="0.25">
      <c r="A156" t="s">
        <v>198</v>
      </c>
      <c r="AE156">
        <f t="shared" si="4"/>
        <v>0</v>
      </c>
      <c r="AF156">
        <f t="shared" si="5"/>
        <v>0</v>
      </c>
    </row>
    <row r="157" spans="1:32" x14ac:dyDescent="0.25">
      <c r="A157" t="s">
        <v>199</v>
      </c>
      <c r="D157">
        <v>1</v>
      </c>
      <c r="AE157">
        <f t="shared" si="4"/>
        <v>1</v>
      </c>
      <c r="AF157">
        <f t="shared" si="5"/>
        <v>7.6923076923076923E-4</v>
      </c>
    </row>
    <row r="158" spans="1:32" x14ac:dyDescent="0.25">
      <c r="A158" t="s">
        <v>200</v>
      </c>
      <c r="AE158">
        <f t="shared" si="4"/>
        <v>0</v>
      </c>
      <c r="AF158">
        <f t="shared" si="5"/>
        <v>0</v>
      </c>
    </row>
    <row r="159" spans="1:32" x14ac:dyDescent="0.25">
      <c r="A159" t="s">
        <v>201</v>
      </c>
      <c r="AE159">
        <f t="shared" si="4"/>
        <v>0</v>
      </c>
      <c r="AF159">
        <f t="shared" si="5"/>
        <v>0</v>
      </c>
    </row>
    <row r="160" spans="1:32" x14ac:dyDescent="0.25">
      <c r="A160" t="s">
        <v>202</v>
      </c>
      <c r="AE160">
        <f t="shared" si="4"/>
        <v>0</v>
      </c>
      <c r="AF160">
        <f t="shared" si="5"/>
        <v>0</v>
      </c>
    </row>
    <row r="161" spans="1:32" x14ac:dyDescent="0.25">
      <c r="A161" t="s">
        <v>203</v>
      </c>
      <c r="AE161">
        <f t="shared" si="4"/>
        <v>0</v>
      </c>
      <c r="AF161">
        <f t="shared" si="5"/>
        <v>0</v>
      </c>
    </row>
    <row r="162" spans="1:32" x14ac:dyDescent="0.25">
      <c r="A162" t="s">
        <v>204</v>
      </c>
      <c r="B162">
        <v>1</v>
      </c>
      <c r="D162">
        <v>6</v>
      </c>
      <c r="F162">
        <v>4</v>
      </c>
      <c r="G162">
        <v>4</v>
      </c>
      <c r="N162">
        <v>2</v>
      </c>
      <c r="Y162">
        <v>2</v>
      </c>
      <c r="Z162">
        <v>1</v>
      </c>
      <c r="AC162">
        <v>1</v>
      </c>
      <c r="AD162">
        <v>1</v>
      </c>
      <c r="AE162">
        <f t="shared" si="4"/>
        <v>22</v>
      </c>
      <c r="AF162">
        <f t="shared" si="5"/>
        <v>1.6923076923076923E-2</v>
      </c>
    </row>
    <row r="163" spans="1:32" x14ac:dyDescent="0.25">
      <c r="A163" t="s">
        <v>205</v>
      </c>
      <c r="D163">
        <v>1</v>
      </c>
      <c r="AD163">
        <v>1</v>
      </c>
      <c r="AE163">
        <f t="shared" si="4"/>
        <v>2</v>
      </c>
      <c r="AF163">
        <f t="shared" si="5"/>
        <v>1.5384615384615385E-3</v>
      </c>
    </row>
    <row r="164" spans="1:32" x14ac:dyDescent="0.25">
      <c r="A164" t="s">
        <v>206</v>
      </c>
      <c r="Y164">
        <v>1</v>
      </c>
      <c r="Z164">
        <v>2</v>
      </c>
      <c r="AE164">
        <f t="shared" si="4"/>
        <v>3</v>
      </c>
      <c r="AF164">
        <f t="shared" si="5"/>
        <v>2.3076923076923079E-3</v>
      </c>
    </row>
    <row r="165" spans="1:32" x14ac:dyDescent="0.25">
      <c r="A165" t="s">
        <v>207</v>
      </c>
      <c r="AE165">
        <f t="shared" si="4"/>
        <v>0</v>
      </c>
      <c r="AF165">
        <f t="shared" si="5"/>
        <v>0</v>
      </c>
    </row>
    <row r="166" spans="1:32" x14ac:dyDescent="0.25">
      <c r="A166" t="s">
        <v>208</v>
      </c>
      <c r="AE166">
        <f t="shared" si="4"/>
        <v>0</v>
      </c>
      <c r="AF166">
        <f t="shared" si="5"/>
        <v>0</v>
      </c>
    </row>
    <row r="167" spans="1:32" x14ac:dyDescent="0.25">
      <c r="A167" t="s">
        <v>209</v>
      </c>
      <c r="AE167">
        <f t="shared" si="4"/>
        <v>0</v>
      </c>
      <c r="AF167">
        <f t="shared" si="5"/>
        <v>0</v>
      </c>
    </row>
    <row r="168" spans="1:32" x14ac:dyDescent="0.25">
      <c r="A168" t="s">
        <v>210</v>
      </c>
      <c r="AE168">
        <f t="shared" si="4"/>
        <v>0</v>
      </c>
      <c r="AF168">
        <f t="shared" si="5"/>
        <v>0</v>
      </c>
    </row>
    <row r="169" spans="1:32" x14ac:dyDescent="0.25">
      <c r="A169" t="s">
        <v>211</v>
      </c>
      <c r="I169">
        <v>1</v>
      </c>
      <c r="AE169">
        <f t="shared" si="4"/>
        <v>1</v>
      </c>
      <c r="AF169">
        <f t="shared" si="5"/>
        <v>7.6923076923076923E-4</v>
      </c>
    </row>
    <row r="170" spans="1:32" x14ac:dyDescent="0.25">
      <c r="A170" t="s">
        <v>212</v>
      </c>
      <c r="AE170">
        <f t="shared" si="4"/>
        <v>0</v>
      </c>
      <c r="AF170">
        <f t="shared" si="5"/>
        <v>0</v>
      </c>
    </row>
    <row r="171" spans="1:32" x14ac:dyDescent="0.25">
      <c r="A171" t="s">
        <v>213</v>
      </c>
      <c r="AE171">
        <f t="shared" si="4"/>
        <v>0</v>
      </c>
      <c r="AF171">
        <f t="shared" si="5"/>
        <v>0</v>
      </c>
    </row>
    <row r="172" spans="1:32" x14ac:dyDescent="0.25">
      <c r="A172" t="s">
        <v>214</v>
      </c>
      <c r="B172">
        <v>2</v>
      </c>
      <c r="D172">
        <v>5</v>
      </c>
      <c r="I172">
        <v>6</v>
      </c>
      <c r="N172">
        <v>1</v>
      </c>
      <c r="R172">
        <v>1</v>
      </c>
      <c r="U172">
        <v>11</v>
      </c>
      <c r="Y172">
        <v>1</v>
      </c>
      <c r="Z172">
        <v>1</v>
      </c>
      <c r="AE172">
        <f t="shared" si="4"/>
        <v>28</v>
      </c>
      <c r="AF172">
        <f t="shared" si="5"/>
        <v>2.1538461538461538E-2</v>
      </c>
    </row>
    <row r="173" spans="1:32" x14ac:dyDescent="0.25">
      <c r="A173" t="s">
        <v>42</v>
      </c>
      <c r="B173">
        <v>1</v>
      </c>
      <c r="D173">
        <v>6</v>
      </c>
      <c r="H173">
        <v>2</v>
      </c>
      <c r="I173">
        <v>14</v>
      </c>
      <c r="K173">
        <v>1</v>
      </c>
      <c r="N173">
        <v>4</v>
      </c>
      <c r="U173">
        <v>4</v>
      </c>
      <c r="Z173">
        <v>3</v>
      </c>
      <c r="AA173">
        <v>15</v>
      </c>
      <c r="AB173">
        <v>1</v>
      </c>
      <c r="AE173">
        <f t="shared" si="4"/>
        <v>51</v>
      </c>
      <c r="AF173">
        <f t="shared" si="5"/>
        <v>3.9230769230769229E-2</v>
      </c>
    </row>
    <row r="174" spans="1:32" x14ac:dyDescent="0.25">
      <c r="A174" t="s">
        <v>215</v>
      </c>
      <c r="U174">
        <v>2</v>
      </c>
      <c r="AE174">
        <f t="shared" si="4"/>
        <v>2</v>
      </c>
      <c r="AF174">
        <f t="shared" si="5"/>
        <v>1.5384615384615385E-3</v>
      </c>
    </row>
    <row r="175" spans="1:32" x14ac:dyDescent="0.25">
      <c r="A175" t="s">
        <v>216</v>
      </c>
      <c r="AE175">
        <f t="shared" si="4"/>
        <v>0</v>
      </c>
      <c r="AF175">
        <f t="shared" si="5"/>
        <v>0</v>
      </c>
    </row>
    <row r="176" spans="1:32" x14ac:dyDescent="0.25">
      <c r="A176" t="s">
        <v>217</v>
      </c>
      <c r="AE176">
        <f t="shared" si="4"/>
        <v>0</v>
      </c>
      <c r="AF176">
        <f t="shared" si="5"/>
        <v>0</v>
      </c>
    </row>
    <row r="177" spans="1:32" x14ac:dyDescent="0.25">
      <c r="A177" t="s">
        <v>218</v>
      </c>
      <c r="AE177">
        <f t="shared" si="4"/>
        <v>0</v>
      </c>
      <c r="AF177">
        <f t="shared" si="5"/>
        <v>0</v>
      </c>
    </row>
    <row r="178" spans="1:32" x14ac:dyDescent="0.25">
      <c r="A178" t="s">
        <v>219</v>
      </c>
      <c r="AE178">
        <f t="shared" si="4"/>
        <v>0</v>
      </c>
      <c r="AF178">
        <f t="shared" si="5"/>
        <v>0</v>
      </c>
    </row>
    <row r="179" spans="1:32" x14ac:dyDescent="0.25">
      <c r="A179" t="s">
        <v>220</v>
      </c>
      <c r="D179">
        <v>3</v>
      </c>
      <c r="AE179">
        <f t="shared" si="4"/>
        <v>3</v>
      </c>
      <c r="AF179">
        <f t="shared" si="5"/>
        <v>2.3076923076923079E-3</v>
      </c>
    </row>
    <row r="180" spans="1:32" x14ac:dyDescent="0.25">
      <c r="A180" t="s">
        <v>221</v>
      </c>
      <c r="B180">
        <v>1</v>
      </c>
      <c r="D180">
        <v>1</v>
      </c>
      <c r="G180">
        <v>2</v>
      </c>
      <c r="I180">
        <v>3</v>
      </c>
      <c r="N180">
        <v>2</v>
      </c>
      <c r="Y180">
        <v>1</v>
      </c>
      <c r="AA180">
        <v>1</v>
      </c>
      <c r="AC180">
        <v>1</v>
      </c>
      <c r="AE180">
        <f t="shared" si="4"/>
        <v>12</v>
      </c>
      <c r="AF180">
        <f t="shared" si="5"/>
        <v>9.2307692307692316E-3</v>
      </c>
    </row>
    <row r="181" spans="1:32" x14ac:dyDescent="0.25">
      <c r="A181" t="s">
        <v>222</v>
      </c>
      <c r="AE181">
        <f t="shared" si="4"/>
        <v>0</v>
      </c>
      <c r="AF181">
        <f t="shared" si="5"/>
        <v>0</v>
      </c>
    </row>
    <row r="182" spans="1:32" x14ac:dyDescent="0.25">
      <c r="A182" t="s">
        <v>223</v>
      </c>
      <c r="AD182">
        <v>1</v>
      </c>
      <c r="AE182">
        <f t="shared" si="4"/>
        <v>1</v>
      </c>
      <c r="AF182">
        <f t="shared" si="5"/>
        <v>7.6923076923076923E-4</v>
      </c>
    </row>
    <row r="183" spans="1:32" x14ac:dyDescent="0.25">
      <c r="A183" t="s">
        <v>224</v>
      </c>
      <c r="AE183">
        <f t="shared" si="4"/>
        <v>0</v>
      </c>
      <c r="AF183">
        <f t="shared" si="5"/>
        <v>0</v>
      </c>
    </row>
    <row r="184" spans="1:32" x14ac:dyDescent="0.25">
      <c r="A184" t="s">
        <v>225</v>
      </c>
      <c r="N184">
        <v>1</v>
      </c>
      <c r="AE184">
        <f t="shared" si="4"/>
        <v>1</v>
      </c>
      <c r="AF184">
        <f t="shared" si="5"/>
        <v>7.6923076923076923E-4</v>
      </c>
    </row>
    <row r="185" spans="1:32" x14ac:dyDescent="0.25">
      <c r="A185" t="s">
        <v>226</v>
      </c>
      <c r="AE185">
        <f t="shared" si="4"/>
        <v>0</v>
      </c>
      <c r="AF185">
        <f t="shared" si="5"/>
        <v>0</v>
      </c>
    </row>
    <row r="186" spans="1:32" x14ac:dyDescent="0.25">
      <c r="A186" t="s">
        <v>227</v>
      </c>
      <c r="AE186">
        <f t="shared" si="4"/>
        <v>0</v>
      </c>
      <c r="AF186">
        <f t="shared" si="5"/>
        <v>0</v>
      </c>
    </row>
    <row r="187" spans="1:32" x14ac:dyDescent="0.25">
      <c r="A187" t="s">
        <v>228</v>
      </c>
      <c r="AE187">
        <f t="shared" si="4"/>
        <v>0</v>
      </c>
      <c r="AF187">
        <f t="shared" si="5"/>
        <v>0</v>
      </c>
    </row>
    <row r="188" spans="1:32" x14ac:dyDescent="0.25">
      <c r="A188" t="s">
        <v>229</v>
      </c>
      <c r="G188">
        <v>1</v>
      </c>
      <c r="AC188">
        <v>2</v>
      </c>
      <c r="AE188">
        <f t="shared" si="4"/>
        <v>3</v>
      </c>
      <c r="AF188">
        <f t="shared" si="5"/>
        <v>2.3076923076923079E-3</v>
      </c>
    </row>
    <row r="189" spans="1:32" x14ac:dyDescent="0.25">
      <c r="A189" t="s">
        <v>39</v>
      </c>
      <c r="B189">
        <v>2</v>
      </c>
      <c r="D189">
        <v>53</v>
      </c>
      <c r="F189">
        <v>3</v>
      </c>
      <c r="I189">
        <v>2</v>
      </c>
      <c r="N189">
        <v>1</v>
      </c>
      <c r="R189">
        <v>4</v>
      </c>
      <c r="W189">
        <v>1</v>
      </c>
      <c r="Y189">
        <v>1</v>
      </c>
      <c r="AB189">
        <v>1</v>
      </c>
      <c r="AC189">
        <v>48</v>
      </c>
      <c r="AD189">
        <v>24</v>
      </c>
      <c r="AE189">
        <f t="shared" si="4"/>
        <v>140</v>
      </c>
      <c r="AF189">
        <f t="shared" si="5"/>
        <v>0.1076923076923077</v>
      </c>
    </row>
    <row r="190" spans="1:32" x14ac:dyDescent="0.25">
      <c r="A190" t="s">
        <v>230</v>
      </c>
      <c r="D190">
        <v>2</v>
      </c>
      <c r="AE190">
        <f t="shared" si="4"/>
        <v>2</v>
      </c>
      <c r="AF190">
        <f t="shared" si="5"/>
        <v>1.5384615384615385E-3</v>
      </c>
    </row>
    <row r="191" spans="1:32" x14ac:dyDescent="0.25">
      <c r="A191" t="s">
        <v>231</v>
      </c>
      <c r="AE191">
        <f t="shared" si="4"/>
        <v>0</v>
      </c>
      <c r="AF191">
        <f t="shared" si="5"/>
        <v>0</v>
      </c>
    </row>
    <row r="192" spans="1:32" x14ac:dyDescent="0.25">
      <c r="A192" t="s">
        <v>232</v>
      </c>
      <c r="AE192">
        <f t="shared" si="4"/>
        <v>0</v>
      </c>
      <c r="AF192">
        <f t="shared" si="5"/>
        <v>0</v>
      </c>
    </row>
    <row r="193" spans="1:32" x14ac:dyDescent="0.25">
      <c r="A193" t="s">
        <v>41</v>
      </c>
      <c r="D193">
        <v>9</v>
      </c>
      <c r="I193">
        <v>1</v>
      </c>
      <c r="R193">
        <v>1</v>
      </c>
      <c r="T193">
        <v>1</v>
      </c>
      <c r="U193">
        <v>3</v>
      </c>
      <c r="AB193">
        <v>1</v>
      </c>
      <c r="AC193">
        <v>5</v>
      </c>
      <c r="AD193">
        <v>1</v>
      </c>
      <c r="AE193">
        <f t="shared" si="4"/>
        <v>22</v>
      </c>
      <c r="AF193">
        <f t="shared" si="5"/>
        <v>1.6923076923076923E-2</v>
      </c>
    </row>
    <row r="194" spans="1:32" x14ac:dyDescent="0.25">
      <c r="A194" t="s">
        <v>233</v>
      </c>
      <c r="R194">
        <v>1</v>
      </c>
      <c r="AE194">
        <f t="shared" ref="AE194:AE207" si="6">SUM(B194:AD194)</f>
        <v>1</v>
      </c>
      <c r="AF194">
        <f t="shared" si="5"/>
        <v>7.6923076923076923E-4</v>
      </c>
    </row>
    <row r="195" spans="1:32" x14ac:dyDescent="0.25">
      <c r="A195" t="s">
        <v>234</v>
      </c>
      <c r="AE195">
        <f t="shared" si="6"/>
        <v>0</v>
      </c>
      <c r="AF195">
        <f t="shared" ref="AF195:AF207" si="7">AE195/1300</f>
        <v>0</v>
      </c>
    </row>
    <row r="196" spans="1:32" x14ac:dyDescent="0.25">
      <c r="A196" t="s">
        <v>235</v>
      </c>
      <c r="D196">
        <v>8</v>
      </c>
      <c r="F196">
        <v>1</v>
      </c>
      <c r="I196">
        <v>8</v>
      </c>
      <c r="R196">
        <v>2</v>
      </c>
      <c r="T196">
        <v>2</v>
      </c>
      <c r="W196">
        <v>1</v>
      </c>
      <c r="AB196">
        <v>4</v>
      </c>
      <c r="AC196">
        <v>5</v>
      </c>
      <c r="AD196">
        <v>2</v>
      </c>
      <c r="AE196">
        <f t="shared" si="6"/>
        <v>33</v>
      </c>
      <c r="AF196">
        <f t="shared" si="7"/>
        <v>2.5384615384615384E-2</v>
      </c>
    </row>
    <row r="197" spans="1:32" x14ac:dyDescent="0.25">
      <c r="A197" t="s">
        <v>236</v>
      </c>
      <c r="D197">
        <v>1</v>
      </c>
      <c r="I197">
        <v>3</v>
      </c>
      <c r="N197">
        <v>3</v>
      </c>
      <c r="AE197">
        <f t="shared" si="6"/>
        <v>7</v>
      </c>
      <c r="AF197">
        <f t="shared" si="7"/>
        <v>5.3846153846153844E-3</v>
      </c>
    </row>
    <row r="198" spans="1:32" x14ac:dyDescent="0.25">
      <c r="A198" t="s">
        <v>237</v>
      </c>
      <c r="AC198">
        <v>7</v>
      </c>
      <c r="AE198">
        <f t="shared" si="6"/>
        <v>7</v>
      </c>
      <c r="AF198">
        <f t="shared" si="7"/>
        <v>5.3846153846153844E-3</v>
      </c>
    </row>
    <row r="199" spans="1:32" x14ac:dyDescent="0.25">
      <c r="A199" t="s">
        <v>238</v>
      </c>
      <c r="AE199">
        <f t="shared" si="6"/>
        <v>0</v>
      </c>
      <c r="AF199">
        <f t="shared" si="7"/>
        <v>0</v>
      </c>
    </row>
    <row r="200" spans="1:32" x14ac:dyDescent="0.25">
      <c r="A200" t="s">
        <v>239</v>
      </c>
      <c r="I200">
        <v>2</v>
      </c>
      <c r="N200">
        <v>1</v>
      </c>
      <c r="AC200">
        <v>3</v>
      </c>
      <c r="AE200">
        <f t="shared" si="6"/>
        <v>6</v>
      </c>
      <c r="AF200">
        <f t="shared" si="7"/>
        <v>4.6153846153846158E-3</v>
      </c>
    </row>
    <row r="201" spans="1:32" x14ac:dyDescent="0.25">
      <c r="A201" t="s">
        <v>240</v>
      </c>
      <c r="AE201">
        <f t="shared" si="6"/>
        <v>0</v>
      </c>
      <c r="AF201">
        <f t="shared" si="7"/>
        <v>0</v>
      </c>
    </row>
    <row r="202" spans="1:32" x14ac:dyDescent="0.25">
      <c r="A202" t="s">
        <v>241</v>
      </c>
      <c r="AE202">
        <f t="shared" si="6"/>
        <v>0</v>
      </c>
      <c r="AF202">
        <f t="shared" si="7"/>
        <v>0</v>
      </c>
    </row>
    <row r="203" spans="1:32" x14ac:dyDescent="0.25">
      <c r="A203" t="s">
        <v>242</v>
      </c>
      <c r="AE203">
        <f t="shared" si="6"/>
        <v>0</v>
      </c>
      <c r="AF203">
        <f t="shared" si="7"/>
        <v>0</v>
      </c>
    </row>
    <row r="204" spans="1:32" x14ac:dyDescent="0.25">
      <c r="A204" t="s">
        <v>243</v>
      </c>
      <c r="AE204">
        <f t="shared" si="6"/>
        <v>0</v>
      </c>
      <c r="AF204">
        <f t="shared" si="7"/>
        <v>0</v>
      </c>
    </row>
    <row r="205" spans="1:32" x14ac:dyDescent="0.25">
      <c r="A205" t="s">
        <v>244</v>
      </c>
      <c r="AE205">
        <f t="shared" si="6"/>
        <v>0</v>
      </c>
      <c r="AF205">
        <f t="shared" si="7"/>
        <v>0</v>
      </c>
    </row>
    <row r="206" spans="1:32" x14ac:dyDescent="0.25">
      <c r="A206" t="s">
        <v>245</v>
      </c>
      <c r="N206">
        <v>1</v>
      </c>
      <c r="AE206">
        <f t="shared" si="6"/>
        <v>1</v>
      </c>
      <c r="AF206">
        <f t="shared" si="7"/>
        <v>7.6923076923076923E-4</v>
      </c>
    </row>
    <row r="207" spans="1:32" x14ac:dyDescent="0.25">
      <c r="A207" t="s">
        <v>275</v>
      </c>
      <c r="B207">
        <v>53</v>
      </c>
      <c r="C207">
        <v>1</v>
      </c>
      <c r="D207">
        <v>280</v>
      </c>
      <c r="E207">
        <v>1</v>
      </c>
      <c r="F207">
        <v>23</v>
      </c>
      <c r="G207">
        <v>40</v>
      </c>
      <c r="H207">
        <v>24</v>
      </c>
      <c r="I207">
        <v>203</v>
      </c>
      <c r="J207">
        <v>1</v>
      </c>
      <c r="K207">
        <v>7</v>
      </c>
      <c r="L207">
        <v>6</v>
      </c>
      <c r="M207">
        <v>1</v>
      </c>
      <c r="N207">
        <v>86</v>
      </c>
      <c r="O207">
        <v>1</v>
      </c>
      <c r="P207">
        <v>2</v>
      </c>
      <c r="Q207">
        <v>10</v>
      </c>
      <c r="R207">
        <v>41</v>
      </c>
      <c r="S207">
        <v>2</v>
      </c>
      <c r="T207">
        <v>11</v>
      </c>
      <c r="U207">
        <v>61</v>
      </c>
      <c r="V207">
        <v>4</v>
      </c>
      <c r="W207">
        <v>13</v>
      </c>
      <c r="X207">
        <v>8</v>
      </c>
      <c r="Y207">
        <v>11</v>
      </c>
      <c r="Z207">
        <v>12</v>
      </c>
      <c r="AA207">
        <v>28</v>
      </c>
      <c r="AB207">
        <v>17</v>
      </c>
      <c r="AC207">
        <v>252</v>
      </c>
      <c r="AD207">
        <v>101</v>
      </c>
      <c r="AE207">
        <f t="shared" si="6"/>
        <v>1300</v>
      </c>
      <c r="AF207">
        <f t="shared" si="7"/>
        <v>1</v>
      </c>
    </row>
    <row r="210" spans="1:30" x14ac:dyDescent="0.25">
      <c r="A210" t="s">
        <v>45</v>
      </c>
      <c r="B210" t="s">
        <v>895</v>
      </c>
      <c r="C210" t="s">
        <v>247</v>
      </c>
      <c r="D210" t="s">
        <v>896</v>
      </c>
      <c r="E210" t="s">
        <v>249</v>
      </c>
      <c r="F210" t="s">
        <v>250</v>
      </c>
      <c r="G210" t="s">
        <v>899</v>
      </c>
      <c r="H210" t="s">
        <v>252</v>
      </c>
      <c r="I210" t="s">
        <v>900</v>
      </c>
      <c r="J210" t="s">
        <v>254</v>
      </c>
      <c r="K210" t="s">
        <v>255</v>
      </c>
      <c r="L210" t="s">
        <v>256</v>
      </c>
      <c r="M210" t="s">
        <v>257</v>
      </c>
      <c r="N210" t="s">
        <v>258</v>
      </c>
      <c r="O210" t="s">
        <v>259</v>
      </c>
      <c r="P210" t="s">
        <v>260</v>
      </c>
      <c r="Q210" t="s">
        <v>261</v>
      </c>
      <c r="R210" t="s">
        <v>262</v>
      </c>
      <c r="S210" t="s">
        <v>263</v>
      </c>
      <c r="T210" t="s">
        <v>264</v>
      </c>
      <c r="U210" t="s">
        <v>265</v>
      </c>
      <c r="V210" t="s">
        <v>266</v>
      </c>
      <c r="W210" t="s">
        <v>267</v>
      </c>
      <c r="X210" t="s">
        <v>268</v>
      </c>
      <c r="Y210" t="s">
        <v>269</v>
      </c>
      <c r="Z210" t="s">
        <v>270</v>
      </c>
      <c r="AA210" t="s">
        <v>276</v>
      </c>
      <c r="AB210" t="s">
        <v>272</v>
      </c>
      <c r="AC210" t="s">
        <v>897</v>
      </c>
      <c r="AD210" t="s">
        <v>898</v>
      </c>
    </row>
    <row r="211" spans="1:30" x14ac:dyDescent="0.25">
      <c r="A211" t="s">
        <v>46</v>
      </c>
      <c r="B211">
        <f t="shared" ref="B211:B242" si="8">B2/53</f>
        <v>0</v>
      </c>
      <c r="C211">
        <f t="shared" ref="C211:C242" si="9">C2/1</f>
        <v>0</v>
      </c>
      <c r="D211">
        <f t="shared" ref="D211:D242" si="10">D2/280</f>
        <v>3.5714285714285713E-3</v>
      </c>
      <c r="E211">
        <f t="shared" ref="E211:E242" si="11">E2/1</f>
        <v>0</v>
      </c>
      <c r="F211">
        <f t="shared" ref="F211:F242" si="12">F2/23</f>
        <v>0</v>
      </c>
      <c r="G211">
        <f t="shared" ref="G211:G242" si="13">G2/40</f>
        <v>0</v>
      </c>
      <c r="H211">
        <f t="shared" ref="H211:H242" si="14">H2/24</f>
        <v>0</v>
      </c>
      <c r="I211">
        <f t="shared" ref="I211:I242" si="15">I2/203</f>
        <v>0</v>
      </c>
      <c r="J211">
        <f t="shared" ref="J211:J242" si="16">J2/1</f>
        <v>0</v>
      </c>
      <c r="K211">
        <f t="shared" ref="K211:K242" si="17">K2/7</f>
        <v>0</v>
      </c>
      <c r="L211">
        <f t="shared" ref="L211:L242" si="18">L2/6</f>
        <v>0</v>
      </c>
      <c r="M211">
        <f t="shared" ref="M211:M242" si="19">M2/1</f>
        <v>0</v>
      </c>
      <c r="N211">
        <f t="shared" ref="N211:N242" si="20">N2/86</f>
        <v>1.1627906976744186E-2</v>
      </c>
      <c r="O211">
        <f t="shared" ref="O211:O242" si="21">O2/1</f>
        <v>0</v>
      </c>
      <c r="P211">
        <f t="shared" ref="P211:P242" si="22">P2/2</f>
        <v>0</v>
      </c>
      <c r="Q211">
        <f t="shared" ref="Q211:Q242" si="23">Q2/10</f>
        <v>0</v>
      </c>
      <c r="R211">
        <f t="shared" ref="R211:R242" si="24">R2/41</f>
        <v>0</v>
      </c>
      <c r="S211">
        <f t="shared" ref="S211:S242" si="25">S2/2</f>
        <v>0</v>
      </c>
      <c r="T211">
        <f t="shared" ref="T211:T242" si="26">T2/11</f>
        <v>0</v>
      </c>
      <c r="U211">
        <f t="shared" ref="U211:U242" si="27">U2/61</f>
        <v>0</v>
      </c>
      <c r="V211">
        <f t="shared" ref="V211:V242" si="28">V2/4</f>
        <v>0</v>
      </c>
      <c r="W211">
        <f t="shared" ref="W211:W242" si="29">W2/13</f>
        <v>0</v>
      </c>
      <c r="X211">
        <f t="shared" ref="X211:X242" si="30">X2/8</f>
        <v>0</v>
      </c>
      <c r="Y211">
        <f t="shared" ref="Y211:Y242" si="31">Y2/11</f>
        <v>0</v>
      </c>
      <c r="Z211">
        <f t="shared" ref="Z211:Z242" si="32">Z2/12</f>
        <v>0</v>
      </c>
      <c r="AA211">
        <f t="shared" ref="AA211:AA242" si="33">AA2/28</f>
        <v>0</v>
      </c>
      <c r="AB211">
        <f t="shared" ref="AB211:AB242" si="34">AB2/17</f>
        <v>0</v>
      </c>
      <c r="AC211">
        <f t="shared" ref="AC211:AC242" si="35">AC2/252</f>
        <v>0</v>
      </c>
      <c r="AD211">
        <f t="shared" ref="AD211:AD242" si="36">AD2/101</f>
        <v>0</v>
      </c>
    </row>
    <row r="212" spans="1:30" x14ac:dyDescent="0.25">
      <c r="A212" t="s">
        <v>47</v>
      </c>
      <c r="B212">
        <f t="shared" si="8"/>
        <v>0</v>
      </c>
      <c r="C212">
        <f t="shared" si="9"/>
        <v>0</v>
      </c>
      <c r="D212">
        <f t="shared" si="10"/>
        <v>0</v>
      </c>
      <c r="E212">
        <f t="shared" si="11"/>
        <v>0</v>
      </c>
      <c r="F212">
        <f t="shared" si="12"/>
        <v>0</v>
      </c>
      <c r="G212">
        <f t="shared" si="13"/>
        <v>0</v>
      </c>
      <c r="H212">
        <f t="shared" si="14"/>
        <v>0</v>
      </c>
      <c r="I212">
        <f t="shared" si="15"/>
        <v>0</v>
      </c>
      <c r="J212">
        <f t="shared" si="16"/>
        <v>0</v>
      </c>
      <c r="K212">
        <f t="shared" si="17"/>
        <v>0</v>
      </c>
      <c r="L212">
        <f t="shared" si="18"/>
        <v>0</v>
      </c>
      <c r="M212">
        <f t="shared" si="19"/>
        <v>0</v>
      </c>
      <c r="N212">
        <f t="shared" si="20"/>
        <v>0</v>
      </c>
      <c r="O212">
        <f t="shared" si="21"/>
        <v>0</v>
      </c>
      <c r="P212">
        <f t="shared" si="22"/>
        <v>0</v>
      </c>
      <c r="Q212">
        <f t="shared" si="23"/>
        <v>0</v>
      </c>
      <c r="R212">
        <f t="shared" si="24"/>
        <v>0</v>
      </c>
      <c r="S212">
        <f t="shared" si="25"/>
        <v>0</v>
      </c>
      <c r="T212">
        <f t="shared" si="26"/>
        <v>0</v>
      </c>
      <c r="U212">
        <f t="shared" si="27"/>
        <v>0</v>
      </c>
      <c r="V212">
        <f t="shared" si="28"/>
        <v>0</v>
      </c>
      <c r="W212">
        <f t="shared" si="29"/>
        <v>0</v>
      </c>
      <c r="X212">
        <f t="shared" si="30"/>
        <v>0</v>
      </c>
      <c r="Y212">
        <f t="shared" si="31"/>
        <v>0</v>
      </c>
      <c r="Z212">
        <f t="shared" si="32"/>
        <v>0</v>
      </c>
      <c r="AA212">
        <f t="shared" si="33"/>
        <v>0</v>
      </c>
      <c r="AB212">
        <f t="shared" si="34"/>
        <v>0</v>
      </c>
      <c r="AC212">
        <f t="shared" si="35"/>
        <v>3.968253968253968E-3</v>
      </c>
      <c r="AD212">
        <f t="shared" si="36"/>
        <v>0</v>
      </c>
    </row>
    <row r="213" spans="1:30" x14ac:dyDescent="0.25">
      <c r="A213" t="s">
        <v>48</v>
      </c>
      <c r="B213">
        <f t="shared" si="8"/>
        <v>0</v>
      </c>
      <c r="C213">
        <f t="shared" si="9"/>
        <v>0</v>
      </c>
      <c r="D213">
        <f t="shared" si="10"/>
        <v>0</v>
      </c>
      <c r="E213">
        <f t="shared" si="11"/>
        <v>0</v>
      </c>
      <c r="F213">
        <f t="shared" si="12"/>
        <v>0</v>
      </c>
      <c r="G213">
        <f t="shared" si="13"/>
        <v>0</v>
      </c>
      <c r="H213">
        <f t="shared" si="14"/>
        <v>0</v>
      </c>
      <c r="I213">
        <f t="shared" si="15"/>
        <v>0</v>
      </c>
      <c r="J213">
        <f t="shared" si="16"/>
        <v>0</v>
      </c>
      <c r="K213">
        <f t="shared" si="17"/>
        <v>0</v>
      </c>
      <c r="L213">
        <f t="shared" si="18"/>
        <v>0</v>
      </c>
      <c r="M213">
        <f t="shared" si="19"/>
        <v>0</v>
      </c>
      <c r="N213">
        <f t="shared" si="20"/>
        <v>1.1627906976744186E-2</v>
      </c>
      <c r="O213">
        <f t="shared" si="21"/>
        <v>0</v>
      </c>
      <c r="P213">
        <f t="shared" si="22"/>
        <v>0</v>
      </c>
      <c r="Q213">
        <f t="shared" si="23"/>
        <v>0</v>
      </c>
      <c r="R213">
        <f t="shared" si="24"/>
        <v>0</v>
      </c>
      <c r="S213">
        <f t="shared" si="25"/>
        <v>0</v>
      </c>
      <c r="T213">
        <f t="shared" si="26"/>
        <v>0</v>
      </c>
      <c r="U213">
        <f t="shared" si="27"/>
        <v>0</v>
      </c>
      <c r="V213">
        <f t="shared" si="28"/>
        <v>0</v>
      </c>
      <c r="W213">
        <f t="shared" si="29"/>
        <v>0</v>
      </c>
      <c r="X213">
        <f t="shared" si="30"/>
        <v>0</v>
      </c>
      <c r="Y213">
        <f t="shared" si="31"/>
        <v>0</v>
      </c>
      <c r="Z213">
        <f t="shared" si="32"/>
        <v>0</v>
      </c>
      <c r="AA213">
        <f t="shared" si="33"/>
        <v>0</v>
      </c>
      <c r="AB213">
        <f t="shared" si="34"/>
        <v>0</v>
      </c>
      <c r="AC213">
        <f t="shared" si="35"/>
        <v>0</v>
      </c>
      <c r="AD213">
        <f t="shared" si="36"/>
        <v>0</v>
      </c>
    </row>
    <row r="214" spans="1:30" x14ac:dyDescent="0.25">
      <c r="A214" t="s">
        <v>49</v>
      </c>
      <c r="B214">
        <f t="shared" si="8"/>
        <v>0</v>
      </c>
      <c r="C214">
        <f t="shared" si="9"/>
        <v>0</v>
      </c>
      <c r="D214">
        <f t="shared" si="10"/>
        <v>0</v>
      </c>
      <c r="E214">
        <f t="shared" si="11"/>
        <v>0</v>
      </c>
      <c r="F214">
        <f t="shared" si="12"/>
        <v>0</v>
      </c>
      <c r="G214">
        <f t="shared" si="13"/>
        <v>0</v>
      </c>
      <c r="H214">
        <f t="shared" si="14"/>
        <v>0</v>
      </c>
      <c r="I214">
        <f t="shared" si="15"/>
        <v>0</v>
      </c>
      <c r="J214">
        <f t="shared" si="16"/>
        <v>0</v>
      </c>
      <c r="K214">
        <f t="shared" si="17"/>
        <v>0</v>
      </c>
      <c r="L214">
        <f t="shared" si="18"/>
        <v>0</v>
      </c>
      <c r="M214">
        <f t="shared" si="19"/>
        <v>0</v>
      </c>
      <c r="N214">
        <f t="shared" si="20"/>
        <v>0</v>
      </c>
      <c r="O214">
        <f t="shared" si="21"/>
        <v>0</v>
      </c>
      <c r="P214">
        <f t="shared" si="22"/>
        <v>0</v>
      </c>
      <c r="Q214">
        <f t="shared" si="23"/>
        <v>0</v>
      </c>
      <c r="R214">
        <f t="shared" si="24"/>
        <v>0</v>
      </c>
      <c r="S214">
        <f t="shared" si="25"/>
        <v>0</v>
      </c>
      <c r="T214">
        <f t="shared" si="26"/>
        <v>0</v>
      </c>
      <c r="U214">
        <f t="shared" si="27"/>
        <v>0</v>
      </c>
      <c r="V214">
        <f t="shared" si="28"/>
        <v>0</v>
      </c>
      <c r="W214">
        <f t="shared" si="29"/>
        <v>0</v>
      </c>
      <c r="X214">
        <f t="shared" si="30"/>
        <v>0</v>
      </c>
      <c r="Y214">
        <f t="shared" si="31"/>
        <v>0</v>
      </c>
      <c r="Z214">
        <f t="shared" si="32"/>
        <v>0</v>
      </c>
      <c r="AA214">
        <f t="shared" si="33"/>
        <v>0</v>
      </c>
      <c r="AB214">
        <f t="shared" si="34"/>
        <v>0</v>
      </c>
      <c r="AC214">
        <f t="shared" si="35"/>
        <v>0</v>
      </c>
      <c r="AD214">
        <f t="shared" si="36"/>
        <v>0</v>
      </c>
    </row>
    <row r="215" spans="1:30" x14ac:dyDescent="0.25">
      <c r="A215" t="s">
        <v>50</v>
      </c>
      <c r="B215">
        <f t="shared" si="8"/>
        <v>0</v>
      </c>
      <c r="C215">
        <f t="shared" si="9"/>
        <v>0</v>
      </c>
      <c r="D215">
        <f t="shared" si="10"/>
        <v>0</v>
      </c>
      <c r="E215">
        <f t="shared" si="11"/>
        <v>0</v>
      </c>
      <c r="F215">
        <f t="shared" si="12"/>
        <v>0</v>
      </c>
      <c r="G215">
        <f t="shared" si="13"/>
        <v>0</v>
      </c>
      <c r="H215">
        <f t="shared" si="14"/>
        <v>0</v>
      </c>
      <c r="I215">
        <f t="shared" si="15"/>
        <v>0</v>
      </c>
      <c r="J215">
        <f t="shared" si="16"/>
        <v>0</v>
      </c>
      <c r="K215">
        <f t="shared" si="17"/>
        <v>0</v>
      </c>
      <c r="L215">
        <f t="shared" si="18"/>
        <v>0</v>
      </c>
      <c r="M215">
        <f t="shared" si="19"/>
        <v>0</v>
      </c>
      <c r="N215">
        <f t="shared" si="20"/>
        <v>0</v>
      </c>
      <c r="O215">
        <f t="shared" si="21"/>
        <v>0</v>
      </c>
      <c r="P215">
        <f t="shared" si="22"/>
        <v>0</v>
      </c>
      <c r="Q215">
        <f t="shared" si="23"/>
        <v>0</v>
      </c>
      <c r="R215">
        <f t="shared" si="24"/>
        <v>0</v>
      </c>
      <c r="S215">
        <f t="shared" si="25"/>
        <v>0</v>
      </c>
      <c r="T215">
        <f t="shared" si="26"/>
        <v>0</v>
      </c>
      <c r="U215">
        <f t="shared" si="27"/>
        <v>0</v>
      </c>
      <c r="V215">
        <f t="shared" si="28"/>
        <v>0</v>
      </c>
      <c r="W215">
        <f t="shared" si="29"/>
        <v>0</v>
      </c>
      <c r="X215">
        <f t="shared" si="30"/>
        <v>0</v>
      </c>
      <c r="Y215">
        <f t="shared" si="31"/>
        <v>0</v>
      </c>
      <c r="Z215">
        <f t="shared" si="32"/>
        <v>0</v>
      </c>
      <c r="AA215">
        <f t="shared" si="33"/>
        <v>0</v>
      </c>
      <c r="AB215">
        <f t="shared" si="34"/>
        <v>0</v>
      </c>
      <c r="AC215">
        <f t="shared" si="35"/>
        <v>0</v>
      </c>
      <c r="AD215">
        <f t="shared" si="36"/>
        <v>0</v>
      </c>
    </row>
    <row r="216" spans="1:30" x14ac:dyDescent="0.25">
      <c r="A216" t="s">
        <v>51</v>
      </c>
      <c r="B216">
        <f t="shared" si="8"/>
        <v>0</v>
      </c>
      <c r="C216">
        <f t="shared" si="9"/>
        <v>0</v>
      </c>
      <c r="D216">
        <f t="shared" si="10"/>
        <v>0</v>
      </c>
      <c r="E216">
        <f t="shared" si="11"/>
        <v>0</v>
      </c>
      <c r="F216">
        <f t="shared" si="12"/>
        <v>0</v>
      </c>
      <c r="G216">
        <f t="shared" si="13"/>
        <v>0</v>
      </c>
      <c r="H216">
        <f t="shared" si="14"/>
        <v>0</v>
      </c>
      <c r="I216">
        <f t="shared" si="15"/>
        <v>0</v>
      </c>
      <c r="J216">
        <f t="shared" si="16"/>
        <v>0</v>
      </c>
      <c r="K216">
        <f t="shared" si="17"/>
        <v>0</v>
      </c>
      <c r="L216">
        <f t="shared" si="18"/>
        <v>0</v>
      </c>
      <c r="M216">
        <f t="shared" si="19"/>
        <v>0</v>
      </c>
      <c r="N216">
        <f t="shared" si="20"/>
        <v>0</v>
      </c>
      <c r="O216">
        <f t="shared" si="21"/>
        <v>0</v>
      </c>
      <c r="P216">
        <f t="shared" si="22"/>
        <v>0</v>
      </c>
      <c r="Q216">
        <f t="shared" si="23"/>
        <v>0</v>
      </c>
      <c r="R216">
        <f t="shared" si="24"/>
        <v>0</v>
      </c>
      <c r="S216">
        <f t="shared" si="25"/>
        <v>0</v>
      </c>
      <c r="T216">
        <f t="shared" si="26"/>
        <v>0</v>
      </c>
      <c r="U216">
        <f t="shared" si="27"/>
        <v>0</v>
      </c>
      <c r="V216">
        <f t="shared" si="28"/>
        <v>0</v>
      </c>
      <c r="W216">
        <f t="shared" si="29"/>
        <v>0</v>
      </c>
      <c r="X216">
        <f t="shared" si="30"/>
        <v>0</v>
      </c>
      <c r="Y216">
        <f t="shared" si="31"/>
        <v>0</v>
      </c>
      <c r="Z216">
        <f t="shared" si="32"/>
        <v>0</v>
      </c>
      <c r="AA216">
        <f t="shared" si="33"/>
        <v>0</v>
      </c>
      <c r="AB216">
        <f t="shared" si="34"/>
        <v>0</v>
      </c>
      <c r="AC216">
        <f t="shared" si="35"/>
        <v>0</v>
      </c>
      <c r="AD216">
        <f t="shared" si="36"/>
        <v>0</v>
      </c>
    </row>
    <row r="217" spans="1:30" x14ac:dyDescent="0.25">
      <c r="A217" t="s">
        <v>52</v>
      </c>
      <c r="B217">
        <f t="shared" si="8"/>
        <v>0</v>
      </c>
      <c r="C217">
        <f t="shared" si="9"/>
        <v>0</v>
      </c>
      <c r="D217">
        <f t="shared" si="10"/>
        <v>0</v>
      </c>
      <c r="E217">
        <f t="shared" si="11"/>
        <v>0</v>
      </c>
      <c r="F217">
        <f t="shared" si="12"/>
        <v>0</v>
      </c>
      <c r="G217">
        <f t="shared" si="13"/>
        <v>0</v>
      </c>
      <c r="H217">
        <f t="shared" si="14"/>
        <v>0</v>
      </c>
      <c r="I217">
        <f t="shared" si="15"/>
        <v>0</v>
      </c>
      <c r="J217">
        <f t="shared" si="16"/>
        <v>0</v>
      </c>
      <c r="K217">
        <f t="shared" si="17"/>
        <v>0</v>
      </c>
      <c r="L217">
        <f t="shared" si="18"/>
        <v>0</v>
      </c>
      <c r="M217">
        <f t="shared" si="19"/>
        <v>0</v>
      </c>
      <c r="N217">
        <f t="shared" si="20"/>
        <v>0</v>
      </c>
      <c r="O217">
        <f t="shared" si="21"/>
        <v>0</v>
      </c>
      <c r="P217">
        <f t="shared" si="22"/>
        <v>0</v>
      </c>
      <c r="Q217">
        <f t="shared" si="23"/>
        <v>0</v>
      </c>
      <c r="R217">
        <f t="shared" si="24"/>
        <v>0</v>
      </c>
      <c r="S217">
        <f t="shared" si="25"/>
        <v>0</v>
      </c>
      <c r="T217">
        <f t="shared" si="26"/>
        <v>0</v>
      </c>
      <c r="U217">
        <f t="shared" si="27"/>
        <v>0</v>
      </c>
      <c r="V217">
        <f t="shared" si="28"/>
        <v>0</v>
      </c>
      <c r="W217">
        <f t="shared" si="29"/>
        <v>0</v>
      </c>
      <c r="X217">
        <f t="shared" si="30"/>
        <v>0</v>
      </c>
      <c r="Y217">
        <f t="shared" si="31"/>
        <v>0</v>
      </c>
      <c r="Z217">
        <f t="shared" si="32"/>
        <v>0</v>
      </c>
      <c r="AA217">
        <f t="shared" si="33"/>
        <v>0</v>
      </c>
      <c r="AB217">
        <f t="shared" si="34"/>
        <v>0</v>
      </c>
      <c r="AC217">
        <f t="shared" si="35"/>
        <v>0</v>
      </c>
      <c r="AD217">
        <f t="shared" si="36"/>
        <v>0</v>
      </c>
    </row>
    <row r="218" spans="1:30" x14ac:dyDescent="0.25">
      <c r="A218" t="s">
        <v>53</v>
      </c>
      <c r="B218">
        <f t="shared" si="8"/>
        <v>0</v>
      </c>
      <c r="C218">
        <f t="shared" si="9"/>
        <v>0</v>
      </c>
      <c r="D218">
        <f t="shared" si="10"/>
        <v>0</v>
      </c>
      <c r="E218">
        <f t="shared" si="11"/>
        <v>0</v>
      </c>
      <c r="F218">
        <f t="shared" si="12"/>
        <v>0</v>
      </c>
      <c r="G218">
        <f t="shared" si="13"/>
        <v>2.5000000000000001E-2</v>
      </c>
      <c r="H218">
        <f t="shared" si="14"/>
        <v>0</v>
      </c>
      <c r="I218">
        <f t="shared" si="15"/>
        <v>1.4778325123152709E-2</v>
      </c>
      <c r="J218">
        <f t="shared" si="16"/>
        <v>0</v>
      </c>
      <c r="K218">
        <f t="shared" si="17"/>
        <v>0</v>
      </c>
      <c r="L218">
        <f t="shared" si="18"/>
        <v>0</v>
      </c>
      <c r="M218">
        <f t="shared" si="19"/>
        <v>0</v>
      </c>
      <c r="N218">
        <f t="shared" si="20"/>
        <v>0</v>
      </c>
      <c r="O218">
        <f t="shared" si="21"/>
        <v>0</v>
      </c>
      <c r="P218">
        <f t="shared" si="22"/>
        <v>0</v>
      </c>
      <c r="Q218">
        <f t="shared" si="23"/>
        <v>0</v>
      </c>
      <c r="R218">
        <f t="shared" si="24"/>
        <v>0</v>
      </c>
      <c r="S218">
        <f t="shared" si="25"/>
        <v>0</v>
      </c>
      <c r="T218">
        <f t="shared" si="26"/>
        <v>0</v>
      </c>
      <c r="U218">
        <f t="shared" si="27"/>
        <v>0</v>
      </c>
      <c r="V218">
        <f t="shared" si="28"/>
        <v>0</v>
      </c>
      <c r="W218">
        <f t="shared" si="29"/>
        <v>0</v>
      </c>
      <c r="X218">
        <f t="shared" si="30"/>
        <v>0</v>
      </c>
      <c r="Y218">
        <f t="shared" si="31"/>
        <v>0</v>
      </c>
      <c r="Z218">
        <f t="shared" si="32"/>
        <v>0</v>
      </c>
      <c r="AA218">
        <f t="shared" si="33"/>
        <v>0</v>
      </c>
      <c r="AB218">
        <f t="shared" si="34"/>
        <v>0</v>
      </c>
      <c r="AC218">
        <f t="shared" si="35"/>
        <v>0</v>
      </c>
      <c r="AD218">
        <f t="shared" si="36"/>
        <v>0</v>
      </c>
    </row>
    <row r="219" spans="1:30" x14ac:dyDescent="0.25">
      <c r="A219" t="s">
        <v>54</v>
      </c>
      <c r="B219">
        <f t="shared" si="8"/>
        <v>0</v>
      </c>
      <c r="C219">
        <f t="shared" si="9"/>
        <v>0</v>
      </c>
      <c r="D219">
        <f t="shared" si="10"/>
        <v>0</v>
      </c>
      <c r="E219">
        <f t="shared" si="11"/>
        <v>0</v>
      </c>
      <c r="F219">
        <f t="shared" si="12"/>
        <v>0</v>
      </c>
      <c r="G219">
        <f t="shared" si="13"/>
        <v>0</v>
      </c>
      <c r="H219">
        <f t="shared" si="14"/>
        <v>0</v>
      </c>
      <c r="I219">
        <f t="shared" si="15"/>
        <v>0</v>
      </c>
      <c r="J219">
        <f t="shared" si="16"/>
        <v>0</v>
      </c>
      <c r="K219">
        <f t="shared" si="17"/>
        <v>0</v>
      </c>
      <c r="L219">
        <f t="shared" si="18"/>
        <v>0</v>
      </c>
      <c r="M219">
        <f t="shared" si="19"/>
        <v>0</v>
      </c>
      <c r="N219">
        <f t="shared" si="20"/>
        <v>0</v>
      </c>
      <c r="O219">
        <f t="shared" si="21"/>
        <v>0</v>
      </c>
      <c r="P219">
        <f t="shared" si="22"/>
        <v>0</v>
      </c>
      <c r="Q219">
        <f t="shared" si="23"/>
        <v>0</v>
      </c>
      <c r="R219">
        <f t="shared" si="24"/>
        <v>0</v>
      </c>
      <c r="S219">
        <f t="shared" si="25"/>
        <v>0</v>
      </c>
      <c r="T219">
        <f t="shared" si="26"/>
        <v>0</v>
      </c>
      <c r="U219">
        <f t="shared" si="27"/>
        <v>0</v>
      </c>
      <c r="V219">
        <f t="shared" si="28"/>
        <v>0</v>
      </c>
      <c r="W219">
        <f t="shared" si="29"/>
        <v>0</v>
      </c>
      <c r="X219">
        <f t="shared" si="30"/>
        <v>0</v>
      </c>
      <c r="Y219">
        <f t="shared" si="31"/>
        <v>0</v>
      </c>
      <c r="Z219">
        <f t="shared" si="32"/>
        <v>0</v>
      </c>
      <c r="AA219">
        <f t="shared" si="33"/>
        <v>0</v>
      </c>
      <c r="AB219">
        <f t="shared" si="34"/>
        <v>0</v>
      </c>
      <c r="AC219">
        <f t="shared" si="35"/>
        <v>2.3809523809523808E-2</v>
      </c>
      <c r="AD219">
        <f t="shared" si="36"/>
        <v>0</v>
      </c>
    </row>
    <row r="220" spans="1:30" x14ac:dyDescent="0.25">
      <c r="A220" t="s">
        <v>55</v>
      </c>
      <c r="B220">
        <f t="shared" si="8"/>
        <v>0</v>
      </c>
      <c r="C220">
        <f t="shared" si="9"/>
        <v>0</v>
      </c>
      <c r="D220">
        <f t="shared" si="10"/>
        <v>0</v>
      </c>
      <c r="E220">
        <f t="shared" si="11"/>
        <v>0</v>
      </c>
      <c r="F220">
        <f t="shared" si="12"/>
        <v>0</v>
      </c>
      <c r="G220">
        <f t="shared" si="13"/>
        <v>0</v>
      </c>
      <c r="H220">
        <f t="shared" si="14"/>
        <v>0</v>
      </c>
      <c r="I220">
        <f t="shared" si="15"/>
        <v>0</v>
      </c>
      <c r="J220">
        <f t="shared" si="16"/>
        <v>0</v>
      </c>
      <c r="K220">
        <f t="shared" si="17"/>
        <v>0</v>
      </c>
      <c r="L220">
        <f t="shared" si="18"/>
        <v>0</v>
      </c>
      <c r="M220">
        <f t="shared" si="19"/>
        <v>0</v>
      </c>
      <c r="N220">
        <f t="shared" si="20"/>
        <v>0</v>
      </c>
      <c r="O220">
        <f t="shared" si="21"/>
        <v>0</v>
      </c>
      <c r="P220">
        <f t="shared" si="22"/>
        <v>0</v>
      </c>
      <c r="Q220">
        <f t="shared" si="23"/>
        <v>0</v>
      </c>
      <c r="R220">
        <f t="shared" si="24"/>
        <v>0</v>
      </c>
      <c r="S220">
        <f t="shared" si="25"/>
        <v>0</v>
      </c>
      <c r="T220">
        <f t="shared" si="26"/>
        <v>0</v>
      </c>
      <c r="U220">
        <f t="shared" si="27"/>
        <v>0</v>
      </c>
      <c r="V220">
        <f t="shared" si="28"/>
        <v>0</v>
      </c>
      <c r="W220">
        <f t="shared" si="29"/>
        <v>0</v>
      </c>
      <c r="X220">
        <f t="shared" si="30"/>
        <v>0</v>
      </c>
      <c r="Y220">
        <f t="shared" si="31"/>
        <v>0</v>
      </c>
      <c r="Z220">
        <f t="shared" si="32"/>
        <v>0</v>
      </c>
      <c r="AA220">
        <f t="shared" si="33"/>
        <v>0</v>
      </c>
      <c r="AB220">
        <f t="shared" si="34"/>
        <v>0</v>
      </c>
      <c r="AC220">
        <f t="shared" si="35"/>
        <v>0</v>
      </c>
      <c r="AD220">
        <f t="shared" si="36"/>
        <v>0</v>
      </c>
    </row>
    <row r="221" spans="1:30" x14ac:dyDescent="0.25">
      <c r="A221" t="s">
        <v>56</v>
      </c>
      <c r="B221">
        <f t="shared" si="8"/>
        <v>3.7735849056603772E-2</v>
      </c>
      <c r="C221">
        <f t="shared" si="9"/>
        <v>0</v>
      </c>
      <c r="D221">
        <f t="shared" si="10"/>
        <v>1.0714285714285714E-2</v>
      </c>
      <c r="E221">
        <f t="shared" si="11"/>
        <v>0</v>
      </c>
      <c r="F221">
        <f t="shared" si="12"/>
        <v>0</v>
      </c>
      <c r="G221">
        <f t="shared" si="13"/>
        <v>0</v>
      </c>
      <c r="H221">
        <f t="shared" si="14"/>
        <v>0</v>
      </c>
      <c r="I221">
        <f t="shared" si="15"/>
        <v>9.852216748768473E-3</v>
      </c>
      <c r="J221">
        <f t="shared" si="16"/>
        <v>0</v>
      </c>
      <c r="K221">
        <f t="shared" si="17"/>
        <v>0</v>
      </c>
      <c r="L221">
        <f t="shared" si="18"/>
        <v>0</v>
      </c>
      <c r="M221">
        <f t="shared" si="19"/>
        <v>0</v>
      </c>
      <c r="N221">
        <f t="shared" si="20"/>
        <v>0</v>
      </c>
      <c r="O221">
        <f t="shared" si="21"/>
        <v>0</v>
      </c>
      <c r="P221">
        <f t="shared" si="22"/>
        <v>0</v>
      </c>
      <c r="Q221">
        <f t="shared" si="23"/>
        <v>0</v>
      </c>
      <c r="R221">
        <f t="shared" si="24"/>
        <v>0</v>
      </c>
      <c r="S221">
        <f t="shared" si="25"/>
        <v>0</v>
      </c>
      <c r="T221">
        <f t="shared" si="26"/>
        <v>0</v>
      </c>
      <c r="U221">
        <f t="shared" si="27"/>
        <v>3.2786885245901641E-2</v>
      </c>
      <c r="V221">
        <f t="shared" si="28"/>
        <v>0</v>
      </c>
      <c r="W221">
        <f t="shared" si="29"/>
        <v>0</v>
      </c>
      <c r="X221">
        <f t="shared" si="30"/>
        <v>0</v>
      </c>
      <c r="Y221">
        <f t="shared" si="31"/>
        <v>0</v>
      </c>
      <c r="Z221">
        <f t="shared" si="32"/>
        <v>0</v>
      </c>
      <c r="AA221">
        <f t="shared" si="33"/>
        <v>3.5714285714285712E-2</v>
      </c>
      <c r="AB221">
        <f t="shared" si="34"/>
        <v>0</v>
      </c>
      <c r="AC221">
        <f t="shared" si="35"/>
        <v>3.968253968253968E-3</v>
      </c>
      <c r="AD221">
        <f t="shared" si="36"/>
        <v>9.9009900990099011E-3</v>
      </c>
    </row>
    <row r="222" spans="1:30" x14ac:dyDescent="0.25">
      <c r="A222" t="s">
        <v>57</v>
      </c>
      <c r="B222">
        <f t="shared" si="8"/>
        <v>0</v>
      </c>
      <c r="C222">
        <f t="shared" si="9"/>
        <v>0</v>
      </c>
      <c r="D222">
        <f t="shared" si="10"/>
        <v>0</v>
      </c>
      <c r="E222">
        <f t="shared" si="11"/>
        <v>0</v>
      </c>
      <c r="F222">
        <f t="shared" si="12"/>
        <v>0</v>
      </c>
      <c r="G222">
        <f t="shared" si="13"/>
        <v>0</v>
      </c>
      <c r="H222">
        <f t="shared" si="14"/>
        <v>0</v>
      </c>
      <c r="I222">
        <f t="shared" si="15"/>
        <v>4.9261083743842365E-3</v>
      </c>
      <c r="J222">
        <f t="shared" si="16"/>
        <v>0</v>
      </c>
      <c r="K222">
        <f t="shared" si="17"/>
        <v>0</v>
      </c>
      <c r="L222">
        <f t="shared" si="18"/>
        <v>0</v>
      </c>
      <c r="M222">
        <f t="shared" si="19"/>
        <v>0</v>
      </c>
      <c r="N222">
        <f t="shared" si="20"/>
        <v>0</v>
      </c>
      <c r="O222">
        <f t="shared" si="21"/>
        <v>0</v>
      </c>
      <c r="P222">
        <f t="shared" si="22"/>
        <v>0</v>
      </c>
      <c r="Q222">
        <f t="shared" si="23"/>
        <v>0</v>
      </c>
      <c r="R222">
        <f t="shared" si="24"/>
        <v>2.4390243902439025E-2</v>
      </c>
      <c r="S222">
        <f t="shared" si="25"/>
        <v>0</v>
      </c>
      <c r="T222">
        <f t="shared" si="26"/>
        <v>0.18181818181818182</v>
      </c>
      <c r="U222">
        <f t="shared" si="27"/>
        <v>0</v>
      </c>
      <c r="V222">
        <f t="shared" si="28"/>
        <v>0</v>
      </c>
      <c r="W222">
        <f t="shared" si="29"/>
        <v>7.6923076923076927E-2</v>
      </c>
      <c r="X222">
        <f t="shared" si="30"/>
        <v>0</v>
      </c>
      <c r="Y222">
        <f t="shared" si="31"/>
        <v>0</v>
      </c>
      <c r="Z222">
        <f t="shared" si="32"/>
        <v>0</v>
      </c>
      <c r="AA222">
        <f t="shared" si="33"/>
        <v>7.1428571428571425E-2</v>
      </c>
      <c r="AB222">
        <f t="shared" si="34"/>
        <v>0</v>
      </c>
      <c r="AC222">
        <f t="shared" si="35"/>
        <v>3.968253968253968E-3</v>
      </c>
      <c r="AD222">
        <f t="shared" si="36"/>
        <v>0</v>
      </c>
    </row>
    <row r="223" spans="1:30" x14ac:dyDescent="0.25">
      <c r="A223" t="s">
        <v>58</v>
      </c>
      <c r="B223">
        <f t="shared" si="8"/>
        <v>0</v>
      </c>
      <c r="C223">
        <f t="shared" si="9"/>
        <v>0</v>
      </c>
      <c r="D223">
        <f t="shared" si="10"/>
        <v>0</v>
      </c>
      <c r="E223">
        <f t="shared" si="11"/>
        <v>0</v>
      </c>
      <c r="F223">
        <f t="shared" si="12"/>
        <v>0</v>
      </c>
      <c r="G223">
        <f t="shared" si="13"/>
        <v>2.5000000000000001E-2</v>
      </c>
      <c r="H223">
        <f t="shared" si="14"/>
        <v>0</v>
      </c>
      <c r="I223">
        <f t="shared" si="15"/>
        <v>0</v>
      </c>
      <c r="J223">
        <f t="shared" si="16"/>
        <v>0</v>
      </c>
      <c r="K223">
        <f t="shared" si="17"/>
        <v>0</v>
      </c>
      <c r="L223">
        <f t="shared" si="18"/>
        <v>0</v>
      </c>
      <c r="M223">
        <f t="shared" si="19"/>
        <v>0</v>
      </c>
      <c r="N223">
        <f t="shared" si="20"/>
        <v>0</v>
      </c>
      <c r="O223">
        <f t="shared" si="21"/>
        <v>0</v>
      </c>
      <c r="P223">
        <f t="shared" si="22"/>
        <v>0</v>
      </c>
      <c r="Q223">
        <f t="shared" si="23"/>
        <v>0</v>
      </c>
      <c r="R223">
        <f t="shared" si="24"/>
        <v>0</v>
      </c>
      <c r="S223">
        <f t="shared" si="25"/>
        <v>0</v>
      </c>
      <c r="T223">
        <f t="shared" si="26"/>
        <v>0</v>
      </c>
      <c r="U223">
        <f t="shared" si="27"/>
        <v>0</v>
      </c>
      <c r="V223">
        <f t="shared" si="28"/>
        <v>0</v>
      </c>
      <c r="W223">
        <f t="shared" si="29"/>
        <v>0</v>
      </c>
      <c r="X223">
        <f t="shared" si="30"/>
        <v>0</v>
      </c>
      <c r="Y223">
        <f t="shared" si="31"/>
        <v>0</v>
      </c>
      <c r="Z223">
        <f t="shared" si="32"/>
        <v>0</v>
      </c>
      <c r="AA223">
        <f t="shared" si="33"/>
        <v>0</v>
      </c>
      <c r="AB223">
        <f t="shared" si="34"/>
        <v>0</v>
      </c>
      <c r="AC223">
        <f t="shared" si="35"/>
        <v>8.7301587301587297E-2</v>
      </c>
      <c r="AD223">
        <f t="shared" si="36"/>
        <v>0</v>
      </c>
    </row>
    <row r="224" spans="1:30" x14ac:dyDescent="0.25">
      <c r="A224" t="s">
        <v>59</v>
      </c>
      <c r="B224">
        <f t="shared" si="8"/>
        <v>0</v>
      </c>
      <c r="C224">
        <f t="shared" si="9"/>
        <v>0</v>
      </c>
      <c r="D224">
        <f t="shared" si="10"/>
        <v>3.5714285714285713E-3</v>
      </c>
      <c r="E224">
        <f t="shared" si="11"/>
        <v>0</v>
      </c>
      <c r="F224">
        <f t="shared" si="12"/>
        <v>0</v>
      </c>
      <c r="G224">
        <f t="shared" si="13"/>
        <v>0</v>
      </c>
      <c r="H224">
        <f t="shared" si="14"/>
        <v>0</v>
      </c>
      <c r="I224">
        <f t="shared" si="15"/>
        <v>0</v>
      </c>
      <c r="J224">
        <f t="shared" si="16"/>
        <v>0</v>
      </c>
      <c r="K224">
        <f t="shared" si="17"/>
        <v>0</v>
      </c>
      <c r="L224">
        <f t="shared" si="18"/>
        <v>0</v>
      </c>
      <c r="M224">
        <f t="shared" si="19"/>
        <v>0</v>
      </c>
      <c r="N224">
        <f t="shared" si="20"/>
        <v>0</v>
      </c>
      <c r="O224">
        <f t="shared" si="21"/>
        <v>0</v>
      </c>
      <c r="P224">
        <f t="shared" si="22"/>
        <v>0</v>
      </c>
      <c r="Q224">
        <f t="shared" si="23"/>
        <v>0</v>
      </c>
      <c r="R224">
        <f t="shared" si="24"/>
        <v>0</v>
      </c>
      <c r="S224">
        <f t="shared" si="25"/>
        <v>0</v>
      </c>
      <c r="T224">
        <f t="shared" si="26"/>
        <v>0</v>
      </c>
      <c r="U224">
        <f t="shared" si="27"/>
        <v>0</v>
      </c>
      <c r="V224">
        <f t="shared" si="28"/>
        <v>0</v>
      </c>
      <c r="W224">
        <f t="shared" si="29"/>
        <v>0</v>
      </c>
      <c r="X224">
        <f t="shared" si="30"/>
        <v>0</v>
      </c>
      <c r="Y224">
        <f t="shared" si="31"/>
        <v>0</v>
      </c>
      <c r="Z224">
        <f t="shared" si="32"/>
        <v>0</v>
      </c>
      <c r="AA224">
        <f t="shared" si="33"/>
        <v>0</v>
      </c>
      <c r="AB224">
        <f t="shared" si="34"/>
        <v>0</v>
      </c>
      <c r="AC224">
        <f t="shared" si="35"/>
        <v>0</v>
      </c>
      <c r="AD224">
        <f t="shared" si="36"/>
        <v>0</v>
      </c>
    </row>
    <row r="225" spans="1:30" x14ac:dyDescent="0.25">
      <c r="A225" t="s">
        <v>60</v>
      </c>
      <c r="B225">
        <f t="shared" si="8"/>
        <v>0</v>
      </c>
      <c r="C225">
        <f t="shared" si="9"/>
        <v>0</v>
      </c>
      <c r="D225">
        <f t="shared" si="10"/>
        <v>3.5714285714285713E-3</v>
      </c>
      <c r="E225">
        <f t="shared" si="11"/>
        <v>0</v>
      </c>
      <c r="F225">
        <f t="shared" si="12"/>
        <v>4.3478260869565216E-2</v>
      </c>
      <c r="G225">
        <f t="shared" si="13"/>
        <v>0</v>
      </c>
      <c r="H225">
        <f t="shared" si="14"/>
        <v>0</v>
      </c>
      <c r="I225">
        <f t="shared" si="15"/>
        <v>0</v>
      </c>
      <c r="J225">
        <f t="shared" si="16"/>
        <v>0</v>
      </c>
      <c r="K225">
        <f t="shared" si="17"/>
        <v>0</v>
      </c>
      <c r="L225">
        <f t="shared" si="18"/>
        <v>0</v>
      </c>
      <c r="M225">
        <f t="shared" si="19"/>
        <v>0</v>
      </c>
      <c r="N225">
        <f t="shared" si="20"/>
        <v>1.1627906976744186E-2</v>
      </c>
      <c r="O225">
        <f t="shared" si="21"/>
        <v>0</v>
      </c>
      <c r="P225">
        <f t="shared" si="22"/>
        <v>0</v>
      </c>
      <c r="Q225">
        <f t="shared" si="23"/>
        <v>0</v>
      </c>
      <c r="R225">
        <f t="shared" si="24"/>
        <v>0</v>
      </c>
      <c r="S225">
        <f t="shared" si="25"/>
        <v>0</v>
      </c>
      <c r="T225">
        <f t="shared" si="26"/>
        <v>0</v>
      </c>
      <c r="U225">
        <f t="shared" si="27"/>
        <v>0</v>
      </c>
      <c r="V225">
        <f t="shared" si="28"/>
        <v>0</v>
      </c>
      <c r="W225">
        <f t="shared" si="29"/>
        <v>0</v>
      </c>
      <c r="X225">
        <f t="shared" si="30"/>
        <v>0</v>
      </c>
      <c r="Y225">
        <f t="shared" si="31"/>
        <v>0</v>
      </c>
      <c r="Z225">
        <f t="shared" si="32"/>
        <v>0</v>
      </c>
      <c r="AA225">
        <f t="shared" si="33"/>
        <v>0</v>
      </c>
      <c r="AB225">
        <f t="shared" si="34"/>
        <v>0</v>
      </c>
      <c r="AC225">
        <f t="shared" si="35"/>
        <v>0</v>
      </c>
      <c r="AD225">
        <f t="shared" si="36"/>
        <v>0</v>
      </c>
    </row>
    <row r="226" spans="1:30" x14ac:dyDescent="0.25">
      <c r="A226" t="s">
        <v>61</v>
      </c>
      <c r="B226">
        <f t="shared" si="8"/>
        <v>0</v>
      </c>
      <c r="C226">
        <f t="shared" si="9"/>
        <v>0</v>
      </c>
      <c r="D226">
        <f t="shared" si="10"/>
        <v>0</v>
      </c>
      <c r="E226">
        <f t="shared" si="11"/>
        <v>0</v>
      </c>
      <c r="F226">
        <f t="shared" si="12"/>
        <v>0</v>
      </c>
      <c r="G226">
        <f t="shared" si="13"/>
        <v>0</v>
      </c>
      <c r="H226">
        <f t="shared" si="14"/>
        <v>0</v>
      </c>
      <c r="I226">
        <f t="shared" si="15"/>
        <v>0</v>
      </c>
      <c r="J226">
        <f t="shared" si="16"/>
        <v>0</v>
      </c>
      <c r="K226">
        <f t="shared" si="17"/>
        <v>0</v>
      </c>
      <c r="L226">
        <f t="shared" si="18"/>
        <v>0</v>
      </c>
      <c r="M226">
        <f t="shared" si="19"/>
        <v>0</v>
      </c>
      <c r="N226">
        <f t="shared" si="20"/>
        <v>0</v>
      </c>
      <c r="O226">
        <f t="shared" si="21"/>
        <v>0</v>
      </c>
      <c r="P226">
        <f t="shared" si="22"/>
        <v>0</v>
      </c>
      <c r="Q226">
        <f t="shared" si="23"/>
        <v>0</v>
      </c>
      <c r="R226">
        <f t="shared" si="24"/>
        <v>0</v>
      </c>
      <c r="S226">
        <f t="shared" si="25"/>
        <v>0</v>
      </c>
      <c r="T226">
        <f t="shared" si="26"/>
        <v>0</v>
      </c>
      <c r="U226">
        <f t="shared" si="27"/>
        <v>0</v>
      </c>
      <c r="V226">
        <f t="shared" si="28"/>
        <v>0</v>
      </c>
      <c r="W226">
        <f t="shared" si="29"/>
        <v>0</v>
      </c>
      <c r="X226">
        <f t="shared" si="30"/>
        <v>0</v>
      </c>
      <c r="Y226">
        <f t="shared" si="31"/>
        <v>0</v>
      </c>
      <c r="Z226">
        <f t="shared" si="32"/>
        <v>0</v>
      </c>
      <c r="AA226">
        <f t="shared" si="33"/>
        <v>0</v>
      </c>
      <c r="AB226">
        <f t="shared" si="34"/>
        <v>0</v>
      </c>
      <c r="AC226">
        <f t="shared" si="35"/>
        <v>0</v>
      </c>
      <c r="AD226">
        <f t="shared" si="36"/>
        <v>0</v>
      </c>
    </row>
    <row r="227" spans="1:30" x14ac:dyDescent="0.25">
      <c r="A227" t="s">
        <v>62</v>
      </c>
      <c r="B227">
        <f t="shared" si="8"/>
        <v>0</v>
      </c>
      <c r="C227">
        <f t="shared" si="9"/>
        <v>0</v>
      </c>
      <c r="D227">
        <f t="shared" si="10"/>
        <v>0</v>
      </c>
      <c r="E227">
        <f t="shared" si="11"/>
        <v>0</v>
      </c>
      <c r="F227">
        <f t="shared" si="12"/>
        <v>0</v>
      </c>
      <c r="G227">
        <f t="shared" si="13"/>
        <v>0</v>
      </c>
      <c r="H227">
        <f t="shared" si="14"/>
        <v>0</v>
      </c>
      <c r="I227">
        <f t="shared" si="15"/>
        <v>0</v>
      </c>
      <c r="J227">
        <f t="shared" si="16"/>
        <v>0</v>
      </c>
      <c r="K227">
        <f t="shared" si="17"/>
        <v>0</v>
      </c>
      <c r="L227">
        <f t="shared" si="18"/>
        <v>0</v>
      </c>
      <c r="M227">
        <f t="shared" si="19"/>
        <v>0</v>
      </c>
      <c r="N227">
        <f t="shared" si="20"/>
        <v>0</v>
      </c>
      <c r="O227">
        <f t="shared" si="21"/>
        <v>0</v>
      </c>
      <c r="P227">
        <f t="shared" si="22"/>
        <v>0</v>
      </c>
      <c r="Q227">
        <f t="shared" si="23"/>
        <v>0</v>
      </c>
      <c r="R227">
        <f t="shared" si="24"/>
        <v>0</v>
      </c>
      <c r="S227">
        <f t="shared" si="25"/>
        <v>0</v>
      </c>
      <c r="T227">
        <f t="shared" si="26"/>
        <v>0</v>
      </c>
      <c r="U227">
        <f t="shared" si="27"/>
        <v>0</v>
      </c>
      <c r="V227">
        <f t="shared" si="28"/>
        <v>0</v>
      </c>
      <c r="W227">
        <f t="shared" si="29"/>
        <v>0</v>
      </c>
      <c r="X227">
        <f t="shared" si="30"/>
        <v>0</v>
      </c>
      <c r="Y227">
        <f t="shared" si="31"/>
        <v>0</v>
      </c>
      <c r="Z227">
        <f t="shared" si="32"/>
        <v>0</v>
      </c>
      <c r="AA227">
        <f t="shared" si="33"/>
        <v>0</v>
      </c>
      <c r="AB227">
        <f t="shared" si="34"/>
        <v>0</v>
      </c>
      <c r="AC227">
        <f t="shared" si="35"/>
        <v>0</v>
      </c>
      <c r="AD227">
        <f t="shared" si="36"/>
        <v>0</v>
      </c>
    </row>
    <row r="228" spans="1:30" x14ac:dyDescent="0.25">
      <c r="A228" t="s">
        <v>63</v>
      </c>
      <c r="B228">
        <f t="shared" si="8"/>
        <v>0</v>
      </c>
      <c r="C228">
        <f t="shared" si="9"/>
        <v>0</v>
      </c>
      <c r="D228">
        <f t="shared" si="10"/>
        <v>3.214285714285714E-2</v>
      </c>
      <c r="E228">
        <f t="shared" si="11"/>
        <v>0</v>
      </c>
      <c r="F228">
        <f t="shared" si="12"/>
        <v>0</v>
      </c>
      <c r="G228">
        <f t="shared" si="13"/>
        <v>0</v>
      </c>
      <c r="H228">
        <f t="shared" si="14"/>
        <v>8.3333333333333329E-2</v>
      </c>
      <c r="I228">
        <f t="shared" si="15"/>
        <v>0</v>
      </c>
      <c r="J228">
        <f t="shared" si="16"/>
        <v>0</v>
      </c>
      <c r="K228">
        <f t="shared" si="17"/>
        <v>0</v>
      </c>
      <c r="L228">
        <f t="shared" si="18"/>
        <v>0</v>
      </c>
      <c r="M228">
        <f t="shared" si="19"/>
        <v>0</v>
      </c>
      <c r="N228">
        <f t="shared" si="20"/>
        <v>0</v>
      </c>
      <c r="O228">
        <f t="shared" si="21"/>
        <v>0</v>
      </c>
      <c r="P228">
        <f t="shared" si="22"/>
        <v>0.5</v>
      </c>
      <c r="Q228">
        <f t="shared" si="23"/>
        <v>0</v>
      </c>
      <c r="R228">
        <f t="shared" si="24"/>
        <v>0</v>
      </c>
      <c r="S228">
        <f t="shared" si="25"/>
        <v>0</v>
      </c>
      <c r="T228">
        <f t="shared" si="26"/>
        <v>9.0909090909090912E-2</v>
      </c>
      <c r="U228">
        <f t="shared" si="27"/>
        <v>0</v>
      </c>
      <c r="V228">
        <f t="shared" si="28"/>
        <v>0</v>
      </c>
      <c r="W228">
        <f t="shared" si="29"/>
        <v>0</v>
      </c>
      <c r="X228">
        <f t="shared" si="30"/>
        <v>0</v>
      </c>
      <c r="Y228">
        <f t="shared" si="31"/>
        <v>9.0909090909090912E-2</v>
      </c>
      <c r="Z228">
        <f t="shared" si="32"/>
        <v>0</v>
      </c>
      <c r="AA228">
        <f t="shared" si="33"/>
        <v>0</v>
      </c>
      <c r="AB228">
        <f t="shared" si="34"/>
        <v>0</v>
      </c>
      <c r="AC228">
        <f t="shared" si="35"/>
        <v>3.968253968253968E-3</v>
      </c>
      <c r="AD228">
        <f t="shared" si="36"/>
        <v>2.9702970297029702E-2</v>
      </c>
    </row>
    <row r="229" spans="1:30" x14ac:dyDescent="0.25">
      <c r="A229" t="s">
        <v>64</v>
      </c>
      <c r="B229">
        <f t="shared" si="8"/>
        <v>1.8867924528301886E-2</v>
      </c>
      <c r="C229">
        <f t="shared" si="9"/>
        <v>0</v>
      </c>
      <c r="D229">
        <f t="shared" si="10"/>
        <v>7.1428571428571426E-3</v>
      </c>
      <c r="E229">
        <f t="shared" si="11"/>
        <v>1</v>
      </c>
      <c r="F229">
        <f t="shared" si="12"/>
        <v>0</v>
      </c>
      <c r="G229">
        <f t="shared" si="13"/>
        <v>7.4999999999999997E-2</v>
      </c>
      <c r="H229">
        <f t="shared" si="14"/>
        <v>0</v>
      </c>
      <c r="I229">
        <f t="shared" si="15"/>
        <v>7.8817733990147784E-2</v>
      </c>
      <c r="J229">
        <f t="shared" si="16"/>
        <v>0</v>
      </c>
      <c r="K229">
        <f t="shared" si="17"/>
        <v>0.2857142857142857</v>
      </c>
      <c r="L229">
        <f t="shared" si="18"/>
        <v>0</v>
      </c>
      <c r="M229">
        <f t="shared" si="19"/>
        <v>1</v>
      </c>
      <c r="N229">
        <f t="shared" si="20"/>
        <v>5.8139534883720929E-2</v>
      </c>
      <c r="O229">
        <f t="shared" si="21"/>
        <v>0</v>
      </c>
      <c r="P229">
        <f t="shared" si="22"/>
        <v>0</v>
      </c>
      <c r="Q229">
        <f t="shared" si="23"/>
        <v>0.3</v>
      </c>
      <c r="R229">
        <f t="shared" si="24"/>
        <v>2.4390243902439025E-2</v>
      </c>
      <c r="S229">
        <f t="shared" si="25"/>
        <v>0</v>
      </c>
      <c r="T229">
        <f t="shared" si="26"/>
        <v>0</v>
      </c>
      <c r="U229">
        <f t="shared" si="27"/>
        <v>1.6393442622950821E-2</v>
      </c>
      <c r="V229">
        <f t="shared" si="28"/>
        <v>0</v>
      </c>
      <c r="W229">
        <f t="shared" si="29"/>
        <v>0</v>
      </c>
      <c r="X229">
        <f t="shared" si="30"/>
        <v>0.25</v>
      </c>
      <c r="Y229">
        <f t="shared" si="31"/>
        <v>0.18181818181818182</v>
      </c>
      <c r="Z229">
        <f t="shared" si="32"/>
        <v>8.3333333333333329E-2</v>
      </c>
      <c r="AA229">
        <f t="shared" si="33"/>
        <v>0</v>
      </c>
      <c r="AB229">
        <f t="shared" si="34"/>
        <v>5.8823529411764705E-2</v>
      </c>
      <c r="AC229">
        <f t="shared" si="35"/>
        <v>3.968253968253968E-3</v>
      </c>
      <c r="AD229">
        <f t="shared" si="36"/>
        <v>0</v>
      </c>
    </row>
    <row r="230" spans="1:30" x14ac:dyDescent="0.25">
      <c r="A230" t="s">
        <v>65</v>
      </c>
      <c r="B230">
        <f t="shared" si="8"/>
        <v>0</v>
      </c>
      <c r="C230">
        <f t="shared" si="9"/>
        <v>0</v>
      </c>
      <c r="D230">
        <f t="shared" si="10"/>
        <v>0</v>
      </c>
      <c r="E230">
        <f t="shared" si="11"/>
        <v>0</v>
      </c>
      <c r="F230">
        <f t="shared" si="12"/>
        <v>0</v>
      </c>
      <c r="G230">
        <f t="shared" si="13"/>
        <v>0</v>
      </c>
      <c r="H230">
        <f t="shared" si="14"/>
        <v>0</v>
      </c>
      <c r="I230">
        <f t="shared" si="15"/>
        <v>0</v>
      </c>
      <c r="J230">
        <f t="shared" si="16"/>
        <v>0</v>
      </c>
      <c r="K230">
        <f t="shared" si="17"/>
        <v>0</v>
      </c>
      <c r="L230">
        <f t="shared" si="18"/>
        <v>0</v>
      </c>
      <c r="M230">
        <f t="shared" si="19"/>
        <v>0</v>
      </c>
      <c r="N230">
        <f t="shared" si="20"/>
        <v>0</v>
      </c>
      <c r="O230">
        <f t="shared" si="21"/>
        <v>0</v>
      </c>
      <c r="P230">
        <f t="shared" si="22"/>
        <v>0</v>
      </c>
      <c r="Q230">
        <f t="shared" si="23"/>
        <v>0</v>
      </c>
      <c r="R230">
        <f t="shared" si="24"/>
        <v>0</v>
      </c>
      <c r="S230">
        <f t="shared" si="25"/>
        <v>0</v>
      </c>
      <c r="T230">
        <f t="shared" si="26"/>
        <v>0</v>
      </c>
      <c r="U230">
        <f t="shared" si="27"/>
        <v>0</v>
      </c>
      <c r="V230">
        <f t="shared" si="28"/>
        <v>0</v>
      </c>
      <c r="W230">
        <f t="shared" si="29"/>
        <v>0</v>
      </c>
      <c r="X230">
        <f t="shared" si="30"/>
        <v>0</v>
      </c>
      <c r="Y230">
        <f t="shared" si="31"/>
        <v>0</v>
      </c>
      <c r="Z230">
        <f t="shared" si="32"/>
        <v>0</v>
      </c>
      <c r="AA230">
        <f t="shared" si="33"/>
        <v>0</v>
      </c>
      <c r="AB230">
        <f t="shared" si="34"/>
        <v>0</v>
      </c>
      <c r="AC230">
        <f t="shared" si="35"/>
        <v>0</v>
      </c>
      <c r="AD230">
        <f t="shared" si="36"/>
        <v>0</v>
      </c>
    </row>
    <row r="231" spans="1:30" x14ac:dyDescent="0.25">
      <c r="A231" t="s">
        <v>66</v>
      </c>
      <c r="B231">
        <f t="shared" si="8"/>
        <v>0</v>
      </c>
      <c r="C231">
        <f t="shared" si="9"/>
        <v>0</v>
      </c>
      <c r="D231">
        <f t="shared" si="10"/>
        <v>0</v>
      </c>
      <c r="E231">
        <f t="shared" si="11"/>
        <v>0</v>
      </c>
      <c r="F231">
        <f t="shared" si="12"/>
        <v>0</v>
      </c>
      <c r="G231">
        <f t="shared" si="13"/>
        <v>0</v>
      </c>
      <c r="H231">
        <f t="shared" si="14"/>
        <v>0</v>
      </c>
      <c r="I231">
        <f t="shared" si="15"/>
        <v>0</v>
      </c>
      <c r="J231">
        <f t="shared" si="16"/>
        <v>0</v>
      </c>
      <c r="K231">
        <f t="shared" si="17"/>
        <v>0</v>
      </c>
      <c r="L231">
        <f t="shared" si="18"/>
        <v>0</v>
      </c>
      <c r="M231">
        <f t="shared" si="19"/>
        <v>0</v>
      </c>
      <c r="N231">
        <f t="shared" si="20"/>
        <v>0</v>
      </c>
      <c r="O231">
        <f t="shared" si="21"/>
        <v>0</v>
      </c>
      <c r="P231">
        <f t="shared" si="22"/>
        <v>0</v>
      </c>
      <c r="Q231">
        <f t="shared" si="23"/>
        <v>0</v>
      </c>
      <c r="R231">
        <f t="shared" si="24"/>
        <v>0</v>
      </c>
      <c r="S231">
        <f t="shared" si="25"/>
        <v>0</v>
      </c>
      <c r="T231">
        <f t="shared" si="26"/>
        <v>0</v>
      </c>
      <c r="U231">
        <f t="shared" si="27"/>
        <v>0</v>
      </c>
      <c r="V231">
        <f t="shared" si="28"/>
        <v>0</v>
      </c>
      <c r="W231">
        <f t="shared" si="29"/>
        <v>0</v>
      </c>
      <c r="X231">
        <f t="shared" si="30"/>
        <v>0</v>
      </c>
      <c r="Y231">
        <f t="shared" si="31"/>
        <v>0</v>
      </c>
      <c r="Z231">
        <f t="shared" si="32"/>
        <v>0</v>
      </c>
      <c r="AA231">
        <f t="shared" si="33"/>
        <v>0</v>
      </c>
      <c r="AB231">
        <f t="shared" si="34"/>
        <v>0</v>
      </c>
      <c r="AC231">
        <f t="shared" si="35"/>
        <v>0</v>
      </c>
      <c r="AD231">
        <f t="shared" si="36"/>
        <v>0</v>
      </c>
    </row>
    <row r="232" spans="1:30" x14ac:dyDescent="0.25">
      <c r="A232" t="s">
        <v>67</v>
      </c>
      <c r="B232">
        <f t="shared" si="8"/>
        <v>0</v>
      </c>
      <c r="C232">
        <f t="shared" si="9"/>
        <v>0</v>
      </c>
      <c r="D232">
        <f t="shared" si="10"/>
        <v>0</v>
      </c>
      <c r="E232">
        <f t="shared" si="11"/>
        <v>0</v>
      </c>
      <c r="F232">
        <f t="shared" si="12"/>
        <v>0</v>
      </c>
      <c r="G232">
        <f t="shared" si="13"/>
        <v>0</v>
      </c>
      <c r="H232">
        <f t="shared" si="14"/>
        <v>0</v>
      </c>
      <c r="I232">
        <f t="shared" si="15"/>
        <v>0</v>
      </c>
      <c r="J232">
        <f t="shared" si="16"/>
        <v>0</v>
      </c>
      <c r="K232">
        <f t="shared" si="17"/>
        <v>0</v>
      </c>
      <c r="L232">
        <f t="shared" si="18"/>
        <v>0</v>
      </c>
      <c r="M232">
        <f t="shared" si="19"/>
        <v>0</v>
      </c>
      <c r="N232">
        <f t="shared" si="20"/>
        <v>0</v>
      </c>
      <c r="O232">
        <f t="shared" si="21"/>
        <v>0</v>
      </c>
      <c r="P232">
        <f t="shared" si="22"/>
        <v>0</v>
      </c>
      <c r="Q232">
        <f t="shared" si="23"/>
        <v>0</v>
      </c>
      <c r="R232">
        <f t="shared" si="24"/>
        <v>0</v>
      </c>
      <c r="S232">
        <f t="shared" si="25"/>
        <v>0</v>
      </c>
      <c r="T232">
        <f t="shared" si="26"/>
        <v>0</v>
      </c>
      <c r="U232">
        <f t="shared" si="27"/>
        <v>0</v>
      </c>
      <c r="V232">
        <f t="shared" si="28"/>
        <v>0</v>
      </c>
      <c r="W232">
        <f t="shared" si="29"/>
        <v>0</v>
      </c>
      <c r="X232">
        <f t="shared" si="30"/>
        <v>0</v>
      </c>
      <c r="Y232">
        <f t="shared" si="31"/>
        <v>0</v>
      </c>
      <c r="Z232">
        <f t="shared" si="32"/>
        <v>0</v>
      </c>
      <c r="AA232">
        <f t="shared" si="33"/>
        <v>0</v>
      </c>
      <c r="AB232">
        <f t="shared" si="34"/>
        <v>0</v>
      </c>
      <c r="AC232">
        <f t="shared" si="35"/>
        <v>0</v>
      </c>
      <c r="AD232">
        <f t="shared" si="36"/>
        <v>0</v>
      </c>
    </row>
    <row r="233" spans="1:30" x14ac:dyDescent="0.25">
      <c r="A233" t="s">
        <v>68</v>
      </c>
      <c r="B233">
        <f t="shared" si="8"/>
        <v>0</v>
      </c>
      <c r="C233">
        <f t="shared" si="9"/>
        <v>0</v>
      </c>
      <c r="D233">
        <f t="shared" si="10"/>
        <v>0</v>
      </c>
      <c r="E233">
        <f t="shared" si="11"/>
        <v>0</v>
      </c>
      <c r="F233">
        <f t="shared" si="12"/>
        <v>0</v>
      </c>
      <c r="G233">
        <f t="shared" si="13"/>
        <v>0</v>
      </c>
      <c r="H233">
        <f t="shared" si="14"/>
        <v>0</v>
      </c>
      <c r="I233">
        <f t="shared" si="15"/>
        <v>0</v>
      </c>
      <c r="J233">
        <f t="shared" si="16"/>
        <v>0</v>
      </c>
      <c r="K233">
        <f t="shared" si="17"/>
        <v>0</v>
      </c>
      <c r="L233">
        <f t="shared" si="18"/>
        <v>0</v>
      </c>
      <c r="M233">
        <f t="shared" si="19"/>
        <v>0</v>
      </c>
      <c r="N233">
        <f t="shared" si="20"/>
        <v>0</v>
      </c>
      <c r="O233">
        <f t="shared" si="21"/>
        <v>0</v>
      </c>
      <c r="P233">
        <f t="shared" si="22"/>
        <v>0</v>
      </c>
      <c r="Q233">
        <f t="shared" si="23"/>
        <v>0</v>
      </c>
      <c r="R233">
        <f t="shared" si="24"/>
        <v>0</v>
      </c>
      <c r="S233">
        <f t="shared" si="25"/>
        <v>0</v>
      </c>
      <c r="T233">
        <f t="shared" si="26"/>
        <v>0</v>
      </c>
      <c r="U233">
        <f t="shared" si="27"/>
        <v>0</v>
      </c>
      <c r="V233">
        <f t="shared" si="28"/>
        <v>0</v>
      </c>
      <c r="W233">
        <f t="shared" si="29"/>
        <v>0</v>
      </c>
      <c r="X233">
        <f t="shared" si="30"/>
        <v>0</v>
      </c>
      <c r="Y233">
        <f t="shared" si="31"/>
        <v>0</v>
      </c>
      <c r="Z233">
        <f t="shared" si="32"/>
        <v>0</v>
      </c>
      <c r="AA233">
        <f t="shared" si="33"/>
        <v>0</v>
      </c>
      <c r="AB233">
        <f t="shared" si="34"/>
        <v>0</v>
      </c>
      <c r="AC233">
        <f t="shared" si="35"/>
        <v>0</v>
      </c>
      <c r="AD233">
        <f t="shared" si="36"/>
        <v>0</v>
      </c>
    </row>
    <row r="234" spans="1:30" x14ac:dyDescent="0.25">
      <c r="A234" t="s">
        <v>69</v>
      </c>
      <c r="B234">
        <f t="shared" si="8"/>
        <v>0</v>
      </c>
      <c r="C234">
        <f t="shared" si="9"/>
        <v>0</v>
      </c>
      <c r="D234">
        <f t="shared" si="10"/>
        <v>0</v>
      </c>
      <c r="E234">
        <f t="shared" si="11"/>
        <v>0</v>
      </c>
      <c r="F234">
        <f t="shared" si="12"/>
        <v>0</v>
      </c>
      <c r="G234">
        <f t="shared" si="13"/>
        <v>0</v>
      </c>
      <c r="H234">
        <f t="shared" si="14"/>
        <v>0</v>
      </c>
      <c r="I234">
        <f t="shared" si="15"/>
        <v>0</v>
      </c>
      <c r="J234">
        <f t="shared" si="16"/>
        <v>0</v>
      </c>
      <c r="K234">
        <f t="shared" si="17"/>
        <v>0</v>
      </c>
      <c r="L234">
        <f t="shared" si="18"/>
        <v>0</v>
      </c>
      <c r="M234">
        <f t="shared" si="19"/>
        <v>0</v>
      </c>
      <c r="N234">
        <f t="shared" si="20"/>
        <v>0</v>
      </c>
      <c r="O234">
        <f t="shared" si="21"/>
        <v>0</v>
      </c>
      <c r="P234">
        <f t="shared" si="22"/>
        <v>0</v>
      </c>
      <c r="Q234">
        <f t="shared" si="23"/>
        <v>0</v>
      </c>
      <c r="R234">
        <f t="shared" si="24"/>
        <v>0</v>
      </c>
      <c r="S234">
        <f t="shared" si="25"/>
        <v>0</v>
      </c>
      <c r="T234">
        <f t="shared" si="26"/>
        <v>0</v>
      </c>
      <c r="U234">
        <f t="shared" si="27"/>
        <v>0</v>
      </c>
      <c r="V234">
        <f t="shared" si="28"/>
        <v>0</v>
      </c>
      <c r="W234">
        <f t="shared" si="29"/>
        <v>0</v>
      </c>
      <c r="X234">
        <f t="shared" si="30"/>
        <v>0</v>
      </c>
      <c r="Y234">
        <f t="shared" si="31"/>
        <v>0</v>
      </c>
      <c r="Z234">
        <f t="shared" si="32"/>
        <v>0</v>
      </c>
      <c r="AA234">
        <f t="shared" si="33"/>
        <v>0</v>
      </c>
      <c r="AB234">
        <f t="shared" si="34"/>
        <v>0</v>
      </c>
      <c r="AC234">
        <f t="shared" si="35"/>
        <v>0</v>
      </c>
      <c r="AD234">
        <f t="shared" si="36"/>
        <v>0</v>
      </c>
    </row>
    <row r="235" spans="1:30" x14ac:dyDescent="0.25">
      <c r="A235" t="s">
        <v>70</v>
      </c>
      <c r="B235">
        <f t="shared" si="8"/>
        <v>0</v>
      </c>
      <c r="C235">
        <f t="shared" si="9"/>
        <v>0</v>
      </c>
      <c r="D235">
        <f t="shared" si="10"/>
        <v>0</v>
      </c>
      <c r="E235">
        <f t="shared" si="11"/>
        <v>0</v>
      </c>
      <c r="F235">
        <f t="shared" si="12"/>
        <v>0</v>
      </c>
      <c r="G235">
        <f t="shared" si="13"/>
        <v>0</v>
      </c>
      <c r="H235">
        <f t="shared" si="14"/>
        <v>0</v>
      </c>
      <c r="I235">
        <f t="shared" si="15"/>
        <v>0</v>
      </c>
      <c r="J235">
        <f t="shared" si="16"/>
        <v>0</v>
      </c>
      <c r="K235">
        <f t="shared" si="17"/>
        <v>0</v>
      </c>
      <c r="L235">
        <f t="shared" si="18"/>
        <v>0</v>
      </c>
      <c r="M235">
        <f t="shared" si="19"/>
        <v>0</v>
      </c>
      <c r="N235">
        <f t="shared" si="20"/>
        <v>0</v>
      </c>
      <c r="O235">
        <f t="shared" si="21"/>
        <v>0</v>
      </c>
      <c r="P235">
        <f t="shared" si="22"/>
        <v>0</v>
      </c>
      <c r="Q235">
        <f t="shared" si="23"/>
        <v>0</v>
      </c>
      <c r="R235">
        <f t="shared" si="24"/>
        <v>0</v>
      </c>
      <c r="S235">
        <f t="shared" si="25"/>
        <v>0</v>
      </c>
      <c r="T235">
        <f t="shared" si="26"/>
        <v>0</v>
      </c>
      <c r="U235">
        <f t="shared" si="27"/>
        <v>0</v>
      </c>
      <c r="V235">
        <f t="shared" si="28"/>
        <v>0</v>
      </c>
      <c r="W235">
        <f t="shared" si="29"/>
        <v>0</v>
      </c>
      <c r="X235">
        <f t="shared" si="30"/>
        <v>0</v>
      </c>
      <c r="Y235">
        <f t="shared" si="31"/>
        <v>0</v>
      </c>
      <c r="Z235">
        <f t="shared" si="32"/>
        <v>0</v>
      </c>
      <c r="AA235">
        <f t="shared" si="33"/>
        <v>0</v>
      </c>
      <c r="AB235">
        <f t="shared" si="34"/>
        <v>0</v>
      </c>
      <c r="AC235">
        <f t="shared" si="35"/>
        <v>0</v>
      </c>
      <c r="AD235">
        <f t="shared" si="36"/>
        <v>0</v>
      </c>
    </row>
    <row r="236" spans="1:30" x14ac:dyDescent="0.25">
      <c r="A236" t="s">
        <v>71</v>
      </c>
      <c r="B236">
        <f t="shared" si="8"/>
        <v>0</v>
      </c>
      <c r="C236">
        <f t="shared" si="9"/>
        <v>0</v>
      </c>
      <c r="D236">
        <f t="shared" si="10"/>
        <v>0</v>
      </c>
      <c r="E236">
        <f t="shared" si="11"/>
        <v>0</v>
      </c>
      <c r="F236">
        <f t="shared" si="12"/>
        <v>0</v>
      </c>
      <c r="G236">
        <f t="shared" si="13"/>
        <v>0</v>
      </c>
      <c r="H236">
        <f t="shared" si="14"/>
        <v>0</v>
      </c>
      <c r="I236">
        <f t="shared" si="15"/>
        <v>0</v>
      </c>
      <c r="J236">
        <f t="shared" si="16"/>
        <v>0</v>
      </c>
      <c r="K236">
        <f t="shared" si="17"/>
        <v>0</v>
      </c>
      <c r="L236">
        <f t="shared" si="18"/>
        <v>0</v>
      </c>
      <c r="M236">
        <f t="shared" si="19"/>
        <v>0</v>
      </c>
      <c r="N236">
        <f t="shared" si="20"/>
        <v>0</v>
      </c>
      <c r="O236">
        <f t="shared" si="21"/>
        <v>0</v>
      </c>
      <c r="P236">
        <f t="shared" si="22"/>
        <v>0</v>
      </c>
      <c r="Q236">
        <f t="shared" si="23"/>
        <v>0</v>
      </c>
      <c r="R236">
        <f t="shared" si="24"/>
        <v>0</v>
      </c>
      <c r="S236">
        <f t="shared" si="25"/>
        <v>0</v>
      </c>
      <c r="T236">
        <f t="shared" si="26"/>
        <v>0</v>
      </c>
      <c r="U236">
        <f t="shared" si="27"/>
        <v>0</v>
      </c>
      <c r="V236">
        <f t="shared" si="28"/>
        <v>0</v>
      </c>
      <c r="W236">
        <f t="shared" si="29"/>
        <v>0</v>
      </c>
      <c r="X236">
        <f t="shared" si="30"/>
        <v>0</v>
      </c>
      <c r="Y236">
        <f t="shared" si="31"/>
        <v>0</v>
      </c>
      <c r="Z236">
        <f t="shared" si="32"/>
        <v>0</v>
      </c>
      <c r="AA236">
        <f t="shared" si="33"/>
        <v>0</v>
      </c>
      <c r="AB236">
        <f t="shared" si="34"/>
        <v>0</v>
      </c>
      <c r="AC236">
        <f t="shared" si="35"/>
        <v>0</v>
      </c>
      <c r="AD236">
        <f t="shared" si="36"/>
        <v>0</v>
      </c>
    </row>
    <row r="237" spans="1:30" x14ac:dyDescent="0.25">
      <c r="A237" t="s">
        <v>72</v>
      </c>
      <c r="B237">
        <f t="shared" si="8"/>
        <v>3.7735849056603772E-2</v>
      </c>
      <c r="C237">
        <f t="shared" si="9"/>
        <v>0</v>
      </c>
      <c r="D237">
        <f t="shared" si="10"/>
        <v>2.5000000000000001E-2</v>
      </c>
      <c r="E237">
        <f t="shared" si="11"/>
        <v>0</v>
      </c>
      <c r="F237">
        <f t="shared" si="12"/>
        <v>0</v>
      </c>
      <c r="G237">
        <f t="shared" si="13"/>
        <v>0</v>
      </c>
      <c r="H237">
        <f t="shared" si="14"/>
        <v>0.125</v>
      </c>
      <c r="I237">
        <f t="shared" si="15"/>
        <v>1.4778325123152709E-2</v>
      </c>
      <c r="J237">
        <f t="shared" si="16"/>
        <v>0</v>
      </c>
      <c r="K237">
        <f t="shared" si="17"/>
        <v>0</v>
      </c>
      <c r="L237">
        <f t="shared" si="18"/>
        <v>0</v>
      </c>
      <c r="M237">
        <f t="shared" si="19"/>
        <v>0</v>
      </c>
      <c r="N237">
        <f t="shared" si="20"/>
        <v>0.11627906976744186</v>
      </c>
      <c r="O237">
        <f t="shared" si="21"/>
        <v>0</v>
      </c>
      <c r="P237">
        <f t="shared" si="22"/>
        <v>0</v>
      </c>
      <c r="Q237">
        <f t="shared" si="23"/>
        <v>0</v>
      </c>
      <c r="R237">
        <f t="shared" si="24"/>
        <v>2.4390243902439025E-2</v>
      </c>
      <c r="S237">
        <f t="shared" si="25"/>
        <v>0.5</v>
      </c>
      <c r="T237">
        <f t="shared" si="26"/>
        <v>0</v>
      </c>
      <c r="U237">
        <f t="shared" si="27"/>
        <v>0</v>
      </c>
      <c r="V237">
        <f t="shared" si="28"/>
        <v>0</v>
      </c>
      <c r="W237">
        <f t="shared" si="29"/>
        <v>0</v>
      </c>
      <c r="X237">
        <f t="shared" si="30"/>
        <v>0</v>
      </c>
      <c r="Y237">
        <f t="shared" si="31"/>
        <v>0</v>
      </c>
      <c r="Z237">
        <f t="shared" si="32"/>
        <v>0</v>
      </c>
      <c r="AA237">
        <f t="shared" si="33"/>
        <v>0</v>
      </c>
      <c r="AB237">
        <f t="shared" si="34"/>
        <v>5.8823529411764705E-2</v>
      </c>
      <c r="AC237">
        <f t="shared" si="35"/>
        <v>0</v>
      </c>
      <c r="AD237">
        <f t="shared" si="36"/>
        <v>0</v>
      </c>
    </row>
    <row r="238" spans="1:30" x14ac:dyDescent="0.25">
      <c r="A238" t="s">
        <v>73</v>
      </c>
      <c r="B238">
        <f t="shared" si="8"/>
        <v>0</v>
      </c>
      <c r="C238">
        <f t="shared" si="9"/>
        <v>0</v>
      </c>
      <c r="D238">
        <f t="shared" si="10"/>
        <v>3.5714285714285713E-3</v>
      </c>
      <c r="E238">
        <f t="shared" si="11"/>
        <v>0</v>
      </c>
      <c r="F238">
        <f t="shared" si="12"/>
        <v>0</v>
      </c>
      <c r="G238">
        <f t="shared" si="13"/>
        <v>0</v>
      </c>
      <c r="H238">
        <f t="shared" si="14"/>
        <v>0</v>
      </c>
      <c r="I238">
        <f t="shared" si="15"/>
        <v>4.9261083743842365E-3</v>
      </c>
      <c r="J238">
        <f t="shared" si="16"/>
        <v>0</v>
      </c>
      <c r="K238">
        <f t="shared" si="17"/>
        <v>0</v>
      </c>
      <c r="L238">
        <f t="shared" si="18"/>
        <v>0</v>
      </c>
      <c r="M238">
        <f t="shared" si="19"/>
        <v>0</v>
      </c>
      <c r="N238">
        <f t="shared" si="20"/>
        <v>0</v>
      </c>
      <c r="O238">
        <f t="shared" si="21"/>
        <v>0</v>
      </c>
      <c r="P238">
        <f t="shared" si="22"/>
        <v>0</v>
      </c>
      <c r="Q238">
        <f t="shared" si="23"/>
        <v>0</v>
      </c>
      <c r="R238">
        <f t="shared" si="24"/>
        <v>0</v>
      </c>
      <c r="S238">
        <f t="shared" si="25"/>
        <v>0</v>
      </c>
      <c r="T238">
        <f t="shared" si="26"/>
        <v>0</v>
      </c>
      <c r="U238">
        <f t="shared" si="27"/>
        <v>0</v>
      </c>
      <c r="V238">
        <f t="shared" si="28"/>
        <v>0</v>
      </c>
      <c r="W238">
        <f t="shared" si="29"/>
        <v>0</v>
      </c>
      <c r="X238">
        <f t="shared" si="30"/>
        <v>0</v>
      </c>
      <c r="Y238">
        <f t="shared" si="31"/>
        <v>0</v>
      </c>
      <c r="Z238">
        <f t="shared" si="32"/>
        <v>0</v>
      </c>
      <c r="AA238">
        <f t="shared" si="33"/>
        <v>0</v>
      </c>
      <c r="AB238">
        <f t="shared" si="34"/>
        <v>0</v>
      </c>
      <c r="AC238">
        <f t="shared" si="35"/>
        <v>0</v>
      </c>
      <c r="AD238">
        <f t="shared" si="36"/>
        <v>0</v>
      </c>
    </row>
    <row r="239" spans="1:30" x14ac:dyDescent="0.25">
      <c r="A239" t="s">
        <v>74</v>
      </c>
      <c r="B239">
        <f t="shared" si="8"/>
        <v>1.8867924528301886E-2</v>
      </c>
      <c r="C239">
        <f t="shared" si="9"/>
        <v>0</v>
      </c>
      <c r="D239">
        <f t="shared" si="10"/>
        <v>3.5714285714285713E-3</v>
      </c>
      <c r="E239">
        <f t="shared" si="11"/>
        <v>0</v>
      </c>
      <c r="F239">
        <f t="shared" si="12"/>
        <v>0</v>
      </c>
      <c r="G239">
        <f t="shared" si="13"/>
        <v>0</v>
      </c>
      <c r="H239">
        <f t="shared" si="14"/>
        <v>0</v>
      </c>
      <c r="I239">
        <f t="shared" si="15"/>
        <v>0</v>
      </c>
      <c r="J239">
        <f t="shared" si="16"/>
        <v>0</v>
      </c>
      <c r="K239">
        <f t="shared" si="17"/>
        <v>0</v>
      </c>
      <c r="L239">
        <f t="shared" si="18"/>
        <v>0</v>
      </c>
      <c r="M239">
        <f t="shared" si="19"/>
        <v>0</v>
      </c>
      <c r="N239">
        <f t="shared" si="20"/>
        <v>1.1627906976744186E-2</v>
      </c>
      <c r="O239">
        <f t="shared" si="21"/>
        <v>0</v>
      </c>
      <c r="P239">
        <f t="shared" si="22"/>
        <v>0</v>
      </c>
      <c r="Q239">
        <f t="shared" si="23"/>
        <v>0</v>
      </c>
      <c r="R239">
        <f t="shared" si="24"/>
        <v>0</v>
      </c>
      <c r="S239">
        <f t="shared" si="25"/>
        <v>0</v>
      </c>
      <c r="T239">
        <f t="shared" si="26"/>
        <v>0</v>
      </c>
      <c r="U239">
        <f t="shared" si="27"/>
        <v>0</v>
      </c>
      <c r="V239">
        <f t="shared" si="28"/>
        <v>0</v>
      </c>
      <c r="W239">
        <f t="shared" si="29"/>
        <v>0</v>
      </c>
      <c r="X239">
        <f t="shared" si="30"/>
        <v>0</v>
      </c>
      <c r="Y239">
        <f t="shared" si="31"/>
        <v>0</v>
      </c>
      <c r="Z239">
        <f t="shared" si="32"/>
        <v>0</v>
      </c>
      <c r="AA239">
        <f t="shared" si="33"/>
        <v>0</v>
      </c>
      <c r="AB239">
        <f t="shared" si="34"/>
        <v>0</v>
      </c>
      <c r="AC239">
        <f t="shared" si="35"/>
        <v>7.9365079365079361E-3</v>
      </c>
      <c r="AD239">
        <f t="shared" si="36"/>
        <v>5.9405940594059403E-2</v>
      </c>
    </row>
    <row r="240" spans="1:30" x14ac:dyDescent="0.25">
      <c r="A240" t="s">
        <v>75</v>
      </c>
      <c r="B240">
        <f t="shared" si="8"/>
        <v>0</v>
      </c>
      <c r="C240">
        <f t="shared" si="9"/>
        <v>0</v>
      </c>
      <c r="D240">
        <f t="shared" si="10"/>
        <v>0</v>
      </c>
      <c r="E240">
        <f t="shared" si="11"/>
        <v>0</v>
      </c>
      <c r="F240">
        <f t="shared" si="12"/>
        <v>0</v>
      </c>
      <c r="G240">
        <f t="shared" si="13"/>
        <v>0</v>
      </c>
      <c r="H240">
        <f t="shared" si="14"/>
        <v>0</v>
      </c>
      <c r="I240">
        <f t="shared" si="15"/>
        <v>0</v>
      </c>
      <c r="J240">
        <f t="shared" si="16"/>
        <v>0</v>
      </c>
      <c r="K240">
        <f t="shared" si="17"/>
        <v>0</v>
      </c>
      <c r="L240">
        <f t="shared" si="18"/>
        <v>0</v>
      </c>
      <c r="M240">
        <f t="shared" si="19"/>
        <v>0</v>
      </c>
      <c r="N240">
        <f t="shared" si="20"/>
        <v>0</v>
      </c>
      <c r="O240">
        <f t="shared" si="21"/>
        <v>0</v>
      </c>
      <c r="P240">
        <f t="shared" si="22"/>
        <v>0</v>
      </c>
      <c r="Q240">
        <f t="shared" si="23"/>
        <v>0</v>
      </c>
      <c r="R240">
        <f t="shared" si="24"/>
        <v>0</v>
      </c>
      <c r="S240">
        <f t="shared" si="25"/>
        <v>0</v>
      </c>
      <c r="T240">
        <f t="shared" si="26"/>
        <v>0</v>
      </c>
      <c r="U240">
        <f t="shared" si="27"/>
        <v>0</v>
      </c>
      <c r="V240">
        <f t="shared" si="28"/>
        <v>0</v>
      </c>
      <c r="W240">
        <f t="shared" si="29"/>
        <v>0</v>
      </c>
      <c r="X240">
        <f t="shared" si="30"/>
        <v>0</v>
      </c>
      <c r="Y240">
        <f t="shared" si="31"/>
        <v>0</v>
      </c>
      <c r="Z240">
        <f t="shared" si="32"/>
        <v>0</v>
      </c>
      <c r="AA240">
        <f t="shared" si="33"/>
        <v>0</v>
      </c>
      <c r="AB240">
        <f t="shared" si="34"/>
        <v>0</v>
      </c>
      <c r="AC240">
        <f t="shared" si="35"/>
        <v>0</v>
      </c>
      <c r="AD240">
        <f t="shared" si="36"/>
        <v>0</v>
      </c>
    </row>
    <row r="241" spans="1:30" x14ac:dyDescent="0.25">
      <c r="A241" t="s">
        <v>76</v>
      </c>
      <c r="B241">
        <f t="shared" si="8"/>
        <v>0</v>
      </c>
      <c r="C241">
        <f t="shared" si="9"/>
        <v>0</v>
      </c>
      <c r="D241">
        <f t="shared" si="10"/>
        <v>0</v>
      </c>
      <c r="E241">
        <f t="shared" si="11"/>
        <v>0</v>
      </c>
      <c r="F241">
        <f t="shared" si="12"/>
        <v>0</v>
      </c>
      <c r="G241">
        <f t="shared" si="13"/>
        <v>0</v>
      </c>
      <c r="H241">
        <f t="shared" si="14"/>
        <v>0</v>
      </c>
      <c r="I241">
        <f t="shared" si="15"/>
        <v>0</v>
      </c>
      <c r="J241">
        <f t="shared" si="16"/>
        <v>0</v>
      </c>
      <c r="K241">
        <f t="shared" si="17"/>
        <v>0</v>
      </c>
      <c r="L241">
        <f t="shared" si="18"/>
        <v>0</v>
      </c>
      <c r="M241">
        <f t="shared" si="19"/>
        <v>0</v>
      </c>
      <c r="N241">
        <f t="shared" si="20"/>
        <v>0</v>
      </c>
      <c r="O241">
        <f t="shared" si="21"/>
        <v>0</v>
      </c>
      <c r="P241">
        <f t="shared" si="22"/>
        <v>0</v>
      </c>
      <c r="Q241">
        <f t="shared" si="23"/>
        <v>0</v>
      </c>
      <c r="R241">
        <f t="shared" si="24"/>
        <v>0</v>
      </c>
      <c r="S241">
        <f t="shared" si="25"/>
        <v>0</v>
      </c>
      <c r="T241">
        <f t="shared" si="26"/>
        <v>0</v>
      </c>
      <c r="U241">
        <f t="shared" si="27"/>
        <v>0</v>
      </c>
      <c r="V241">
        <f t="shared" si="28"/>
        <v>0</v>
      </c>
      <c r="W241">
        <f t="shared" si="29"/>
        <v>0</v>
      </c>
      <c r="X241">
        <f t="shared" si="30"/>
        <v>0</v>
      </c>
      <c r="Y241">
        <f t="shared" si="31"/>
        <v>0</v>
      </c>
      <c r="Z241">
        <f t="shared" si="32"/>
        <v>0</v>
      </c>
      <c r="AA241">
        <f t="shared" si="33"/>
        <v>0</v>
      </c>
      <c r="AB241">
        <f t="shared" si="34"/>
        <v>0</v>
      </c>
      <c r="AC241">
        <f t="shared" si="35"/>
        <v>0</v>
      </c>
      <c r="AD241">
        <f t="shared" si="36"/>
        <v>0</v>
      </c>
    </row>
    <row r="242" spans="1:30" x14ac:dyDescent="0.25">
      <c r="A242" t="s">
        <v>77</v>
      </c>
      <c r="B242">
        <f t="shared" si="8"/>
        <v>0</v>
      </c>
      <c r="C242">
        <f t="shared" si="9"/>
        <v>0</v>
      </c>
      <c r="D242">
        <f t="shared" si="10"/>
        <v>0</v>
      </c>
      <c r="E242">
        <f t="shared" si="11"/>
        <v>0</v>
      </c>
      <c r="F242">
        <f t="shared" si="12"/>
        <v>0</v>
      </c>
      <c r="G242">
        <f t="shared" si="13"/>
        <v>0</v>
      </c>
      <c r="H242">
        <f t="shared" si="14"/>
        <v>0</v>
      </c>
      <c r="I242">
        <f t="shared" si="15"/>
        <v>0</v>
      </c>
      <c r="J242">
        <f t="shared" si="16"/>
        <v>0</v>
      </c>
      <c r="K242">
        <f t="shared" si="17"/>
        <v>0</v>
      </c>
      <c r="L242">
        <f t="shared" si="18"/>
        <v>0</v>
      </c>
      <c r="M242">
        <f t="shared" si="19"/>
        <v>0</v>
      </c>
      <c r="N242">
        <f t="shared" si="20"/>
        <v>0</v>
      </c>
      <c r="O242">
        <f t="shared" si="21"/>
        <v>0</v>
      </c>
      <c r="P242">
        <f t="shared" si="22"/>
        <v>0</v>
      </c>
      <c r="Q242">
        <f t="shared" si="23"/>
        <v>0</v>
      </c>
      <c r="R242">
        <f t="shared" si="24"/>
        <v>0</v>
      </c>
      <c r="S242">
        <f t="shared" si="25"/>
        <v>0</v>
      </c>
      <c r="T242">
        <f t="shared" si="26"/>
        <v>0</v>
      </c>
      <c r="U242">
        <f t="shared" si="27"/>
        <v>0</v>
      </c>
      <c r="V242">
        <f t="shared" si="28"/>
        <v>0</v>
      </c>
      <c r="W242">
        <f t="shared" si="29"/>
        <v>0</v>
      </c>
      <c r="X242">
        <f t="shared" si="30"/>
        <v>0</v>
      </c>
      <c r="Y242">
        <f t="shared" si="31"/>
        <v>0</v>
      </c>
      <c r="Z242">
        <f t="shared" si="32"/>
        <v>0</v>
      </c>
      <c r="AA242">
        <f t="shared" si="33"/>
        <v>0</v>
      </c>
      <c r="AB242">
        <f t="shared" si="34"/>
        <v>0</v>
      </c>
      <c r="AC242">
        <f t="shared" si="35"/>
        <v>0</v>
      </c>
      <c r="AD242">
        <f t="shared" si="36"/>
        <v>0</v>
      </c>
    </row>
    <row r="243" spans="1:30" x14ac:dyDescent="0.25">
      <c r="A243" t="s">
        <v>78</v>
      </c>
      <c r="B243">
        <f t="shared" ref="B243:B274" si="37">B34/53</f>
        <v>0</v>
      </c>
      <c r="C243">
        <f t="shared" ref="C243:C274" si="38">C34/1</f>
        <v>0</v>
      </c>
      <c r="D243">
        <f t="shared" ref="D243:D274" si="39">D34/280</f>
        <v>0</v>
      </c>
      <c r="E243">
        <f t="shared" ref="E243:E274" si="40">E34/1</f>
        <v>0</v>
      </c>
      <c r="F243">
        <f t="shared" ref="F243:F274" si="41">F34/23</f>
        <v>0</v>
      </c>
      <c r="G243">
        <f t="shared" ref="G243:G274" si="42">G34/40</f>
        <v>0</v>
      </c>
      <c r="H243">
        <f t="shared" ref="H243:H274" si="43">H34/24</f>
        <v>0</v>
      </c>
      <c r="I243">
        <f t="shared" ref="I243:I274" si="44">I34/203</f>
        <v>0</v>
      </c>
      <c r="J243">
        <f t="shared" ref="J243:J274" si="45">J34/1</f>
        <v>0</v>
      </c>
      <c r="K243">
        <f t="shared" ref="K243:K274" si="46">K34/7</f>
        <v>0</v>
      </c>
      <c r="L243">
        <f t="shared" ref="L243:L274" si="47">L34/6</f>
        <v>0</v>
      </c>
      <c r="M243">
        <f t="shared" ref="M243:M274" si="48">M34/1</f>
        <v>0</v>
      </c>
      <c r="N243">
        <f t="shared" ref="N243:N274" si="49">N34/86</f>
        <v>0</v>
      </c>
      <c r="O243">
        <f t="shared" ref="O243:O274" si="50">O34/1</f>
        <v>0</v>
      </c>
      <c r="P243">
        <f t="shared" ref="P243:P274" si="51">P34/2</f>
        <v>0</v>
      </c>
      <c r="Q243">
        <f t="shared" ref="Q243:Q274" si="52">Q34/10</f>
        <v>0</v>
      </c>
      <c r="R243">
        <f t="shared" ref="R243:R274" si="53">R34/41</f>
        <v>2.4390243902439025E-2</v>
      </c>
      <c r="S243">
        <f t="shared" ref="S243:S274" si="54">S34/2</f>
        <v>0</v>
      </c>
      <c r="T243">
        <f t="shared" ref="T243:T274" si="55">T34/11</f>
        <v>0</v>
      </c>
      <c r="U243">
        <f t="shared" ref="U243:U274" si="56">U34/61</f>
        <v>0</v>
      </c>
      <c r="V243">
        <f t="shared" ref="V243:V274" si="57">V34/4</f>
        <v>0</v>
      </c>
      <c r="W243">
        <f t="shared" ref="W243:W274" si="58">W34/13</f>
        <v>0</v>
      </c>
      <c r="X243">
        <f t="shared" ref="X243:X274" si="59">X34/8</f>
        <v>0</v>
      </c>
      <c r="Y243">
        <f t="shared" ref="Y243:Y274" si="60">Y34/11</f>
        <v>0</v>
      </c>
      <c r="Z243">
        <f t="shared" ref="Z243:Z274" si="61">Z34/12</f>
        <v>0</v>
      </c>
      <c r="AA243">
        <f t="shared" ref="AA243:AA274" si="62">AA34/28</f>
        <v>0</v>
      </c>
      <c r="AB243">
        <f t="shared" ref="AB243:AB274" si="63">AB34/17</f>
        <v>0</v>
      </c>
      <c r="AC243">
        <f t="shared" ref="AC243:AC274" si="64">AC34/252</f>
        <v>0</v>
      </c>
      <c r="AD243">
        <f t="shared" ref="AD243:AD274" si="65">AD34/101</f>
        <v>0</v>
      </c>
    </row>
    <row r="244" spans="1:30" x14ac:dyDescent="0.25">
      <c r="A244" t="s">
        <v>79</v>
      </c>
      <c r="B244">
        <f t="shared" si="37"/>
        <v>1.8867924528301886E-2</v>
      </c>
      <c r="C244">
        <f t="shared" si="38"/>
        <v>0</v>
      </c>
      <c r="D244">
        <f t="shared" si="39"/>
        <v>7.1428571428571426E-3</v>
      </c>
      <c r="E244">
        <f t="shared" si="40"/>
        <v>0</v>
      </c>
      <c r="F244">
        <f t="shared" si="41"/>
        <v>0</v>
      </c>
      <c r="G244">
        <f t="shared" si="42"/>
        <v>0</v>
      </c>
      <c r="H244">
        <f t="shared" si="43"/>
        <v>4.1666666666666664E-2</v>
      </c>
      <c r="I244">
        <f t="shared" si="44"/>
        <v>9.852216748768473E-3</v>
      </c>
      <c r="J244">
        <f t="shared" si="45"/>
        <v>0</v>
      </c>
      <c r="K244">
        <f t="shared" si="46"/>
        <v>0</v>
      </c>
      <c r="L244">
        <f t="shared" si="47"/>
        <v>0</v>
      </c>
      <c r="M244">
        <f t="shared" si="48"/>
        <v>0</v>
      </c>
      <c r="N244">
        <f t="shared" si="49"/>
        <v>0</v>
      </c>
      <c r="O244">
        <f t="shared" si="50"/>
        <v>0</v>
      </c>
      <c r="P244">
        <f t="shared" si="51"/>
        <v>0</v>
      </c>
      <c r="Q244">
        <f t="shared" si="52"/>
        <v>0</v>
      </c>
      <c r="R244">
        <f t="shared" si="53"/>
        <v>2.4390243902439025E-2</v>
      </c>
      <c r="S244">
        <f t="shared" si="54"/>
        <v>0</v>
      </c>
      <c r="T244">
        <f t="shared" si="55"/>
        <v>0</v>
      </c>
      <c r="U244">
        <f t="shared" si="56"/>
        <v>0</v>
      </c>
      <c r="V244">
        <f t="shared" si="57"/>
        <v>0</v>
      </c>
      <c r="W244">
        <f t="shared" si="58"/>
        <v>0</v>
      </c>
      <c r="X244">
        <f t="shared" si="59"/>
        <v>0</v>
      </c>
      <c r="Y244">
        <f t="shared" si="60"/>
        <v>0</v>
      </c>
      <c r="Z244">
        <f t="shared" si="61"/>
        <v>0</v>
      </c>
      <c r="AA244">
        <f t="shared" si="62"/>
        <v>0</v>
      </c>
      <c r="AB244">
        <f t="shared" si="63"/>
        <v>0</v>
      </c>
      <c r="AC244">
        <f t="shared" si="64"/>
        <v>7.9365079365079361E-3</v>
      </c>
      <c r="AD244">
        <f t="shared" si="65"/>
        <v>2.9702970297029702E-2</v>
      </c>
    </row>
    <row r="245" spans="1:30" x14ac:dyDescent="0.25">
      <c r="A245" t="s">
        <v>80</v>
      </c>
      <c r="B245">
        <f t="shared" si="37"/>
        <v>0</v>
      </c>
      <c r="C245">
        <f t="shared" si="38"/>
        <v>0</v>
      </c>
      <c r="D245">
        <f t="shared" si="39"/>
        <v>0</v>
      </c>
      <c r="E245">
        <f t="shared" si="40"/>
        <v>0</v>
      </c>
      <c r="F245">
        <f t="shared" si="41"/>
        <v>0</v>
      </c>
      <c r="G245">
        <f t="shared" si="42"/>
        <v>0</v>
      </c>
      <c r="H245">
        <f t="shared" si="43"/>
        <v>0</v>
      </c>
      <c r="I245">
        <f t="shared" si="44"/>
        <v>0</v>
      </c>
      <c r="J245">
        <f t="shared" si="45"/>
        <v>0</v>
      </c>
      <c r="K245">
        <f t="shared" si="46"/>
        <v>0</v>
      </c>
      <c r="L245">
        <f t="shared" si="47"/>
        <v>0</v>
      </c>
      <c r="M245">
        <f t="shared" si="48"/>
        <v>0</v>
      </c>
      <c r="N245">
        <f t="shared" si="49"/>
        <v>0</v>
      </c>
      <c r="O245">
        <f t="shared" si="50"/>
        <v>0</v>
      </c>
      <c r="P245">
        <f t="shared" si="51"/>
        <v>0</v>
      </c>
      <c r="Q245">
        <f t="shared" si="52"/>
        <v>0</v>
      </c>
      <c r="R245">
        <f t="shared" si="53"/>
        <v>0</v>
      </c>
      <c r="S245">
        <f t="shared" si="54"/>
        <v>0</v>
      </c>
      <c r="T245">
        <f t="shared" si="55"/>
        <v>0</v>
      </c>
      <c r="U245">
        <f t="shared" si="56"/>
        <v>0</v>
      </c>
      <c r="V245">
        <f t="shared" si="57"/>
        <v>0</v>
      </c>
      <c r="W245">
        <f t="shared" si="58"/>
        <v>0</v>
      </c>
      <c r="X245">
        <f t="shared" si="59"/>
        <v>0</v>
      </c>
      <c r="Y245">
        <f t="shared" si="60"/>
        <v>0</v>
      </c>
      <c r="Z245">
        <f t="shared" si="61"/>
        <v>0</v>
      </c>
      <c r="AA245">
        <f t="shared" si="62"/>
        <v>0</v>
      </c>
      <c r="AB245">
        <f t="shared" si="63"/>
        <v>0</v>
      </c>
      <c r="AC245">
        <f t="shared" si="64"/>
        <v>0</v>
      </c>
      <c r="AD245">
        <f t="shared" si="65"/>
        <v>0</v>
      </c>
    </row>
    <row r="246" spans="1:30" x14ac:dyDescent="0.25">
      <c r="A246" t="s">
        <v>81</v>
      </c>
      <c r="B246">
        <f t="shared" si="37"/>
        <v>0</v>
      </c>
      <c r="C246">
        <f t="shared" si="38"/>
        <v>0</v>
      </c>
      <c r="D246">
        <f t="shared" si="39"/>
        <v>0</v>
      </c>
      <c r="E246">
        <f t="shared" si="40"/>
        <v>0</v>
      </c>
      <c r="F246">
        <f t="shared" si="41"/>
        <v>0</v>
      </c>
      <c r="G246">
        <f t="shared" si="42"/>
        <v>0</v>
      </c>
      <c r="H246">
        <f t="shared" si="43"/>
        <v>0</v>
      </c>
      <c r="I246">
        <f t="shared" si="44"/>
        <v>0</v>
      </c>
      <c r="J246">
        <f t="shared" si="45"/>
        <v>0</v>
      </c>
      <c r="K246">
        <f t="shared" si="46"/>
        <v>0</v>
      </c>
      <c r="L246">
        <f t="shared" si="47"/>
        <v>0</v>
      </c>
      <c r="M246">
        <f t="shared" si="48"/>
        <v>0</v>
      </c>
      <c r="N246">
        <f t="shared" si="49"/>
        <v>0</v>
      </c>
      <c r="O246">
        <f t="shared" si="50"/>
        <v>0</v>
      </c>
      <c r="P246">
        <f t="shared" si="51"/>
        <v>0</v>
      </c>
      <c r="Q246">
        <f t="shared" si="52"/>
        <v>0</v>
      </c>
      <c r="R246">
        <f t="shared" si="53"/>
        <v>0</v>
      </c>
      <c r="S246">
        <f t="shared" si="54"/>
        <v>0</v>
      </c>
      <c r="T246">
        <f t="shared" si="55"/>
        <v>0</v>
      </c>
      <c r="U246">
        <f t="shared" si="56"/>
        <v>0</v>
      </c>
      <c r="V246">
        <f t="shared" si="57"/>
        <v>0</v>
      </c>
      <c r="W246">
        <f t="shared" si="58"/>
        <v>0</v>
      </c>
      <c r="X246">
        <f t="shared" si="59"/>
        <v>0</v>
      </c>
      <c r="Y246">
        <f t="shared" si="60"/>
        <v>0</v>
      </c>
      <c r="Z246">
        <f t="shared" si="61"/>
        <v>0</v>
      </c>
      <c r="AA246">
        <f t="shared" si="62"/>
        <v>0</v>
      </c>
      <c r="AB246">
        <f t="shared" si="63"/>
        <v>0</v>
      </c>
      <c r="AC246">
        <f t="shared" si="64"/>
        <v>0</v>
      </c>
      <c r="AD246">
        <f t="shared" si="65"/>
        <v>0</v>
      </c>
    </row>
    <row r="247" spans="1:30" x14ac:dyDescent="0.25">
      <c r="A247" t="s">
        <v>82</v>
      </c>
      <c r="B247">
        <f t="shared" si="37"/>
        <v>0</v>
      </c>
      <c r="C247">
        <f t="shared" si="38"/>
        <v>0</v>
      </c>
      <c r="D247">
        <f t="shared" si="39"/>
        <v>0</v>
      </c>
      <c r="E247">
        <f t="shared" si="40"/>
        <v>0</v>
      </c>
      <c r="F247">
        <f t="shared" si="41"/>
        <v>0</v>
      </c>
      <c r="G247">
        <f t="shared" si="42"/>
        <v>0</v>
      </c>
      <c r="H247">
        <f t="shared" si="43"/>
        <v>0</v>
      </c>
      <c r="I247">
        <f t="shared" si="44"/>
        <v>0</v>
      </c>
      <c r="J247">
        <f t="shared" si="45"/>
        <v>0</v>
      </c>
      <c r="K247">
        <f t="shared" si="46"/>
        <v>0</v>
      </c>
      <c r="L247">
        <f t="shared" si="47"/>
        <v>0</v>
      </c>
      <c r="M247">
        <f t="shared" si="48"/>
        <v>0</v>
      </c>
      <c r="N247">
        <f t="shared" si="49"/>
        <v>0</v>
      </c>
      <c r="O247">
        <f t="shared" si="50"/>
        <v>0</v>
      </c>
      <c r="P247">
        <f t="shared" si="51"/>
        <v>0</v>
      </c>
      <c r="Q247">
        <f t="shared" si="52"/>
        <v>0</v>
      </c>
      <c r="R247">
        <f t="shared" si="53"/>
        <v>0</v>
      </c>
      <c r="S247">
        <f t="shared" si="54"/>
        <v>0</v>
      </c>
      <c r="T247">
        <f t="shared" si="55"/>
        <v>0</v>
      </c>
      <c r="U247">
        <f t="shared" si="56"/>
        <v>0</v>
      </c>
      <c r="V247">
        <f t="shared" si="57"/>
        <v>0</v>
      </c>
      <c r="W247">
        <f t="shared" si="58"/>
        <v>0</v>
      </c>
      <c r="X247">
        <f t="shared" si="59"/>
        <v>0</v>
      </c>
      <c r="Y247">
        <f t="shared" si="60"/>
        <v>0</v>
      </c>
      <c r="Z247">
        <f t="shared" si="61"/>
        <v>0</v>
      </c>
      <c r="AA247">
        <f t="shared" si="62"/>
        <v>0</v>
      </c>
      <c r="AB247">
        <f t="shared" si="63"/>
        <v>0</v>
      </c>
      <c r="AC247">
        <f t="shared" si="64"/>
        <v>0</v>
      </c>
      <c r="AD247">
        <f t="shared" si="65"/>
        <v>0</v>
      </c>
    </row>
    <row r="248" spans="1:30" x14ac:dyDescent="0.25">
      <c r="A248" t="s">
        <v>83</v>
      </c>
      <c r="B248">
        <f t="shared" si="37"/>
        <v>0</v>
      </c>
      <c r="C248">
        <f t="shared" si="38"/>
        <v>0</v>
      </c>
      <c r="D248">
        <f t="shared" si="39"/>
        <v>0</v>
      </c>
      <c r="E248">
        <f t="shared" si="40"/>
        <v>0</v>
      </c>
      <c r="F248">
        <f t="shared" si="41"/>
        <v>0</v>
      </c>
      <c r="G248">
        <f t="shared" si="42"/>
        <v>0</v>
      </c>
      <c r="H248">
        <f t="shared" si="43"/>
        <v>0</v>
      </c>
      <c r="I248">
        <f t="shared" si="44"/>
        <v>0</v>
      </c>
      <c r="J248">
        <f t="shared" si="45"/>
        <v>0</v>
      </c>
      <c r="K248">
        <f t="shared" si="46"/>
        <v>0</v>
      </c>
      <c r="L248">
        <f t="shared" si="47"/>
        <v>0</v>
      </c>
      <c r="M248">
        <f t="shared" si="48"/>
        <v>0</v>
      </c>
      <c r="N248">
        <f t="shared" si="49"/>
        <v>0</v>
      </c>
      <c r="O248">
        <f t="shared" si="50"/>
        <v>0</v>
      </c>
      <c r="P248">
        <f t="shared" si="51"/>
        <v>0</v>
      </c>
      <c r="Q248">
        <f t="shared" si="52"/>
        <v>0</v>
      </c>
      <c r="R248">
        <f t="shared" si="53"/>
        <v>0</v>
      </c>
      <c r="S248">
        <f t="shared" si="54"/>
        <v>0</v>
      </c>
      <c r="T248">
        <f t="shared" si="55"/>
        <v>0</v>
      </c>
      <c r="U248">
        <f t="shared" si="56"/>
        <v>0</v>
      </c>
      <c r="V248">
        <f t="shared" si="57"/>
        <v>0</v>
      </c>
      <c r="W248">
        <f t="shared" si="58"/>
        <v>0</v>
      </c>
      <c r="X248">
        <f t="shared" si="59"/>
        <v>0</v>
      </c>
      <c r="Y248">
        <f t="shared" si="60"/>
        <v>0</v>
      </c>
      <c r="Z248">
        <f t="shared" si="61"/>
        <v>0</v>
      </c>
      <c r="AA248">
        <f t="shared" si="62"/>
        <v>0</v>
      </c>
      <c r="AB248">
        <f t="shared" si="63"/>
        <v>0</v>
      </c>
      <c r="AC248">
        <f t="shared" si="64"/>
        <v>0</v>
      </c>
      <c r="AD248">
        <f t="shared" si="65"/>
        <v>0</v>
      </c>
    </row>
    <row r="249" spans="1:30" x14ac:dyDescent="0.25">
      <c r="A249" t="s">
        <v>84</v>
      </c>
      <c r="B249">
        <f t="shared" si="37"/>
        <v>0</v>
      </c>
      <c r="C249">
        <f t="shared" si="38"/>
        <v>0</v>
      </c>
      <c r="D249">
        <f t="shared" si="39"/>
        <v>3.5714285714285713E-3</v>
      </c>
      <c r="E249">
        <f t="shared" si="40"/>
        <v>0</v>
      </c>
      <c r="F249">
        <f t="shared" si="41"/>
        <v>0</v>
      </c>
      <c r="G249">
        <f t="shared" si="42"/>
        <v>0</v>
      </c>
      <c r="H249">
        <f t="shared" si="43"/>
        <v>0</v>
      </c>
      <c r="I249">
        <f t="shared" si="44"/>
        <v>1.4778325123152709E-2</v>
      </c>
      <c r="J249">
        <f t="shared" si="45"/>
        <v>0</v>
      </c>
      <c r="K249">
        <f t="shared" si="46"/>
        <v>0</v>
      </c>
      <c r="L249">
        <f t="shared" si="47"/>
        <v>0</v>
      </c>
      <c r="M249">
        <f t="shared" si="48"/>
        <v>0</v>
      </c>
      <c r="N249">
        <f t="shared" si="49"/>
        <v>0</v>
      </c>
      <c r="O249">
        <f t="shared" si="50"/>
        <v>0</v>
      </c>
      <c r="P249">
        <f t="shared" si="51"/>
        <v>0</v>
      </c>
      <c r="Q249">
        <f t="shared" si="52"/>
        <v>0</v>
      </c>
      <c r="R249">
        <f t="shared" si="53"/>
        <v>0</v>
      </c>
      <c r="S249">
        <f t="shared" si="54"/>
        <v>0</v>
      </c>
      <c r="T249">
        <f t="shared" si="55"/>
        <v>0</v>
      </c>
      <c r="U249">
        <f t="shared" si="56"/>
        <v>1.6393442622950821E-2</v>
      </c>
      <c r="V249">
        <f t="shared" si="57"/>
        <v>0</v>
      </c>
      <c r="W249">
        <f t="shared" si="58"/>
        <v>0</v>
      </c>
      <c r="X249">
        <f t="shared" si="59"/>
        <v>0</v>
      </c>
      <c r="Y249">
        <f t="shared" si="60"/>
        <v>0</v>
      </c>
      <c r="Z249">
        <f t="shared" si="61"/>
        <v>0</v>
      </c>
      <c r="AA249">
        <f t="shared" si="62"/>
        <v>0</v>
      </c>
      <c r="AB249">
        <f t="shared" si="63"/>
        <v>0</v>
      </c>
      <c r="AC249">
        <f t="shared" si="64"/>
        <v>0</v>
      </c>
      <c r="AD249">
        <f t="shared" si="65"/>
        <v>0</v>
      </c>
    </row>
    <row r="250" spans="1:30" x14ac:dyDescent="0.25">
      <c r="A250" t="s">
        <v>85</v>
      </c>
      <c r="B250">
        <f t="shared" si="37"/>
        <v>0</v>
      </c>
      <c r="C250">
        <f t="shared" si="38"/>
        <v>0</v>
      </c>
      <c r="D250">
        <f t="shared" si="39"/>
        <v>0</v>
      </c>
      <c r="E250">
        <f t="shared" si="40"/>
        <v>0</v>
      </c>
      <c r="F250">
        <f t="shared" si="41"/>
        <v>0</v>
      </c>
      <c r="G250">
        <f t="shared" si="42"/>
        <v>0</v>
      </c>
      <c r="H250">
        <f t="shared" si="43"/>
        <v>0</v>
      </c>
      <c r="I250">
        <f t="shared" si="44"/>
        <v>0</v>
      </c>
      <c r="J250">
        <f t="shared" si="45"/>
        <v>0</v>
      </c>
      <c r="K250">
        <f t="shared" si="46"/>
        <v>0</v>
      </c>
      <c r="L250">
        <f t="shared" si="47"/>
        <v>0</v>
      </c>
      <c r="M250">
        <f t="shared" si="48"/>
        <v>0</v>
      </c>
      <c r="N250">
        <f t="shared" si="49"/>
        <v>0</v>
      </c>
      <c r="O250">
        <f t="shared" si="50"/>
        <v>0</v>
      </c>
      <c r="P250">
        <f t="shared" si="51"/>
        <v>0</v>
      </c>
      <c r="Q250">
        <f t="shared" si="52"/>
        <v>0</v>
      </c>
      <c r="R250">
        <f t="shared" si="53"/>
        <v>0</v>
      </c>
      <c r="S250">
        <f t="shared" si="54"/>
        <v>0</v>
      </c>
      <c r="T250">
        <f t="shared" si="55"/>
        <v>0</v>
      </c>
      <c r="U250">
        <f t="shared" si="56"/>
        <v>0</v>
      </c>
      <c r="V250">
        <f t="shared" si="57"/>
        <v>0</v>
      </c>
      <c r="W250">
        <f t="shared" si="58"/>
        <v>0</v>
      </c>
      <c r="X250">
        <f t="shared" si="59"/>
        <v>0</v>
      </c>
      <c r="Y250">
        <f t="shared" si="60"/>
        <v>0</v>
      </c>
      <c r="Z250">
        <f t="shared" si="61"/>
        <v>0</v>
      </c>
      <c r="AA250">
        <f t="shared" si="62"/>
        <v>0</v>
      </c>
      <c r="AB250">
        <f t="shared" si="63"/>
        <v>0</v>
      </c>
      <c r="AC250">
        <f t="shared" si="64"/>
        <v>0</v>
      </c>
      <c r="AD250">
        <f t="shared" si="65"/>
        <v>0</v>
      </c>
    </row>
    <row r="251" spans="1:30" x14ac:dyDescent="0.25">
      <c r="A251" t="s">
        <v>86</v>
      </c>
      <c r="B251">
        <f t="shared" si="37"/>
        <v>0</v>
      </c>
      <c r="C251">
        <f t="shared" si="38"/>
        <v>0</v>
      </c>
      <c r="D251">
        <f t="shared" si="39"/>
        <v>3.5714285714285713E-3</v>
      </c>
      <c r="E251">
        <f t="shared" si="40"/>
        <v>0</v>
      </c>
      <c r="F251">
        <f t="shared" si="41"/>
        <v>0</v>
      </c>
      <c r="G251">
        <f t="shared" si="42"/>
        <v>0</v>
      </c>
      <c r="H251">
        <f t="shared" si="43"/>
        <v>0</v>
      </c>
      <c r="I251">
        <f t="shared" si="44"/>
        <v>5.4187192118226604E-2</v>
      </c>
      <c r="J251">
        <f t="shared" si="45"/>
        <v>0</v>
      </c>
      <c r="K251">
        <f t="shared" si="46"/>
        <v>0</v>
      </c>
      <c r="L251">
        <f t="shared" si="47"/>
        <v>0</v>
      </c>
      <c r="M251">
        <f t="shared" si="48"/>
        <v>0</v>
      </c>
      <c r="N251">
        <f t="shared" si="49"/>
        <v>1.1627906976744186E-2</v>
      </c>
      <c r="O251">
        <f t="shared" si="50"/>
        <v>1</v>
      </c>
      <c r="P251">
        <f t="shared" si="51"/>
        <v>0</v>
      </c>
      <c r="Q251">
        <f t="shared" si="52"/>
        <v>0</v>
      </c>
      <c r="R251">
        <f t="shared" si="53"/>
        <v>2.4390243902439025E-2</v>
      </c>
      <c r="S251">
        <f t="shared" si="54"/>
        <v>0</v>
      </c>
      <c r="T251">
        <f t="shared" si="55"/>
        <v>0</v>
      </c>
      <c r="U251">
        <f t="shared" si="56"/>
        <v>0</v>
      </c>
      <c r="V251">
        <f t="shared" si="57"/>
        <v>0</v>
      </c>
      <c r="W251">
        <f t="shared" si="58"/>
        <v>0</v>
      </c>
      <c r="X251">
        <f t="shared" si="59"/>
        <v>0</v>
      </c>
      <c r="Y251">
        <f t="shared" si="60"/>
        <v>0</v>
      </c>
      <c r="Z251">
        <f t="shared" si="61"/>
        <v>0</v>
      </c>
      <c r="AA251">
        <f t="shared" si="62"/>
        <v>0</v>
      </c>
      <c r="AB251">
        <f t="shared" si="63"/>
        <v>0</v>
      </c>
      <c r="AC251">
        <f t="shared" si="64"/>
        <v>3.968253968253968E-3</v>
      </c>
      <c r="AD251">
        <f t="shared" si="65"/>
        <v>0</v>
      </c>
    </row>
    <row r="252" spans="1:30" x14ac:dyDescent="0.25">
      <c r="A252" t="s">
        <v>87</v>
      </c>
      <c r="B252">
        <f t="shared" si="37"/>
        <v>0</v>
      </c>
      <c r="C252">
        <f t="shared" si="38"/>
        <v>0</v>
      </c>
      <c r="D252">
        <f t="shared" si="39"/>
        <v>0</v>
      </c>
      <c r="E252">
        <f t="shared" si="40"/>
        <v>0</v>
      </c>
      <c r="F252">
        <f t="shared" si="41"/>
        <v>0</v>
      </c>
      <c r="G252">
        <f t="shared" si="42"/>
        <v>0</v>
      </c>
      <c r="H252">
        <f t="shared" si="43"/>
        <v>0</v>
      </c>
      <c r="I252">
        <f t="shared" si="44"/>
        <v>0</v>
      </c>
      <c r="J252">
        <f t="shared" si="45"/>
        <v>0</v>
      </c>
      <c r="K252">
        <f t="shared" si="46"/>
        <v>0</v>
      </c>
      <c r="L252">
        <f t="shared" si="47"/>
        <v>0</v>
      </c>
      <c r="M252">
        <f t="shared" si="48"/>
        <v>0</v>
      </c>
      <c r="N252">
        <f t="shared" si="49"/>
        <v>0</v>
      </c>
      <c r="O252">
        <f t="shared" si="50"/>
        <v>0</v>
      </c>
      <c r="P252">
        <f t="shared" si="51"/>
        <v>0</v>
      </c>
      <c r="Q252">
        <f t="shared" si="52"/>
        <v>0</v>
      </c>
      <c r="R252">
        <f t="shared" si="53"/>
        <v>0</v>
      </c>
      <c r="S252">
        <f t="shared" si="54"/>
        <v>0</v>
      </c>
      <c r="T252">
        <f t="shared" si="55"/>
        <v>0</v>
      </c>
      <c r="U252">
        <f t="shared" si="56"/>
        <v>0</v>
      </c>
      <c r="V252">
        <f t="shared" si="57"/>
        <v>0</v>
      </c>
      <c r="W252">
        <f t="shared" si="58"/>
        <v>0</v>
      </c>
      <c r="X252">
        <f t="shared" si="59"/>
        <v>0</v>
      </c>
      <c r="Y252">
        <f t="shared" si="60"/>
        <v>0</v>
      </c>
      <c r="Z252">
        <f t="shared" si="61"/>
        <v>0</v>
      </c>
      <c r="AA252">
        <f t="shared" si="62"/>
        <v>0</v>
      </c>
      <c r="AB252">
        <f t="shared" si="63"/>
        <v>0</v>
      </c>
      <c r="AC252">
        <f t="shared" si="64"/>
        <v>0</v>
      </c>
      <c r="AD252">
        <f t="shared" si="65"/>
        <v>0</v>
      </c>
    </row>
    <row r="253" spans="1:30" x14ac:dyDescent="0.25">
      <c r="A253" t="s">
        <v>88</v>
      </c>
      <c r="B253">
        <f t="shared" si="37"/>
        <v>0</v>
      </c>
      <c r="C253">
        <f t="shared" si="38"/>
        <v>0</v>
      </c>
      <c r="D253">
        <f t="shared" si="39"/>
        <v>0</v>
      </c>
      <c r="E253">
        <f t="shared" si="40"/>
        <v>0</v>
      </c>
      <c r="F253">
        <f t="shared" si="41"/>
        <v>0</v>
      </c>
      <c r="G253">
        <f t="shared" si="42"/>
        <v>0</v>
      </c>
      <c r="H253">
        <f t="shared" si="43"/>
        <v>0</v>
      </c>
      <c r="I253">
        <f t="shared" si="44"/>
        <v>0</v>
      </c>
      <c r="J253">
        <f t="shared" si="45"/>
        <v>0</v>
      </c>
      <c r="K253">
        <f t="shared" si="46"/>
        <v>0</v>
      </c>
      <c r="L253">
        <f t="shared" si="47"/>
        <v>0</v>
      </c>
      <c r="M253">
        <f t="shared" si="48"/>
        <v>0</v>
      </c>
      <c r="N253">
        <f t="shared" si="49"/>
        <v>0</v>
      </c>
      <c r="O253">
        <f t="shared" si="50"/>
        <v>0</v>
      </c>
      <c r="P253">
        <f t="shared" si="51"/>
        <v>0</v>
      </c>
      <c r="Q253">
        <f t="shared" si="52"/>
        <v>0</v>
      </c>
      <c r="R253">
        <f t="shared" si="53"/>
        <v>0</v>
      </c>
      <c r="S253">
        <f t="shared" si="54"/>
        <v>0</v>
      </c>
      <c r="T253">
        <f t="shared" si="55"/>
        <v>0</v>
      </c>
      <c r="U253">
        <f t="shared" si="56"/>
        <v>0</v>
      </c>
      <c r="V253">
        <f t="shared" si="57"/>
        <v>0</v>
      </c>
      <c r="W253">
        <f t="shared" si="58"/>
        <v>0</v>
      </c>
      <c r="X253">
        <f t="shared" si="59"/>
        <v>0</v>
      </c>
      <c r="Y253">
        <f t="shared" si="60"/>
        <v>0</v>
      </c>
      <c r="Z253">
        <f t="shared" si="61"/>
        <v>0</v>
      </c>
      <c r="AA253">
        <f t="shared" si="62"/>
        <v>0</v>
      </c>
      <c r="AB253">
        <f t="shared" si="63"/>
        <v>0</v>
      </c>
      <c r="AC253">
        <f t="shared" si="64"/>
        <v>0</v>
      </c>
      <c r="AD253">
        <f t="shared" si="65"/>
        <v>0</v>
      </c>
    </row>
    <row r="254" spans="1:30" x14ac:dyDescent="0.25">
      <c r="A254" t="s">
        <v>89</v>
      </c>
      <c r="B254">
        <f t="shared" si="37"/>
        <v>0</v>
      </c>
      <c r="C254">
        <f t="shared" si="38"/>
        <v>0</v>
      </c>
      <c r="D254">
        <f t="shared" si="39"/>
        <v>0</v>
      </c>
      <c r="E254">
        <f t="shared" si="40"/>
        <v>0</v>
      </c>
      <c r="F254">
        <f t="shared" si="41"/>
        <v>0</v>
      </c>
      <c r="G254">
        <f t="shared" si="42"/>
        <v>0</v>
      </c>
      <c r="H254">
        <f t="shared" si="43"/>
        <v>0</v>
      </c>
      <c r="I254">
        <f t="shared" si="44"/>
        <v>0</v>
      </c>
      <c r="J254">
        <f t="shared" si="45"/>
        <v>0</v>
      </c>
      <c r="K254">
        <f t="shared" si="46"/>
        <v>0</v>
      </c>
      <c r="L254">
        <f t="shared" si="47"/>
        <v>0</v>
      </c>
      <c r="M254">
        <f t="shared" si="48"/>
        <v>0</v>
      </c>
      <c r="N254">
        <f t="shared" si="49"/>
        <v>0</v>
      </c>
      <c r="O254">
        <f t="shared" si="50"/>
        <v>0</v>
      </c>
      <c r="P254">
        <f t="shared" si="51"/>
        <v>0</v>
      </c>
      <c r="Q254">
        <f t="shared" si="52"/>
        <v>0</v>
      </c>
      <c r="R254">
        <f t="shared" si="53"/>
        <v>0</v>
      </c>
      <c r="S254">
        <f t="shared" si="54"/>
        <v>0</v>
      </c>
      <c r="T254">
        <f t="shared" si="55"/>
        <v>0</v>
      </c>
      <c r="U254">
        <f t="shared" si="56"/>
        <v>0</v>
      </c>
      <c r="V254">
        <f t="shared" si="57"/>
        <v>0</v>
      </c>
      <c r="W254">
        <f t="shared" si="58"/>
        <v>0</v>
      </c>
      <c r="X254">
        <f t="shared" si="59"/>
        <v>0</v>
      </c>
      <c r="Y254">
        <f t="shared" si="60"/>
        <v>0</v>
      </c>
      <c r="Z254">
        <f t="shared" si="61"/>
        <v>0</v>
      </c>
      <c r="AA254">
        <f t="shared" si="62"/>
        <v>0</v>
      </c>
      <c r="AB254">
        <f t="shared" si="63"/>
        <v>0</v>
      </c>
      <c r="AC254">
        <f t="shared" si="64"/>
        <v>0</v>
      </c>
      <c r="AD254">
        <f t="shared" si="65"/>
        <v>0</v>
      </c>
    </row>
    <row r="255" spans="1:30" x14ac:dyDescent="0.25">
      <c r="A255" t="s">
        <v>90</v>
      </c>
      <c r="B255">
        <f t="shared" si="37"/>
        <v>0</v>
      </c>
      <c r="C255">
        <f t="shared" si="38"/>
        <v>0</v>
      </c>
      <c r="D255">
        <f t="shared" si="39"/>
        <v>0</v>
      </c>
      <c r="E255">
        <f t="shared" si="40"/>
        <v>0</v>
      </c>
      <c r="F255">
        <f t="shared" si="41"/>
        <v>0</v>
      </c>
      <c r="G255">
        <f t="shared" si="42"/>
        <v>0</v>
      </c>
      <c r="H255">
        <f t="shared" si="43"/>
        <v>0</v>
      </c>
      <c r="I255">
        <f t="shared" si="44"/>
        <v>4.4334975369458129E-2</v>
      </c>
      <c r="J255">
        <f t="shared" si="45"/>
        <v>0</v>
      </c>
      <c r="K255">
        <f t="shared" si="46"/>
        <v>0</v>
      </c>
      <c r="L255">
        <f t="shared" si="47"/>
        <v>0</v>
      </c>
      <c r="M255">
        <f t="shared" si="48"/>
        <v>0</v>
      </c>
      <c r="N255">
        <f t="shared" si="49"/>
        <v>0</v>
      </c>
      <c r="O255">
        <f t="shared" si="50"/>
        <v>0</v>
      </c>
      <c r="P255">
        <f t="shared" si="51"/>
        <v>0</v>
      </c>
      <c r="Q255">
        <f t="shared" si="52"/>
        <v>0</v>
      </c>
      <c r="R255">
        <f t="shared" si="53"/>
        <v>0</v>
      </c>
      <c r="S255">
        <f t="shared" si="54"/>
        <v>0</v>
      </c>
      <c r="T255">
        <f t="shared" si="55"/>
        <v>0</v>
      </c>
      <c r="U255">
        <f t="shared" si="56"/>
        <v>0</v>
      </c>
      <c r="V255">
        <f t="shared" si="57"/>
        <v>0</v>
      </c>
      <c r="W255">
        <f t="shared" si="58"/>
        <v>0</v>
      </c>
      <c r="X255">
        <f t="shared" si="59"/>
        <v>0</v>
      </c>
      <c r="Y255">
        <f t="shared" si="60"/>
        <v>0</v>
      </c>
      <c r="Z255">
        <f t="shared" si="61"/>
        <v>0</v>
      </c>
      <c r="AA255">
        <f t="shared" si="62"/>
        <v>0</v>
      </c>
      <c r="AB255">
        <f t="shared" si="63"/>
        <v>0</v>
      </c>
      <c r="AC255">
        <f t="shared" si="64"/>
        <v>0</v>
      </c>
      <c r="AD255">
        <f t="shared" si="65"/>
        <v>0</v>
      </c>
    </row>
    <row r="256" spans="1:30" x14ac:dyDescent="0.25">
      <c r="A256" t="s">
        <v>91</v>
      </c>
      <c r="B256">
        <f t="shared" si="37"/>
        <v>0</v>
      </c>
      <c r="C256">
        <f t="shared" si="38"/>
        <v>0</v>
      </c>
      <c r="D256">
        <f t="shared" si="39"/>
        <v>3.5714285714285713E-3</v>
      </c>
      <c r="E256">
        <f t="shared" si="40"/>
        <v>0</v>
      </c>
      <c r="F256">
        <f t="shared" si="41"/>
        <v>0</v>
      </c>
      <c r="G256">
        <f t="shared" si="42"/>
        <v>0.05</v>
      </c>
      <c r="H256">
        <f t="shared" si="43"/>
        <v>0</v>
      </c>
      <c r="I256">
        <f t="shared" si="44"/>
        <v>0</v>
      </c>
      <c r="J256">
        <f t="shared" si="45"/>
        <v>0</v>
      </c>
      <c r="K256">
        <f t="shared" si="46"/>
        <v>0</v>
      </c>
      <c r="L256">
        <f t="shared" si="47"/>
        <v>0</v>
      </c>
      <c r="M256">
        <f t="shared" si="48"/>
        <v>0</v>
      </c>
      <c r="N256">
        <f t="shared" si="49"/>
        <v>0</v>
      </c>
      <c r="O256">
        <f t="shared" si="50"/>
        <v>0</v>
      </c>
      <c r="P256">
        <f t="shared" si="51"/>
        <v>0</v>
      </c>
      <c r="Q256">
        <f t="shared" si="52"/>
        <v>0</v>
      </c>
      <c r="R256">
        <f t="shared" si="53"/>
        <v>0</v>
      </c>
      <c r="S256">
        <f t="shared" si="54"/>
        <v>0</v>
      </c>
      <c r="T256">
        <f t="shared" si="55"/>
        <v>0</v>
      </c>
      <c r="U256">
        <f t="shared" si="56"/>
        <v>0</v>
      </c>
      <c r="V256">
        <f t="shared" si="57"/>
        <v>0</v>
      </c>
      <c r="W256">
        <f t="shared" si="58"/>
        <v>0</v>
      </c>
      <c r="X256">
        <f t="shared" si="59"/>
        <v>0</v>
      </c>
      <c r="Y256">
        <f t="shared" si="60"/>
        <v>0</v>
      </c>
      <c r="Z256">
        <f t="shared" si="61"/>
        <v>0</v>
      </c>
      <c r="AA256">
        <f t="shared" si="62"/>
        <v>0</v>
      </c>
      <c r="AB256">
        <f t="shared" si="63"/>
        <v>0</v>
      </c>
      <c r="AC256">
        <f t="shared" si="64"/>
        <v>0</v>
      </c>
      <c r="AD256">
        <f t="shared" si="65"/>
        <v>0</v>
      </c>
    </row>
    <row r="257" spans="1:30" x14ac:dyDescent="0.25">
      <c r="A257" t="s">
        <v>92</v>
      </c>
      <c r="B257">
        <f t="shared" si="37"/>
        <v>0</v>
      </c>
      <c r="C257">
        <f t="shared" si="38"/>
        <v>0</v>
      </c>
      <c r="D257">
        <f t="shared" si="39"/>
        <v>0</v>
      </c>
      <c r="E257">
        <f t="shared" si="40"/>
        <v>0</v>
      </c>
      <c r="F257">
        <f t="shared" si="41"/>
        <v>0</v>
      </c>
      <c r="G257">
        <f t="shared" si="42"/>
        <v>0</v>
      </c>
      <c r="H257">
        <f t="shared" si="43"/>
        <v>0</v>
      </c>
      <c r="I257">
        <f t="shared" si="44"/>
        <v>0</v>
      </c>
      <c r="J257">
        <f t="shared" si="45"/>
        <v>0</v>
      </c>
      <c r="K257">
        <f t="shared" si="46"/>
        <v>0</v>
      </c>
      <c r="L257">
        <f t="shared" si="47"/>
        <v>0</v>
      </c>
      <c r="M257">
        <f t="shared" si="48"/>
        <v>0</v>
      </c>
      <c r="N257">
        <f t="shared" si="49"/>
        <v>0</v>
      </c>
      <c r="O257">
        <f t="shared" si="50"/>
        <v>0</v>
      </c>
      <c r="P257">
        <f t="shared" si="51"/>
        <v>0</v>
      </c>
      <c r="Q257">
        <f t="shared" si="52"/>
        <v>0</v>
      </c>
      <c r="R257">
        <f t="shared" si="53"/>
        <v>0</v>
      </c>
      <c r="S257">
        <f t="shared" si="54"/>
        <v>0</v>
      </c>
      <c r="T257">
        <f t="shared" si="55"/>
        <v>0</v>
      </c>
      <c r="U257">
        <f t="shared" si="56"/>
        <v>0</v>
      </c>
      <c r="V257">
        <f t="shared" si="57"/>
        <v>0</v>
      </c>
      <c r="W257">
        <f t="shared" si="58"/>
        <v>0</v>
      </c>
      <c r="X257">
        <f t="shared" si="59"/>
        <v>0</v>
      </c>
      <c r="Y257">
        <f t="shared" si="60"/>
        <v>0</v>
      </c>
      <c r="Z257">
        <f t="shared" si="61"/>
        <v>0</v>
      </c>
      <c r="AA257">
        <f t="shared" si="62"/>
        <v>0</v>
      </c>
      <c r="AB257">
        <f t="shared" si="63"/>
        <v>0</v>
      </c>
      <c r="AC257">
        <f t="shared" si="64"/>
        <v>0</v>
      </c>
      <c r="AD257">
        <f t="shared" si="65"/>
        <v>0</v>
      </c>
    </row>
    <row r="258" spans="1:30" x14ac:dyDescent="0.25">
      <c r="A258" t="s">
        <v>93</v>
      </c>
      <c r="B258">
        <f t="shared" si="37"/>
        <v>0</v>
      </c>
      <c r="C258">
        <f t="shared" si="38"/>
        <v>0</v>
      </c>
      <c r="D258">
        <f t="shared" si="39"/>
        <v>0</v>
      </c>
      <c r="E258">
        <f t="shared" si="40"/>
        <v>0</v>
      </c>
      <c r="F258">
        <f t="shared" si="41"/>
        <v>0</v>
      </c>
      <c r="G258">
        <f t="shared" si="42"/>
        <v>0</v>
      </c>
      <c r="H258">
        <f t="shared" si="43"/>
        <v>0</v>
      </c>
      <c r="I258">
        <f t="shared" si="44"/>
        <v>0</v>
      </c>
      <c r="J258">
        <f t="shared" si="45"/>
        <v>0</v>
      </c>
      <c r="K258">
        <f t="shared" si="46"/>
        <v>0</v>
      </c>
      <c r="L258">
        <f t="shared" si="47"/>
        <v>0</v>
      </c>
      <c r="M258">
        <f t="shared" si="48"/>
        <v>0</v>
      </c>
      <c r="N258">
        <f t="shared" si="49"/>
        <v>0</v>
      </c>
      <c r="O258">
        <f t="shared" si="50"/>
        <v>0</v>
      </c>
      <c r="P258">
        <f t="shared" si="51"/>
        <v>0</v>
      </c>
      <c r="Q258">
        <f t="shared" si="52"/>
        <v>0</v>
      </c>
      <c r="R258">
        <f t="shared" si="53"/>
        <v>2.4390243902439025E-2</v>
      </c>
      <c r="S258">
        <f t="shared" si="54"/>
        <v>0</v>
      </c>
      <c r="T258">
        <f t="shared" si="55"/>
        <v>0</v>
      </c>
      <c r="U258">
        <f t="shared" si="56"/>
        <v>0</v>
      </c>
      <c r="V258">
        <f t="shared" si="57"/>
        <v>0</v>
      </c>
      <c r="W258">
        <f t="shared" si="58"/>
        <v>0</v>
      </c>
      <c r="X258">
        <f t="shared" si="59"/>
        <v>0</v>
      </c>
      <c r="Y258">
        <f t="shared" si="60"/>
        <v>0</v>
      </c>
      <c r="Z258">
        <f t="shared" si="61"/>
        <v>0</v>
      </c>
      <c r="AA258">
        <f t="shared" si="62"/>
        <v>0</v>
      </c>
      <c r="AB258">
        <f t="shared" si="63"/>
        <v>0</v>
      </c>
      <c r="AC258">
        <f t="shared" si="64"/>
        <v>0</v>
      </c>
      <c r="AD258">
        <f t="shared" si="65"/>
        <v>0</v>
      </c>
    </row>
    <row r="259" spans="1:30" x14ac:dyDescent="0.25">
      <c r="A259" t="s">
        <v>94</v>
      </c>
      <c r="B259">
        <f t="shared" si="37"/>
        <v>0</v>
      </c>
      <c r="C259">
        <f t="shared" si="38"/>
        <v>0</v>
      </c>
      <c r="D259">
        <f t="shared" si="39"/>
        <v>0</v>
      </c>
      <c r="E259">
        <f t="shared" si="40"/>
        <v>0</v>
      </c>
      <c r="F259">
        <f t="shared" si="41"/>
        <v>0</v>
      </c>
      <c r="G259">
        <f t="shared" si="42"/>
        <v>0</v>
      </c>
      <c r="H259">
        <f t="shared" si="43"/>
        <v>0</v>
      </c>
      <c r="I259">
        <f t="shared" si="44"/>
        <v>4.9261083743842365E-3</v>
      </c>
      <c r="J259">
        <f t="shared" si="45"/>
        <v>0</v>
      </c>
      <c r="K259">
        <f t="shared" si="46"/>
        <v>0</v>
      </c>
      <c r="L259">
        <f t="shared" si="47"/>
        <v>0</v>
      </c>
      <c r="M259">
        <f t="shared" si="48"/>
        <v>0</v>
      </c>
      <c r="N259">
        <f t="shared" si="49"/>
        <v>0</v>
      </c>
      <c r="O259">
        <f t="shared" si="50"/>
        <v>0</v>
      </c>
      <c r="P259">
        <f t="shared" si="51"/>
        <v>0</v>
      </c>
      <c r="Q259">
        <f t="shared" si="52"/>
        <v>0</v>
      </c>
      <c r="R259">
        <f t="shared" si="53"/>
        <v>0</v>
      </c>
      <c r="S259">
        <f t="shared" si="54"/>
        <v>0</v>
      </c>
      <c r="T259">
        <f t="shared" si="55"/>
        <v>0</v>
      </c>
      <c r="U259">
        <f t="shared" si="56"/>
        <v>1.6393442622950821E-2</v>
      </c>
      <c r="V259">
        <f t="shared" si="57"/>
        <v>0</v>
      </c>
      <c r="W259">
        <f t="shared" si="58"/>
        <v>7.6923076923076927E-2</v>
      </c>
      <c r="X259">
        <f t="shared" si="59"/>
        <v>0.125</v>
      </c>
      <c r="Y259">
        <f t="shared" si="60"/>
        <v>0</v>
      </c>
      <c r="Z259">
        <f t="shared" si="61"/>
        <v>0</v>
      </c>
      <c r="AA259">
        <f t="shared" si="62"/>
        <v>0</v>
      </c>
      <c r="AB259">
        <f t="shared" si="63"/>
        <v>0</v>
      </c>
      <c r="AC259">
        <f t="shared" si="64"/>
        <v>1.1904761904761904E-2</v>
      </c>
      <c r="AD259">
        <f t="shared" si="65"/>
        <v>0</v>
      </c>
    </row>
    <row r="260" spans="1:30" x14ac:dyDescent="0.25">
      <c r="A260" t="s">
        <v>95</v>
      </c>
      <c r="B260">
        <f t="shared" si="37"/>
        <v>0</v>
      </c>
      <c r="C260">
        <f t="shared" si="38"/>
        <v>0</v>
      </c>
      <c r="D260">
        <f t="shared" si="39"/>
        <v>0</v>
      </c>
      <c r="E260">
        <f t="shared" si="40"/>
        <v>0</v>
      </c>
      <c r="F260">
        <f t="shared" si="41"/>
        <v>0</v>
      </c>
      <c r="G260">
        <f t="shared" si="42"/>
        <v>0</v>
      </c>
      <c r="H260">
        <f t="shared" si="43"/>
        <v>0</v>
      </c>
      <c r="I260">
        <f t="shared" si="44"/>
        <v>0</v>
      </c>
      <c r="J260">
        <f t="shared" si="45"/>
        <v>0</v>
      </c>
      <c r="K260">
        <f t="shared" si="46"/>
        <v>0</v>
      </c>
      <c r="L260">
        <f t="shared" si="47"/>
        <v>0</v>
      </c>
      <c r="M260">
        <f t="shared" si="48"/>
        <v>0</v>
      </c>
      <c r="N260">
        <f t="shared" si="49"/>
        <v>0</v>
      </c>
      <c r="O260">
        <f t="shared" si="50"/>
        <v>0</v>
      </c>
      <c r="P260">
        <f t="shared" si="51"/>
        <v>0</v>
      </c>
      <c r="Q260">
        <f t="shared" si="52"/>
        <v>0</v>
      </c>
      <c r="R260">
        <f t="shared" si="53"/>
        <v>0</v>
      </c>
      <c r="S260">
        <f t="shared" si="54"/>
        <v>0</v>
      </c>
      <c r="T260">
        <f t="shared" si="55"/>
        <v>0</v>
      </c>
      <c r="U260">
        <f t="shared" si="56"/>
        <v>0</v>
      </c>
      <c r="V260">
        <f t="shared" si="57"/>
        <v>0</v>
      </c>
      <c r="W260">
        <f t="shared" si="58"/>
        <v>0</v>
      </c>
      <c r="X260">
        <f t="shared" si="59"/>
        <v>0</v>
      </c>
      <c r="Y260">
        <f t="shared" si="60"/>
        <v>0</v>
      </c>
      <c r="Z260">
        <f t="shared" si="61"/>
        <v>0</v>
      </c>
      <c r="AA260">
        <f t="shared" si="62"/>
        <v>0</v>
      </c>
      <c r="AB260">
        <f t="shared" si="63"/>
        <v>0</v>
      </c>
      <c r="AC260">
        <f t="shared" si="64"/>
        <v>0</v>
      </c>
      <c r="AD260">
        <f t="shared" si="65"/>
        <v>0</v>
      </c>
    </row>
    <row r="261" spans="1:30" x14ac:dyDescent="0.25">
      <c r="A261" t="s">
        <v>96</v>
      </c>
      <c r="B261">
        <f t="shared" si="37"/>
        <v>0</v>
      </c>
      <c r="C261">
        <f t="shared" si="38"/>
        <v>0</v>
      </c>
      <c r="D261">
        <f t="shared" si="39"/>
        <v>0</v>
      </c>
      <c r="E261">
        <f t="shared" si="40"/>
        <v>0</v>
      </c>
      <c r="F261">
        <f t="shared" si="41"/>
        <v>0</v>
      </c>
      <c r="G261">
        <f t="shared" si="42"/>
        <v>0</v>
      </c>
      <c r="H261">
        <f t="shared" si="43"/>
        <v>0</v>
      </c>
      <c r="I261">
        <f t="shared" si="44"/>
        <v>0</v>
      </c>
      <c r="J261">
        <f t="shared" si="45"/>
        <v>0</v>
      </c>
      <c r="K261">
        <f t="shared" si="46"/>
        <v>0</v>
      </c>
      <c r="L261">
        <f t="shared" si="47"/>
        <v>0</v>
      </c>
      <c r="M261">
        <f t="shared" si="48"/>
        <v>0</v>
      </c>
      <c r="N261">
        <f t="shared" si="49"/>
        <v>0</v>
      </c>
      <c r="O261">
        <f t="shared" si="50"/>
        <v>0</v>
      </c>
      <c r="P261">
        <f t="shared" si="51"/>
        <v>0</v>
      </c>
      <c r="Q261">
        <f t="shared" si="52"/>
        <v>0</v>
      </c>
      <c r="R261">
        <f t="shared" si="53"/>
        <v>0</v>
      </c>
      <c r="S261">
        <f t="shared" si="54"/>
        <v>0</v>
      </c>
      <c r="T261">
        <f t="shared" si="55"/>
        <v>0</v>
      </c>
      <c r="U261">
        <f t="shared" si="56"/>
        <v>0</v>
      </c>
      <c r="V261">
        <f t="shared" si="57"/>
        <v>0</v>
      </c>
      <c r="W261">
        <f t="shared" si="58"/>
        <v>0</v>
      </c>
      <c r="X261">
        <f t="shared" si="59"/>
        <v>0</v>
      </c>
      <c r="Y261">
        <f t="shared" si="60"/>
        <v>0</v>
      </c>
      <c r="Z261">
        <f t="shared" si="61"/>
        <v>0</v>
      </c>
      <c r="AA261">
        <f t="shared" si="62"/>
        <v>0</v>
      </c>
      <c r="AB261">
        <f t="shared" si="63"/>
        <v>0</v>
      </c>
      <c r="AC261">
        <f t="shared" si="64"/>
        <v>0</v>
      </c>
      <c r="AD261">
        <f t="shared" si="65"/>
        <v>0</v>
      </c>
    </row>
    <row r="262" spans="1:30" x14ac:dyDescent="0.25">
      <c r="A262" t="s">
        <v>97</v>
      </c>
      <c r="B262">
        <f t="shared" si="37"/>
        <v>0</v>
      </c>
      <c r="C262">
        <f t="shared" si="38"/>
        <v>0</v>
      </c>
      <c r="D262">
        <f t="shared" si="39"/>
        <v>0</v>
      </c>
      <c r="E262">
        <f t="shared" si="40"/>
        <v>0</v>
      </c>
      <c r="F262">
        <f t="shared" si="41"/>
        <v>0</v>
      </c>
      <c r="G262">
        <f t="shared" si="42"/>
        <v>0</v>
      </c>
      <c r="H262">
        <f t="shared" si="43"/>
        <v>0</v>
      </c>
      <c r="I262">
        <f t="shared" si="44"/>
        <v>0</v>
      </c>
      <c r="J262">
        <f t="shared" si="45"/>
        <v>0</v>
      </c>
      <c r="K262">
        <f t="shared" si="46"/>
        <v>0</v>
      </c>
      <c r="L262">
        <f t="shared" si="47"/>
        <v>0</v>
      </c>
      <c r="M262">
        <f t="shared" si="48"/>
        <v>0</v>
      </c>
      <c r="N262">
        <f t="shared" si="49"/>
        <v>0</v>
      </c>
      <c r="O262">
        <f t="shared" si="50"/>
        <v>0</v>
      </c>
      <c r="P262">
        <f t="shared" si="51"/>
        <v>0</v>
      </c>
      <c r="Q262">
        <f t="shared" si="52"/>
        <v>0</v>
      </c>
      <c r="R262">
        <f t="shared" si="53"/>
        <v>0</v>
      </c>
      <c r="S262">
        <f t="shared" si="54"/>
        <v>0</v>
      </c>
      <c r="T262">
        <f t="shared" si="55"/>
        <v>0</v>
      </c>
      <c r="U262">
        <f t="shared" si="56"/>
        <v>0</v>
      </c>
      <c r="V262">
        <f t="shared" si="57"/>
        <v>0</v>
      </c>
      <c r="W262">
        <f t="shared" si="58"/>
        <v>0</v>
      </c>
      <c r="X262">
        <f t="shared" si="59"/>
        <v>0</v>
      </c>
      <c r="Y262">
        <f t="shared" si="60"/>
        <v>0</v>
      </c>
      <c r="Z262">
        <f t="shared" si="61"/>
        <v>0</v>
      </c>
      <c r="AA262">
        <f t="shared" si="62"/>
        <v>0</v>
      </c>
      <c r="AB262">
        <f t="shared" si="63"/>
        <v>0</v>
      </c>
      <c r="AC262">
        <f t="shared" si="64"/>
        <v>0</v>
      </c>
      <c r="AD262">
        <f t="shared" si="65"/>
        <v>0</v>
      </c>
    </row>
    <row r="263" spans="1:30" x14ac:dyDescent="0.25">
      <c r="A263" t="s">
        <v>98</v>
      </c>
      <c r="B263">
        <f t="shared" si="37"/>
        <v>0</v>
      </c>
      <c r="C263">
        <f t="shared" si="38"/>
        <v>0</v>
      </c>
      <c r="D263">
        <f t="shared" si="39"/>
        <v>0</v>
      </c>
      <c r="E263">
        <f t="shared" si="40"/>
        <v>0</v>
      </c>
      <c r="F263">
        <f t="shared" si="41"/>
        <v>0</v>
      </c>
      <c r="G263">
        <f t="shared" si="42"/>
        <v>0</v>
      </c>
      <c r="H263">
        <f t="shared" si="43"/>
        <v>0</v>
      </c>
      <c r="I263">
        <f t="shared" si="44"/>
        <v>0</v>
      </c>
      <c r="J263">
        <f t="shared" si="45"/>
        <v>0</v>
      </c>
      <c r="K263">
        <f t="shared" si="46"/>
        <v>0</v>
      </c>
      <c r="L263">
        <f t="shared" si="47"/>
        <v>0</v>
      </c>
      <c r="M263">
        <f t="shared" si="48"/>
        <v>0</v>
      </c>
      <c r="N263">
        <f t="shared" si="49"/>
        <v>0</v>
      </c>
      <c r="O263">
        <f t="shared" si="50"/>
        <v>0</v>
      </c>
      <c r="P263">
        <f t="shared" si="51"/>
        <v>0</v>
      </c>
      <c r="Q263">
        <f t="shared" si="52"/>
        <v>0</v>
      </c>
      <c r="R263">
        <f t="shared" si="53"/>
        <v>0</v>
      </c>
      <c r="S263">
        <f t="shared" si="54"/>
        <v>0</v>
      </c>
      <c r="T263">
        <f t="shared" si="55"/>
        <v>0</v>
      </c>
      <c r="U263">
        <f t="shared" si="56"/>
        <v>0</v>
      </c>
      <c r="V263">
        <f t="shared" si="57"/>
        <v>0</v>
      </c>
      <c r="W263">
        <f t="shared" si="58"/>
        <v>0</v>
      </c>
      <c r="X263">
        <f t="shared" si="59"/>
        <v>0</v>
      </c>
      <c r="Y263">
        <f t="shared" si="60"/>
        <v>0</v>
      </c>
      <c r="Z263">
        <f t="shared" si="61"/>
        <v>0</v>
      </c>
      <c r="AA263">
        <f t="shared" si="62"/>
        <v>0</v>
      </c>
      <c r="AB263">
        <f t="shared" si="63"/>
        <v>0</v>
      </c>
      <c r="AC263">
        <f t="shared" si="64"/>
        <v>0</v>
      </c>
      <c r="AD263">
        <f t="shared" si="65"/>
        <v>0</v>
      </c>
    </row>
    <row r="264" spans="1:30" x14ac:dyDescent="0.25">
      <c r="A264" t="s">
        <v>99</v>
      </c>
      <c r="B264">
        <f t="shared" si="37"/>
        <v>1.8867924528301886E-2</v>
      </c>
      <c r="C264">
        <f t="shared" si="38"/>
        <v>0</v>
      </c>
      <c r="D264">
        <f t="shared" si="39"/>
        <v>0</v>
      </c>
      <c r="E264">
        <f t="shared" si="40"/>
        <v>0</v>
      </c>
      <c r="F264">
        <f t="shared" si="41"/>
        <v>0</v>
      </c>
      <c r="G264">
        <f t="shared" si="42"/>
        <v>0</v>
      </c>
      <c r="H264">
        <f t="shared" si="43"/>
        <v>0</v>
      </c>
      <c r="I264">
        <f t="shared" si="44"/>
        <v>4.9261083743842365E-3</v>
      </c>
      <c r="J264">
        <f t="shared" si="45"/>
        <v>0</v>
      </c>
      <c r="K264">
        <f t="shared" si="46"/>
        <v>0</v>
      </c>
      <c r="L264">
        <f t="shared" si="47"/>
        <v>0</v>
      </c>
      <c r="M264">
        <f t="shared" si="48"/>
        <v>0</v>
      </c>
      <c r="N264">
        <f t="shared" si="49"/>
        <v>0</v>
      </c>
      <c r="O264">
        <f t="shared" si="50"/>
        <v>0</v>
      </c>
      <c r="P264">
        <f t="shared" si="51"/>
        <v>0</v>
      </c>
      <c r="Q264">
        <f t="shared" si="52"/>
        <v>0</v>
      </c>
      <c r="R264">
        <f t="shared" si="53"/>
        <v>0</v>
      </c>
      <c r="S264">
        <f t="shared" si="54"/>
        <v>0</v>
      </c>
      <c r="T264">
        <f t="shared" si="55"/>
        <v>0</v>
      </c>
      <c r="U264">
        <f t="shared" si="56"/>
        <v>0</v>
      </c>
      <c r="V264">
        <f t="shared" si="57"/>
        <v>0</v>
      </c>
      <c r="W264">
        <f t="shared" si="58"/>
        <v>0</v>
      </c>
      <c r="X264">
        <f t="shared" si="59"/>
        <v>0</v>
      </c>
      <c r="Y264">
        <f t="shared" si="60"/>
        <v>0</v>
      </c>
      <c r="Z264">
        <f t="shared" si="61"/>
        <v>0</v>
      </c>
      <c r="AA264">
        <f t="shared" si="62"/>
        <v>3.5714285714285712E-2</v>
      </c>
      <c r="AB264">
        <f t="shared" si="63"/>
        <v>0</v>
      </c>
      <c r="AC264">
        <f t="shared" si="64"/>
        <v>3.968253968253968E-3</v>
      </c>
      <c r="AD264">
        <f t="shared" si="65"/>
        <v>0</v>
      </c>
    </row>
    <row r="265" spans="1:30" x14ac:dyDescent="0.25">
      <c r="A265" t="s">
        <v>100</v>
      </c>
      <c r="B265">
        <f t="shared" si="37"/>
        <v>0</v>
      </c>
      <c r="C265">
        <f t="shared" si="38"/>
        <v>0</v>
      </c>
      <c r="D265">
        <f t="shared" si="39"/>
        <v>0</v>
      </c>
      <c r="E265">
        <f t="shared" si="40"/>
        <v>0</v>
      </c>
      <c r="F265">
        <f t="shared" si="41"/>
        <v>0</v>
      </c>
      <c r="G265">
        <f t="shared" si="42"/>
        <v>0</v>
      </c>
      <c r="H265">
        <f t="shared" si="43"/>
        <v>0</v>
      </c>
      <c r="I265">
        <f t="shared" si="44"/>
        <v>0</v>
      </c>
      <c r="J265">
        <f t="shared" si="45"/>
        <v>0</v>
      </c>
      <c r="K265">
        <f t="shared" si="46"/>
        <v>0</v>
      </c>
      <c r="L265">
        <f t="shared" si="47"/>
        <v>0</v>
      </c>
      <c r="M265">
        <f t="shared" si="48"/>
        <v>0</v>
      </c>
      <c r="N265">
        <f t="shared" si="49"/>
        <v>0</v>
      </c>
      <c r="O265">
        <f t="shared" si="50"/>
        <v>0</v>
      </c>
      <c r="P265">
        <f t="shared" si="51"/>
        <v>0</v>
      </c>
      <c r="Q265">
        <f t="shared" si="52"/>
        <v>0</v>
      </c>
      <c r="R265">
        <f t="shared" si="53"/>
        <v>0</v>
      </c>
      <c r="S265">
        <f t="shared" si="54"/>
        <v>0</v>
      </c>
      <c r="T265">
        <f t="shared" si="55"/>
        <v>0</v>
      </c>
      <c r="U265">
        <f t="shared" si="56"/>
        <v>0</v>
      </c>
      <c r="V265">
        <f t="shared" si="57"/>
        <v>0</v>
      </c>
      <c r="W265">
        <f t="shared" si="58"/>
        <v>0</v>
      </c>
      <c r="X265">
        <f t="shared" si="59"/>
        <v>0</v>
      </c>
      <c r="Y265">
        <f t="shared" si="60"/>
        <v>0</v>
      </c>
      <c r="Z265">
        <f t="shared" si="61"/>
        <v>0</v>
      </c>
      <c r="AA265">
        <f t="shared" si="62"/>
        <v>0</v>
      </c>
      <c r="AB265">
        <f t="shared" si="63"/>
        <v>0</v>
      </c>
      <c r="AC265">
        <f t="shared" si="64"/>
        <v>0</v>
      </c>
      <c r="AD265">
        <f t="shared" si="65"/>
        <v>0</v>
      </c>
    </row>
    <row r="266" spans="1:30" x14ac:dyDescent="0.25">
      <c r="A266" t="s">
        <v>101</v>
      </c>
      <c r="B266">
        <f t="shared" si="37"/>
        <v>0</v>
      </c>
      <c r="C266">
        <f t="shared" si="38"/>
        <v>0</v>
      </c>
      <c r="D266">
        <f t="shared" si="39"/>
        <v>0</v>
      </c>
      <c r="E266">
        <f t="shared" si="40"/>
        <v>0</v>
      </c>
      <c r="F266">
        <f t="shared" si="41"/>
        <v>0</v>
      </c>
      <c r="G266">
        <f t="shared" si="42"/>
        <v>0</v>
      </c>
      <c r="H266">
        <f t="shared" si="43"/>
        <v>0</v>
      </c>
      <c r="I266">
        <f t="shared" si="44"/>
        <v>0</v>
      </c>
      <c r="J266">
        <f t="shared" si="45"/>
        <v>0</v>
      </c>
      <c r="K266">
        <f t="shared" si="46"/>
        <v>0</v>
      </c>
      <c r="L266">
        <f t="shared" si="47"/>
        <v>0</v>
      </c>
      <c r="M266">
        <f t="shared" si="48"/>
        <v>0</v>
      </c>
      <c r="N266">
        <f t="shared" si="49"/>
        <v>0</v>
      </c>
      <c r="O266">
        <f t="shared" si="50"/>
        <v>0</v>
      </c>
      <c r="P266">
        <f t="shared" si="51"/>
        <v>0</v>
      </c>
      <c r="Q266">
        <f t="shared" si="52"/>
        <v>0</v>
      </c>
      <c r="R266">
        <f t="shared" si="53"/>
        <v>0</v>
      </c>
      <c r="S266">
        <f t="shared" si="54"/>
        <v>0</v>
      </c>
      <c r="T266">
        <f t="shared" si="55"/>
        <v>0</v>
      </c>
      <c r="U266">
        <f t="shared" si="56"/>
        <v>0</v>
      </c>
      <c r="V266">
        <f t="shared" si="57"/>
        <v>0</v>
      </c>
      <c r="W266">
        <f t="shared" si="58"/>
        <v>0</v>
      </c>
      <c r="X266">
        <f t="shared" si="59"/>
        <v>0</v>
      </c>
      <c r="Y266">
        <f t="shared" si="60"/>
        <v>0</v>
      </c>
      <c r="Z266">
        <f t="shared" si="61"/>
        <v>0</v>
      </c>
      <c r="AA266">
        <f t="shared" si="62"/>
        <v>0</v>
      </c>
      <c r="AB266">
        <f t="shared" si="63"/>
        <v>0</v>
      </c>
      <c r="AC266">
        <f t="shared" si="64"/>
        <v>0</v>
      </c>
      <c r="AD266">
        <f t="shared" si="65"/>
        <v>0</v>
      </c>
    </row>
    <row r="267" spans="1:30" x14ac:dyDescent="0.25">
      <c r="A267" t="s">
        <v>102</v>
      </c>
      <c r="B267">
        <f t="shared" si="37"/>
        <v>0</v>
      </c>
      <c r="C267">
        <f t="shared" si="38"/>
        <v>0</v>
      </c>
      <c r="D267">
        <f t="shared" si="39"/>
        <v>3.5714285714285713E-3</v>
      </c>
      <c r="E267">
        <f t="shared" si="40"/>
        <v>0</v>
      </c>
      <c r="F267">
        <f t="shared" si="41"/>
        <v>0</v>
      </c>
      <c r="G267">
        <f t="shared" si="42"/>
        <v>0</v>
      </c>
      <c r="H267">
        <f t="shared" si="43"/>
        <v>0</v>
      </c>
      <c r="I267">
        <f t="shared" si="44"/>
        <v>0</v>
      </c>
      <c r="J267">
        <f t="shared" si="45"/>
        <v>0</v>
      </c>
      <c r="K267">
        <f t="shared" si="46"/>
        <v>0</v>
      </c>
      <c r="L267">
        <f t="shared" si="47"/>
        <v>0</v>
      </c>
      <c r="M267">
        <f t="shared" si="48"/>
        <v>0</v>
      </c>
      <c r="N267">
        <f t="shared" si="49"/>
        <v>0</v>
      </c>
      <c r="O267">
        <f t="shared" si="50"/>
        <v>0</v>
      </c>
      <c r="P267">
        <f t="shared" si="51"/>
        <v>0</v>
      </c>
      <c r="Q267">
        <f t="shared" si="52"/>
        <v>0</v>
      </c>
      <c r="R267">
        <f t="shared" si="53"/>
        <v>0</v>
      </c>
      <c r="S267">
        <f t="shared" si="54"/>
        <v>0</v>
      </c>
      <c r="T267">
        <f t="shared" si="55"/>
        <v>0</v>
      </c>
      <c r="U267">
        <f t="shared" si="56"/>
        <v>0</v>
      </c>
      <c r="V267">
        <f t="shared" si="57"/>
        <v>0</v>
      </c>
      <c r="W267">
        <f t="shared" si="58"/>
        <v>0</v>
      </c>
      <c r="X267">
        <f t="shared" si="59"/>
        <v>0</v>
      </c>
      <c r="Y267">
        <f t="shared" si="60"/>
        <v>0</v>
      </c>
      <c r="Z267">
        <f t="shared" si="61"/>
        <v>0</v>
      </c>
      <c r="AA267">
        <f t="shared" si="62"/>
        <v>0</v>
      </c>
      <c r="AB267">
        <f t="shared" si="63"/>
        <v>0</v>
      </c>
      <c r="AC267">
        <f t="shared" si="64"/>
        <v>3.968253968253968E-3</v>
      </c>
      <c r="AD267">
        <f t="shared" si="65"/>
        <v>0</v>
      </c>
    </row>
    <row r="268" spans="1:30" x14ac:dyDescent="0.25">
      <c r="A268" t="s">
        <v>103</v>
      </c>
      <c r="B268">
        <f t="shared" si="37"/>
        <v>1.8867924528301886E-2</v>
      </c>
      <c r="C268">
        <f t="shared" si="38"/>
        <v>0</v>
      </c>
      <c r="D268">
        <f t="shared" si="39"/>
        <v>0</v>
      </c>
      <c r="E268">
        <f t="shared" si="40"/>
        <v>0</v>
      </c>
      <c r="F268">
        <f t="shared" si="41"/>
        <v>0</v>
      </c>
      <c r="G268">
        <f t="shared" si="42"/>
        <v>0</v>
      </c>
      <c r="H268">
        <f t="shared" si="43"/>
        <v>0</v>
      </c>
      <c r="I268">
        <f t="shared" si="44"/>
        <v>0</v>
      </c>
      <c r="J268">
        <f t="shared" si="45"/>
        <v>0</v>
      </c>
      <c r="K268">
        <f t="shared" si="46"/>
        <v>0</v>
      </c>
      <c r="L268">
        <f t="shared" si="47"/>
        <v>0</v>
      </c>
      <c r="M268">
        <f t="shared" si="48"/>
        <v>0</v>
      </c>
      <c r="N268">
        <f t="shared" si="49"/>
        <v>0</v>
      </c>
      <c r="O268">
        <f t="shared" si="50"/>
        <v>0</v>
      </c>
      <c r="P268">
        <f t="shared" si="51"/>
        <v>0</v>
      </c>
      <c r="Q268">
        <f t="shared" si="52"/>
        <v>0</v>
      </c>
      <c r="R268">
        <f t="shared" si="53"/>
        <v>0</v>
      </c>
      <c r="S268">
        <f t="shared" si="54"/>
        <v>0</v>
      </c>
      <c r="T268">
        <f t="shared" si="55"/>
        <v>0</v>
      </c>
      <c r="U268">
        <f t="shared" si="56"/>
        <v>0</v>
      </c>
      <c r="V268">
        <f t="shared" si="57"/>
        <v>0</v>
      </c>
      <c r="W268">
        <f t="shared" si="58"/>
        <v>0</v>
      </c>
      <c r="X268">
        <f t="shared" si="59"/>
        <v>0</v>
      </c>
      <c r="Y268">
        <f t="shared" si="60"/>
        <v>0</v>
      </c>
      <c r="Z268">
        <f t="shared" si="61"/>
        <v>0</v>
      </c>
      <c r="AA268">
        <f t="shared" si="62"/>
        <v>0</v>
      </c>
      <c r="AB268">
        <f t="shared" si="63"/>
        <v>0</v>
      </c>
      <c r="AC268">
        <f t="shared" si="64"/>
        <v>0</v>
      </c>
      <c r="AD268">
        <f t="shared" si="65"/>
        <v>0</v>
      </c>
    </row>
    <row r="269" spans="1:30" x14ac:dyDescent="0.25">
      <c r="A269" t="s">
        <v>104</v>
      </c>
      <c r="B269">
        <f t="shared" si="37"/>
        <v>0</v>
      </c>
      <c r="C269">
        <f t="shared" si="38"/>
        <v>0</v>
      </c>
      <c r="D269">
        <f t="shared" si="39"/>
        <v>3.5714285714285713E-3</v>
      </c>
      <c r="E269">
        <f t="shared" si="40"/>
        <v>0</v>
      </c>
      <c r="F269">
        <f t="shared" si="41"/>
        <v>0</v>
      </c>
      <c r="G269">
        <f t="shared" si="42"/>
        <v>0</v>
      </c>
      <c r="H269">
        <f t="shared" si="43"/>
        <v>0</v>
      </c>
      <c r="I269">
        <f t="shared" si="44"/>
        <v>0</v>
      </c>
      <c r="J269">
        <f t="shared" si="45"/>
        <v>0</v>
      </c>
      <c r="K269">
        <f t="shared" si="46"/>
        <v>0</v>
      </c>
      <c r="L269">
        <f t="shared" si="47"/>
        <v>0</v>
      </c>
      <c r="M269">
        <f t="shared" si="48"/>
        <v>0</v>
      </c>
      <c r="N269">
        <f t="shared" si="49"/>
        <v>0</v>
      </c>
      <c r="O269">
        <f t="shared" si="50"/>
        <v>0</v>
      </c>
      <c r="P269">
        <f t="shared" si="51"/>
        <v>0</v>
      </c>
      <c r="Q269">
        <f t="shared" si="52"/>
        <v>0</v>
      </c>
      <c r="R269">
        <f t="shared" si="53"/>
        <v>2.4390243902439025E-2</v>
      </c>
      <c r="S269">
        <f t="shared" si="54"/>
        <v>0</v>
      </c>
      <c r="T269">
        <f t="shared" si="55"/>
        <v>0</v>
      </c>
      <c r="U269">
        <f t="shared" si="56"/>
        <v>0</v>
      </c>
      <c r="V269">
        <f t="shared" si="57"/>
        <v>0</v>
      </c>
      <c r="W269">
        <f t="shared" si="58"/>
        <v>0</v>
      </c>
      <c r="X269">
        <f t="shared" si="59"/>
        <v>0</v>
      </c>
      <c r="Y269">
        <f t="shared" si="60"/>
        <v>0</v>
      </c>
      <c r="Z269">
        <f t="shared" si="61"/>
        <v>0</v>
      </c>
      <c r="AA269">
        <f t="shared" si="62"/>
        <v>0</v>
      </c>
      <c r="AB269">
        <f t="shared" si="63"/>
        <v>0</v>
      </c>
      <c r="AC269">
        <f t="shared" si="64"/>
        <v>1.5873015873015872E-2</v>
      </c>
      <c r="AD269">
        <f t="shared" si="65"/>
        <v>1.9801980198019802E-2</v>
      </c>
    </row>
    <row r="270" spans="1:30" x14ac:dyDescent="0.25">
      <c r="A270" t="s">
        <v>105</v>
      </c>
      <c r="B270">
        <f t="shared" si="37"/>
        <v>0</v>
      </c>
      <c r="C270">
        <f t="shared" si="38"/>
        <v>0</v>
      </c>
      <c r="D270">
        <f t="shared" si="39"/>
        <v>0</v>
      </c>
      <c r="E270">
        <f t="shared" si="40"/>
        <v>0</v>
      </c>
      <c r="F270">
        <f t="shared" si="41"/>
        <v>0</v>
      </c>
      <c r="G270">
        <f t="shared" si="42"/>
        <v>0</v>
      </c>
      <c r="H270">
        <f t="shared" si="43"/>
        <v>0</v>
      </c>
      <c r="I270">
        <f t="shared" si="44"/>
        <v>0</v>
      </c>
      <c r="J270">
        <f t="shared" si="45"/>
        <v>0</v>
      </c>
      <c r="K270">
        <f t="shared" si="46"/>
        <v>0</v>
      </c>
      <c r="L270">
        <f t="shared" si="47"/>
        <v>0</v>
      </c>
      <c r="M270">
        <f t="shared" si="48"/>
        <v>0</v>
      </c>
      <c r="N270">
        <f t="shared" si="49"/>
        <v>0</v>
      </c>
      <c r="O270">
        <f t="shared" si="50"/>
        <v>0</v>
      </c>
      <c r="P270">
        <f t="shared" si="51"/>
        <v>0</v>
      </c>
      <c r="Q270">
        <f t="shared" si="52"/>
        <v>0</v>
      </c>
      <c r="R270">
        <f t="shared" si="53"/>
        <v>0</v>
      </c>
      <c r="S270">
        <f t="shared" si="54"/>
        <v>0</v>
      </c>
      <c r="T270">
        <f t="shared" si="55"/>
        <v>0</v>
      </c>
      <c r="U270">
        <f t="shared" si="56"/>
        <v>0</v>
      </c>
      <c r="V270">
        <f t="shared" si="57"/>
        <v>0</v>
      </c>
      <c r="W270">
        <f t="shared" si="58"/>
        <v>0</v>
      </c>
      <c r="X270">
        <f t="shared" si="59"/>
        <v>0</v>
      </c>
      <c r="Y270">
        <f t="shared" si="60"/>
        <v>0</v>
      </c>
      <c r="Z270">
        <f t="shared" si="61"/>
        <v>0</v>
      </c>
      <c r="AA270">
        <f t="shared" si="62"/>
        <v>0</v>
      </c>
      <c r="AB270">
        <f t="shared" si="63"/>
        <v>0</v>
      </c>
      <c r="AC270">
        <f t="shared" si="64"/>
        <v>0</v>
      </c>
      <c r="AD270">
        <f t="shared" si="65"/>
        <v>0</v>
      </c>
    </row>
    <row r="271" spans="1:30" x14ac:dyDescent="0.25">
      <c r="A271" t="s">
        <v>106</v>
      </c>
      <c r="B271">
        <f t="shared" si="37"/>
        <v>0</v>
      </c>
      <c r="C271">
        <f t="shared" si="38"/>
        <v>0</v>
      </c>
      <c r="D271">
        <f t="shared" si="39"/>
        <v>0</v>
      </c>
      <c r="E271">
        <f t="shared" si="40"/>
        <v>0</v>
      </c>
      <c r="F271">
        <f t="shared" si="41"/>
        <v>0</v>
      </c>
      <c r="G271">
        <f t="shared" si="42"/>
        <v>0</v>
      </c>
      <c r="H271">
        <f t="shared" si="43"/>
        <v>0</v>
      </c>
      <c r="I271">
        <f t="shared" si="44"/>
        <v>0</v>
      </c>
      <c r="J271">
        <f t="shared" si="45"/>
        <v>0</v>
      </c>
      <c r="K271">
        <f t="shared" si="46"/>
        <v>0</v>
      </c>
      <c r="L271">
        <f t="shared" si="47"/>
        <v>0</v>
      </c>
      <c r="M271">
        <f t="shared" si="48"/>
        <v>0</v>
      </c>
      <c r="N271">
        <f t="shared" si="49"/>
        <v>0</v>
      </c>
      <c r="O271">
        <f t="shared" si="50"/>
        <v>0</v>
      </c>
      <c r="P271">
        <f t="shared" si="51"/>
        <v>0</v>
      </c>
      <c r="Q271">
        <f t="shared" si="52"/>
        <v>0</v>
      </c>
      <c r="R271">
        <f t="shared" si="53"/>
        <v>0</v>
      </c>
      <c r="S271">
        <f t="shared" si="54"/>
        <v>0</v>
      </c>
      <c r="T271">
        <f t="shared" si="55"/>
        <v>0</v>
      </c>
      <c r="U271">
        <f t="shared" si="56"/>
        <v>0</v>
      </c>
      <c r="V271">
        <f t="shared" si="57"/>
        <v>0</v>
      </c>
      <c r="W271">
        <f t="shared" si="58"/>
        <v>0</v>
      </c>
      <c r="X271">
        <f t="shared" si="59"/>
        <v>0</v>
      </c>
      <c r="Y271">
        <f t="shared" si="60"/>
        <v>0</v>
      </c>
      <c r="Z271">
        <f t="shared" si="61"/>
        <v>0</v>
      </c>
      <c r="AA271">
        <f t="shared" si="62"/>
        <v>0</v>
      </c>
      <c r="AB271">
        <f t="shared" si="63"/>
        <v>0</v>
      </c>
      <c r="AC271">
        <f t="shared" si="64"/>
        <v>0</v>
      </c>
      <c r="AD271">
        <f t="shared" si="65"/>
        <v>0</v>
      </c>
    </row>
    <row r="272" spans="1:30" x14ac:dyDescent="0.25">
      <c r="A272" t="s">
        <v>107</v>
      </c>
      <c r="B272">
        <f t="shared" si="37"/>
        <v>0</v>
      </c>
      <c r="C272">
        <f t="shared" si="38"/>
        <v>0</v>
      </c>
      <c r="D272">
        <f t="shared" si="39"/>
        <v>0</v>
      </c>
      <c r="E272">
        <f t="shared" si="40"/>
        <v>0</v>
      </c>
      <c r="F272">
        <f t="shared" si="41"/>
        <v>0</v>
      </c>
      <c r="G272">
        <f t="shared" si="42"/>
        <v>0</v>
      </c>
      <c r="H272">
        <f t="shared" si="43"/>
        <v>0</v>
      </c>
      <c r="I272">
        <f t="shared" si="44"/>
        <v>0</v>
      </c>
      <c r="J272">
        <f t="shared" si="45"/>
        <v>0</v>
      </c>
      <c r="K272">
        <f t="shared" si="46"/>
        <v>0</v>
      </c>
      <c r="L272">
        <f t="shared" si="47"/>
        <v>0</v>
      </c>
      <c r="M272">
        <f t="shared" si="48"/>
        <v>0</v>
      </c>
      <c r="N272">
        <f t="shared" si="49"/>
        <v>0</v>
      </c>
      <c r="O272">
        <f t="shared" si="50"/>
        <v>0</v>
      </c>
      <c r="P272">
        <f t="shared" si="51"/>
        <v>0</v>
      </c>
      <c r="Q272">
        <f t="shared" si="52"/>
        <v>0</v>
      </c>
      <c r="R272">
        <f t="shared" si="53"/>
        <v>0</v>
      </c>
      <c r="S272">
        <f t="shared" si="54"/>
        <v>0</v>
      </c>
      <c r="T272">
        <f t="shared" si="55"/>
        <v>0</v>
      </c>
      <c r="U272">
        <f t="shared" si="56"/>
        <v>0</v>
      </c>
      <c r="V272">
        <f t="shared" si="57"/>
        <v>0</v>
      </c>
      <c r="W272">
        <f t="shared" si="58"/>
        <v>0</v>
      </c>
      <c r="X272">
        <f t="shared" si="59"/>
        <v>0</v>
      </c>
      <c r="Y272">
        <f t="shared" si="60"/>
        <v>0</v>
      </c>
      <c r="Z272">
        <f t="shared" si="61"/>
        <v>0</v>
      </c>
      <c r="AA272">
        <f t="shared" si="62"/>
        <v>0</v>
      </c>
      <c r="AB272">
        <f t="shared" si="63"/>
        <v>0</v>
      </c>
      <c r="AC272">
        <f t="shared" si="64"/>
        <v>0</v>
      </c>
      <c r="AD272">
        <f t="shared" si="65"/>
        <v>0</v>
      </c>
    </row>
    <row r="273" spans="1:30" x14ac:dyDescent="0.25">
      <c r="A273" t="s">
        <v>108</v>
      </c>
      <c r="B273">
        <f t="shared" si="37"/>
        <v>3.7735849056603772E-2</v>
      </c>
      <c r="C273">
        <f t="shared" si="38"/>
        <v>0</v>
      </c>
      <c r="D273">
        <f t="shared" si="39"/>
        <v>0</v>
      </c>
      <c r="E273">
        <f t="shared" si="40"/>
        <v>0</v>
      </c>
      <c r="F273">
        <f t="shared" si="41"/>
        <v>0</v>
      </c>
      <c r="G273">
        <f t="shared" si="42"/>
        <v>0</v>
      </c>
      <c r="H273">
        <f t="shared" si="43"/>
        <v>0</v>
      </c>
      <c r="I273">
        <f t="shared" si="44"/>
        <v>0</v>
      </c>
      <c r="J273">
        <f t="shared" si="45"/>
        <v>0</v>
      </c>
      <c r="K273">
        <f t="shared" si="46"/>
        <v>0</v>
      </c>
      <c r="L273">
        <f t="shared" si="47"/>
        <v>0</v>
      </c>
      <c r="M273">
        <f t="shared" si="48"/>
        <v>0</v>
      </c>
      <c r="N273">
        <f t="shared" si="49"/>
        <v>0</v>
      </c>
      <c r="O273">
        <f t="shared" si="50"/>
        <v>0</v>
      </c>
      <c r="P273">
        <f t="shared" si="51"/>
        <v>0</v>
      </c>
      <c r="Q273">
        <f t="shared" si="52"/>
        <v>0</v>
      </c>
      <c r="R273">
        <f t="shared" si="53"/>
        <v>0</v>
      </c>
      <c r="S273">
        <f t="shared" si="54"/>
        <v>0</v>
      </c>
      <c r="T273">
        <f t="shared" si="55"/>
        <v>0</v>
      </c>
      <c r="U273">
        <f t="shared" si="56"/>
        <v>0</v>
      </c>
      <c r="V273">
        <f t="shared" si="57"/>
        <v>0</v>
      </c>
      <c r="W273">
        <f t="shared" si="58"/>
        <v>0</v>
      </c>
      <c r="X273">
        <f t="shared" si="59"/>
        <v>0</v>
      </c>
      <c r="Y273">
        <f t="shared" si="60"/>
        <v>0</v>
      </c>
      <c r="Z273">
        <f t="shared" si="61"/>
        <v>0</v>
      </c>
      <c r="AA273">
        <f t="shared" si="62"/>
        <v>0</v>
      </c>
      <c r="AB273">
        <f t="shared" si="63"/>
        <v>0</v>
      </c>
      <c r="AC273">
        <f t="shared" si="64"/>
        <v>0</v>
      </c>
      <c r="AD273">
        <f t="shared" si="65"/>
        <v>0</v>
      </c>
    </row>
    <row r="274" spans="1:30" x14ac:dyDescent="0.25">
      <c r="A274" t="s">
        <v>109</v>
      </c>
      <c r="B274">
        <f t="shared" si="37"/>
        <v>0</v>
      </c>
      <c r="C274">
        <f t="shared" si="38"/>
        <v>0</v>
      </c>
      <c r="D274">
        <f t="shared" si="39"/>
        <v>3.5714285714285713E-3</v>
      </c>
      <c r="E274">
        <f t="shared" si="40"/>
        <v>0</v>
      </c>
      <c r="F274">
        <f t="shared" si="41"/>
        <v>0</v>
      </c>
      <c r="G274">
        <f t="shared" si="42"/>
        <v>0</v>
      </c>
      <c r="H274">
        <f t="shared" si="43"/>
        <v>0</v>
      </c>
      <c r="I274">
        <f t="shared" si="44"/>
        <v>0</v>
      </c>
      <c r="J274">
        <f t="shared" si="45"/>
        <v>0</v>
      </c>
      <c r="K274">
        <f t="shared" si="46"/>
        <v>0</v>
      </c>
      <c r="L274">
        <f t="shared" si="47"/>
        <v>0</v>
      </c>
      <c r="M274">
        <f t="shared" si="48"/>
        <v>0</v>
      </c>
      <c r="N274">
        <f t="shared" si="49"/>
        <v>0</v>
      </c>
      <c r="O274">
        <f t="shared" si="50"/>
        <v>0</v>
      </c>
      <c r="P274">
        <f t="shared" si="51"/>
        <v>0</v>
      </c>
      <c r="Q274">
        <f t="shared" si="52"/>
        <v>0</v>
      </c>
      <c r="R274">
        <f t="shared" si="53"/>
        <v>0</v>
      </c>
      <c r="S274">
        <f t="shared" si="54"/>
        <v>0</v>
      </c>
      <c r="T274">
        <f t="shared" si="55"/>
        <v>0</v>
      </c>
      <c r="U274">
        <f t="shared" si="56"/>
        <v>0</v>
      </c>
      <c r="V274">
        <f t="shared" si="57"/>
        <v>0</v>
      </c>
      <c r="W274">
        <f t="shared" si="58"/>
        <v>0</v>
      </c>
      <c r="X274">
        <f t="shared" si="59"/>
        <v>0</v>
      </c>
      <c r="Y274">
        <f t="shared" si="60"/>
        <v>0</v>
      </c>
      <c r="Z274">
        <f t="shared" si="61"/>
        <v>0</v>
      </c>
      <c r="AA274">
        <f t="shared" si="62"/>
        <v>0</v>
      </c>
      <c r="AB274">
        <f t="shared" si="63"/>
        <v>0</v>
      </c>
      <c r="AC274">
        <f t="shared" si="64"/>
        <v>0</v>
      </c>
      <c r="AD274">
        <f t="shared" si="65"/>
        <v>0</v>
      </c>
    </row>
    <row r="275" spans="1:30" x14ac:dyDescent="0.25">
      <c r="A275" t="s">
        <v>110</v>
      </c>
      <c r="B275">
        <f t="shared" ref="B275:B306" si="66">B66/53</f>
        <v>0</v>
      </c>
      <c r="C275">
        <f t="shared" ref="C275:C306" si="67">C66/1</f>
        <v>0</v>
      </c>
      <c r="D275">
        <f t="shared" ref="D275:D306" si="68">D66/280</f>
        <v>0</v>
      </c>
      <c r="E275">
        <f t="shared" ref="E275:E306" si="69">E66/1</f>
        <v>0</v>
      </c>
      <c r="F275">
        <f t="shared" ref="F275:F306" si="70">F66/23</f>
        <v>0</v>
      </c>
      <c r="G275">
        <f t="shared" ref="G275:G306" si="71">G66/40</f>
        <v>0</v>
      </c>
      <c r="H275">
        <f t="shared" ref="H275:H306" si="72">H66/24</f>
        <v>0</v>
      </c>
      <c r="I275">
        <f t="shared" ref="I275:I306" si="73">I66/203</f>
        <v>0</v>
      </c>
      <c r="J275">
        <f t="shared" ref="J275:J306" si="74">J66/1</f>
        <v>0</v>
      </c>
      <c r="K275">
        <f t="shared" ref="K275:K306" si="75">K66/7</f>
        <v>0</v>
      </c>
      <c r="L275">
        <f t="shared" ref="L275:L306" si="76">L66/6</f>
        <v>0</v>
      </c>
      <c r="M275">
        <f t="shared" ref="M275:M306" si="77">M66/1</f>
        <v>0</v>
      </c>
      <c r="N275">
        <f t="shared" ref="N275:N306" si="78">N66/86</f>
        <v>0</v>
      </c>
      <c r="O275">
        <f t="shared" ref="O275:O306" si="79">O66/1</f>
        <v>0</v>
      </c>
      <c r="P275">
        <f t="shared" ref="P275:P306" si="80">P66/2</f>
        <v>0</v>
      </c>
      <c r="Q275">
        <f t="shared" ref="Q275:Q306" si="81">Q66/10</f>
        <v>0</v>
      </c>
      <c r="R275">
        <f t="shared" ref="R275:R306" si="82">R66/41</f>
        <v>0</v>
      </c>
      <c r="S275">
        <f t="shared" ref="S275:S306" si="83">S66/2</f>
        <v>0</v>
      </c>
      <c r="T275">
        <f t="shared" ref="T275:T306" si="84">T66/11</f>
        <v>0</v>
      </c>
      <c r="U275">
        <f t="shared" ref="U275:U306" si="85">U66/61</f>
        <v>0</v>
      </c>
      <c r="V275">
        <f t="shared" ref="V275:V306" si="86">V66/4</f>
        <v>0</v>
      </c>
      <c r="W275">
        <f t="shared" ref="W275:W306" si="87">W66/13</f>
        <v>0</v>
      </c>
      <c r="X275">
        <f t="shared" ref="X275:X306" si="88">X66/8</f>
        <v>0</v>
      </c>
      <c r="Y275">
        <f t="shared" ref="Y275:Y306" si="89">Y66/11</f>
        <v>0</v>
      </c>
      <c r="Z275">
        <f t="shared" ref="Z275:Z306" si="90">Z66/12</f>
        <v>0</v>
      </c>
      <c r="AA275">
        <f t="shared" ref="AA275:AA306" si="91">AA66/28</f>
        <v>0</v>
      </c>
      <c r="AB275">
        <f t="shared" ref="AB275:AB306" si="92">AB66/17</f>
        <v>0</v>
      </c>
      <c r="AC275">
        <f t="shared" ref="AC275:AC306" si="93">AC66/252</f>
        <v>0</v>
      </c>
      <c r="AD275">
        <f t="shared" ref="AD275:AD306" si="94">AD66/101</f>
        <v>0</v>
      </c>
    </row>
    <row r="276" spans="1:30" x14ac:dyDescent="0.25">
      <c r="A276" t="s">
        <v>111</v>
      </c>
      <c r="B276">
        <f t="shared" si="66"/>
        <v>0</v>
      </c>
      <c r="C276">
        <f t="shared" si="67"/>
        <v>0</v>
      </c>
      <c r="D276">
        <f t="shared" si="68"/>
        <v>0</v>
      </c>
      <c r="E276">
        <f t="shared" si="69"/>
        <v>0</v>
      </c>
      <c r="F276">
        <f t="shared" si="70"/>
        <v>0</v>
      </c>
      <c r="G276">
        <f t="shared" si="71"/>
        <v>0</v>
      </c>
      <c r="H276">
        <f t="shared" si="72"/>
        <v>0</v>
      </c>
      <c r="I276">
        <f t="shared" si="73"/>
        <v>0</v>
      </c>
      <c r="J276">
        <f t="shared" si="74"/>
        <v>0</v>
      </c>
      <c r="K276">
        <f t="shared" si="75"/>
        <v>0</v>
      </c>
      <c r="L276">
        <f t="shared" si="76"/>
        <v>0</v>
      </c>
      <c r="M276">
        <f t="shared" si="77"/>
        <v>0</v>
      </c>
      <c r="N276">
        <f t="shared" si="78"/>
        <v>0</v>
      </c>
      <c r="O276">
        <f t="shared" si="79"/>
        <v>0</v>
      </c>
      <c r="P276">
        <f t="shared" si="80"/>
        <v>0</v>
      </c>
      <c r="Q276">
        <f t="shared" si="81"/>
        <v>0</v>
      </c>
      <c r="R276">
        <f t="shared" si="82"/>
        <v>0</v>
      </c>
      <c r="S276">
        <f t="shared" si="83"/>
        <v>0</v>
      </c>
      <c r="T276">
        <f t="shared" si="84"/>
        <v>0</v>
      </c>
      <c r="U276">
        <f t="shared" si="85"/>
        <v>1.6393442622950821E-2</v>
      </c>
      <c r="V276">
        <f t="shared" si="86"/>
        <v>0</v>
      </c>
      <c r="W276">
        <f t="shared" si="87"/>
        <v>0</v>
      </c>
      <c r="X276">
        <f t="shared" si="88"/>
        <v>0</v>
      </c>
      <c r="Y276">
        <f t="shared" si="89"/>
        <v>0</v>
      </c>
      <c r="Z276">
        <f t="shared" si="90"/>
        <v>0</v>
      </c>
      <c r="AA276">
        <f t="shared" si="91"/>
        <v>0</v>
      </c>
      <c r="AB276">
        <f t="shared" si="92"/>
        <v>0</v>
      </c>
      <c r="AC276">
        <f t="shared" si="93"/>
        <v>0</v>
      </c>
      <c r="AD276">
        <f t="shared" si="94"/>
        <v>0</v>
      </c>
    </row>
    <row r="277" spans="1:30" x14ac:dyDescent="0.25">
      <c r="A277" t="s">
        <v>112</v>
      </c>
      <c r="B277">
        <f t="shared" si="66"/>
        <v>0</v>
      </c>
      <c r="C277">
        <f t="shared" si="67"/>
        <v>0</v>
      </c>
      <c r="D277">
        <f t="shared" si="68"/>
        <v>0</v>
      </c>
      <c r="E277">
        <f t="shared" si="69"/>
        <v>0</v>
      </c>
      <c r="F277">
        <f t="shared" si="70"/>
        <v>0</v>
      </c>
      <c r="G277">
        <f t="shared" si="71"/>
        <v>0</v>
      </c>
      <c r="H277">
        <f t="shared" si="72"/>
        <v>0</v>
      </c>
      <c r="I277">
        <f t="shared" si="73"/>
        <v>4.9261083743842365E-3</v>
      </c>
      <c r="J277">
        <f t="shared" si="74"/>
        <v>0</v>
      </c>
      <c r="K277">
        <f t="shared" si="75"/>
        <v>0</v>
      </c>
      <c r="L277">
        <f t="shared" si="76"/>
        <v>0</v>
      </c>
      <c r="M277">
        <f t="shared" si="77"/>
        <v>0</v>
      </c>
      <c r="N277">
        <f t="shared" si="78"/>
        <v>0</v>
      </c>
      <c r="O277">
        <f t="shared" si="79"/>
        <v>0</v>
      </c>
      <c r="P277">
        <f t="shared" si="80"/>
        <v>0</v>
      </c>
      <c r="Q277">
        <f t="shared" si="81"/>
        <v>0</v>
      </c>
      <c r="R277">
        <f t="shared" si="82"/>
        <v>0</v>
      </c>
      <c r="S277">
        <f t="shared" si="83"/>
        <v>0</v>
      </c>
      <c r="T277">
        <f t="shared" si="84"/>
        <v>0</v>
      </c>
      <c r="U277">
        <f t="shared" si="85"/>
        <v>0</v>
      </c>
      <c r="V277">
        <f t="shared" si="86"/>
        <v>0</v>
      </c>
      <c r="W277">
        <f t="shared" si="87"/>
        <v>0</v>
      </c>
      <c r="X277">
        <f t="shared" si="88"/>
        <v>0</v>
      </c>
      <c r="Y277">
        <f t="shared" si="89"/>
        <v>0</v>
      </c>
      <c r="Z277">
        <f t="shared" si="90"/>
        <v>0</v>
      </c>
      <c r="AA277">
        <f t="shared" si="91"/>
        <v>0</v>
      </c>
      <c r="AB277">
        <f t="shared" si="92"/>
        <v>0</v>
      </c>
      <c r="AC277">
        <f t="shared" si="93"/>
        <v>0</v>
      </c>
      <c r="AD277">
        <f t="shared" si="94"/>
        <v>0</v>
      </c>
    </row>
    <row r="278" spans="1:30" x14ac:dyDescent="0.25">
      <c r="A278" t="s">
        <v>113</v>
      </c>
      <c r="B278">
        <f t="shared" si="66"/>
        <v>3.7735849056603772E-2</v>
      </c>
      <c r="C278">
        <f t="shared" si="67"/>
        <v>0</v>
      </c>
      <c r="D278">
        <f t="shared" si="68"/>
        <v>3.5714285714285712E-2</v>
      </c>
      <c r="E278">
        <f t="shared" si="69"/>
        <v>0</v>
      </c>
      <c r="F278">
        <f t="shared" si="70"/>
        <v>0.2608695652173913</v>
      </c>
      <c r="G278">
        <f t="shared" si="71"/>
        <v>0.15</v>
      </c>
      <c r="H278">
        <f t="shared" si="72"/>
        <v>0</v>
      </c>
      <c r="I278">
        <f t="shared" si="73"/>
        <v>7.8817733990147784E-2</v>
      </c>
      <c r="J278">
        <f t="shared" si="74"/>
        <v>1</v>
      </c>
      <c r="K278">
        <f t="shared" si="75"/>
        <v>0</v>
      </c>
      <c r="L278">
        <f t="shared" si="76"/>
        <v>0.16666666666666666</v>
      </c>
      <c r="M278">
        <f t="shared" si="77"/>
        <v>0</v>
      </c>
      <c r="N278">
        <f t="shared" si="78"/>
        <v>5.8139534883720929E-2</v>
      </c>
      <c r="O278">
        <f t="shared" si="79"/>
        <v>0</v>
      </c>
      <c r="P278">
        <f t="shared" si="80"/>
        <v>0</v>
      </c>
      <c r="Q278">
        <f t="shared" si="81"/>
        <v>0</v>
      </c>
      <c r="R278">
        <f t="shared" si="82"/>
        <v>2.4390243902439025E-2</v>
      </c>
      <c r="S278">
        <f t="shared" si="83"/>
        <v>0</v>
      </c>
      <c r="T278">
        <f t="shared" si="84"/>
        <v>9.0909090909090912E-2</v>
      </c>
      <c r="U278">
        <f t="shared" si="85"/>
        <v>0.11475409836065574</v>
      </c>
      <c r="V278">
        <f t="shared" si="86"/>
        <v>0</v>
      </c>
      <c r="W278">
        <f t="shared" si="87"/>
        <v>7.6923076923076927E-2</v>
      </c>
      <c r="X278">
        <f t="shared" si="88"/>
        <v>0</v>
      </c>
      <c r="Y278">
        <f t="shared" si="89"/>
        <v>0</v>
      </c>
      <c r="Z278">
        <f t="shared" si="90"/>
        <v>8.3333333333333329E-2</v>
      </c>
      <c r="AA278">
        <f t="shared" si="91"/>
        <v>0.14285714285714285</v>
      </c>
      <c r="AB278">
        <f t="shared" si="92"/>
        <v>0</v>
      </c>
      <c r="AC278">
        <f t="shared" si="93"/>
        <v>4.7619047619047616E-2</v>
      </c>
      <c r="AD278">
        <f t="shared" si="94"/>
        <v>9.9009900990099011E-3</v>
      </c>
    </row>
    <row r="279" spans="1:30" x14ac:dyDescent="0.25">
      <c r="A279" t="s">
        <v>114</v>
      </c>
      <c r="B279">
        <f t="shared" si="66"/>
        <v>0</v>
      </c>
      <c r="C279">
        <f t="shared" si="67"/>
        <v>0</v>
      </c>
      <c r="D279">
        <f t="shared" si="68"/>
        <v>0</v>
      </c>
      <c r="E279">
        <f t="shared" si="69"/>
        <v>0</v>
      </c>
      <c r="F279">
        <f t="shared" si="70"/>
        <v>0</v>
      </c>
      <c r="G279">
        <f t="shared" si="71"/>
        <v>0</v>
      </c>
      <c r="H279">
        <f t="shared" si="72"/>
        <v>0</v>
      </c>
      <c r="I279">
        <f t="shared" si="73"/>
        <v>0</v>
      </c>
      <c r="J279">
        <f t="shared" si="74"/>
        <v>0</v>
      </c>
      <c r="K279">
        <f t="shared" si="75"/>
        <v>0</v>
      </c>
      <c r="L279">
        <f t="shared" si="76"/>
        <v>0</v>
      </c>
      <c r="M279">
        <f t="shared" si="77"/>
        <v>0</v>
      </c>
      <c r="N279">
        <f t="shared" si="78"/>
        <v>1.1627906976744186E-2</v>
      </c>
      <c r="O279">
        <f t="shared" si="79"/>
        <v>0</v>
      </c>
      <c r="P279">
        <f t="shared" si="80"/>
        <v>0</v>
      </c>
      <c r="Q279">
        <f t="shared" si="81"/>
        <v>0</v>
      </c>
      <c r="R279">
        <f t="shared" si="82"/>
        <v>0</v>
      </c>
      <c r="S279">
        <f t="shared" si="83"/>
        <v>0</v>
      </c>
      <c r="T279">
        <f t="shared" si="84"/>
        <v>0</v>
      </c>
      <c r="U279">
        <f t="shared" si="85"/>
        <v>0</v>
      </c>
      <c r="V279">
        <f t="shared" si="86"/>
        <v>0</v>
      </c>
      <c r="W279">
        <f t="shared" si="87"/>
        <v>0</v>
      </c>
      <c r="X279">
        <f t="shared" si="88"/>
        <v>0</v>
      </c>
      <c r="Y279">
        <f t="shared" si="89"/>
        <v>0</v>
      </c>
      <c r="Z279">
        <f t="shared" si="90"/>
        <v>0</v>
      </c>
      <c r="AA279">
        <f t="shared" si="91"/>
        <v>0</v>
      </c>
      <c r="AB279">
        <f t="shared" si="92"/>
        <v>0</v>
      </c>
      <c r="AC279">
        <f t="shared" si="93"/>
        <v>0</v>
      </c>
      <c r="AD279">
        <f t="shared" si="94"/>
        <v>0</v>
      </c>
    </row>
    <row r="280" spans="1:30" x14ac:dyDescent="0.25">
      <c r="A280" t="s">
        <v>115</v>
      </c>
      <c r="B280">
        <f t="shared" si="66"/>
        <v>0</v>
      </c>
      <c r="C280">
        <f t="shared" si="67"/>
        <v>0</v>
      </c>
      <c r="D280">
        <f t="shared" si="68"/>
        <v>0</v>
      </c>
      <c r="E280">
        <f t="shared" si="69"/>
        <v>0</v>
      </c>
      <c r="F280">
        <f t="shared" si="70"/>
        <v>0</v>
      </c>
      <c r="G280">
        <f t="shared" si="71"/>
        <v>0</v>
      </c>
      <c r="H280">
        <f t="shared" si="72"/>
        <v>0</v>
      </c>
      <c r="I280">
        <f t="shared" si="73"/>
        <v>0</v>
      </c>
      <c r="J280">
        <f t="shared" si="74"/>
        <v>0</v>
      </c>
      <c r="K280">
        <f t="shared" si="75"/>
        <v>0</v>
      </c>
      <c r="L280">
        <f t="shared" si="76"/>
        <v>0</v>
      </c>
      <c r="M280">
        <f t="shared" si="77"/>
        <v>0</v>
      </c>
      <c r="N280">
        <f t="shared" si="78"/>
        <v>0</v>
      </c>
      <c r="O280">
        <f t="shared" si="79"/>
        <v>0</v>
      </c>
      <c r="P280">
        <f t="shared" si="80"/>
        <v>0</v>
      </c>
      <c r="Q280">
        <f t="shared" si="81"/>
        <v>0</v>
      </c>
      <c r="R280">
        <f t="shared" si="82"/>
        <v>0</v>
      </c>
      <c r="S280">
        <f t="shared" si="83"/>
        <v>0</v>
      </c>
      <c r="T280">
        <f t="shared" si="84"/>
        <v>0</v>
      </c>
      <c r="U280">
        <f t="shared" si="85"/>
        <v>0</v>
      </c>
      <c r="V280">
        <f t="shared" si="86"/>
        <v>0</v>
      </c>
      <c r="W280">
        <f t="shared" si="87"/>
        <v>0</v>
      </c>
      <c r="X280">
        <f t="shared" si="88"/>
        <v>0</v>
      </c>
      <c r="Y280">
        <f t="shared" si="89"/>
        <v>0</v>
      </c>
      <c r="Z280">
        <f t="shared" si="90"/>
        <v>0</v>
      </c>
      <c r="AA280">
        <f t="shared" si="91"/>
        <v>0</v>
      </c>
      <c r="AB280">
        <f t="shared" si="92"/>
        <v>0</v>
      </c>
      <c r="AC280">
        <f t="shared" si="93"/>
        <v>0</v>
      </c>
      <c r="AD280">
        <f t="shared" si="94"/>
        <v>0</v>
      </c>
    </row>
    <row r="281" spans="1:30" x14ac:dyDescent="0.25">
      <c r="A281" t="s">
        <v>116</v>
      </c>
      <c r="B281">
        <f t="shared" si="66"/>
        <v>0</v>
      </c>
      <c r="C281">
        <f t="shared" si="67"/>
        <v>0</v>
      </c>
      <c r="D281">
        <f t="shared" si="68"/>
        <v>0</v>
      </c>
      <c r="E281">
        <f t="shared" si="69"/>
        <v>0</v>
      </c>
      <c r="F281">
        <f t="shared" si="70"/>
        <v>0</v>
      </c>
      <c r="G281">
        <f t="shared" si="71"/>
        <v>0</v>
      </c>
      <c r="H281">
        <f t="shared" si="72"/>
        <v>0</v>
      </c>
      <c r="I281">
        <f t="shared" si="73"/>
        <v>0</v>
      </c>
      <c r="J281">
        <f t="shared" si="74"/>
        <v>0</v>
      </c>
      <c r="K281">
        <f t="shared" si="75"/>
        <v>0</v>
      </c>
      <c r="L281">
        <f t="shared" si="76"/>
        <v>0</v>
      </c>
      <c r="M281">
        <f t="shared" si="77"/>
        <v>0</v>
      </c>
      <c r="N281">
        <f t="shared" si="78"/>
        <v>0</v>
      </c>
      <c r="O281">
        <f t="shared" si="79"/>
        <v>0</v>
      </c>
      <c r="P281">
        <f t="shared" si="80"/>
        <v>0</v>
      </c>
      <c r="Q281">
        <f t="shared" si="81"/>
        <v>0</v>
      </c>
      <c r="R281">
        <f t="shared" si="82"/>
        <v>0</v>
      </c>
      <c r="S281">
        <f t="shared" si="83"/>
        <v>0</v>
      </c>
      <c r="T281">
        <f t="shared" si="84"/>
        <v>0</v>
      </c>
      <c r="U281">
        <f t="shared" si="85"/>
        <v>0</v>
      </c>
      <c r="V281">
        <f t="shared" si="86"/>
        <v>0</v>
      </c>
      <c r="W281">
        <f t="shared" si="87"/>
        <v>0</v>
      </c>
      <c r="X281">
        <f t="shared" si="88"/>
        <v>0</v>
      </c>
      <c r="Y281">
        <f t="shared" si="89"/>
        <v>0</v>
      </c>
      <c r="Z281">
        <f t="shared" si="90"/>
        <v>0</v>
      </c>
      <c r="AA281">
        <f t="shared" si="91"/>
        <v>0</v>
      </c>
      <c r="AB281">
        <f t="shared" si="92"/>
        <v>0</v>
      </c>
      <c r="AC281">
        <f t="shared" si="93"/>
        <v>1.984126984126984E-2</v>
      </c>
      <c r="AD281">
        <f t="shared" si="94"/>
        <v>1.9801980198019802E-2</v>
      </c>
    </row>
    <row r="282" spans="1:30" x14ac:dyDescent="0.25">
      <c r="A282" t="s">
        <v>117</v>
      </c>
      <c r="B282">
        <f t="shared" si="66"/>
        <v>0</v>
      </c>
      <c r="C282">
        <f t="shared" si="67"/>
        <v>0</v>
      </c>
      <c r="D282">
        <f t="shared" si="68"/>
        <v>0</v>
      </c>
      <c r="E282">
        <f t="shared" si="69"/>
        <v>0</v>
      </c>
      <c r="F282">
        <f t="shared" si="70"/>
        <v>0</v>
      </c>
      <c r="G282">
        <f t="shared" si="71"/>
        <v>0</v>
      </c>
      <c r="H282">
        <f t="shared" si="72"/>
        <v>4.1666666666666664E-2</v>
      </c>
      <c r="I282">
        <f t="shared" si="73"/>
        <v>1.4778325123152709E-2</v>
      </c>
      <c r="J282">
        <f t="shared" si="74"/>
        <v>0</v>
      </c>
      <c r="K282">
        <f t="shared" si="75"/>
        <v>0.14285714285714285</v>
      </c>
      <c r="L282">
        <f t="shared" si="76"/>
        <v>0</v>
      </c>
      <c r="M282">
        <f t="shared" si="77"/>
        <v>0</v>
      </c>
      <c r="N282">
        <f t="shared" si="78"/>
        <v>2.3255813953488372E-2</v>
      </c>
      <c r="O282">
        <f t="shared" si="79"/>
        <v>0</v>
      </c>
      <c r="P282">
        <f t="shared" si="80"/>
        <v>0</v>
      </c>
      <c r="Q282">
        <f t="shared" si="81"/>
        <v>0</v>
      </c>
      <c r="R282">
        <f t="shared" si="82"/>
        <v>0</v>
      </c>
      <c r="S282">
        <f t="shared" si="83"/>
        <v>0</v>
      </c>
      <c r="T282">
        <f t="shared" si="84"/>
        <v>0</v>
      </c>
      <c r="U282">
        <f t="shared" si="85"/>
        <v>3.2786885245901641E-2</v>
      </c>
      <c r="V282">
        <f t="shared" si="86"/>
        <v>0</v>
      </c>
      <c r="W282">
        <f t="shared" si="87"/>
        <v>0</v>
      </c>
      <c r="X282">
        <f t="shared" si="88"/>
        <v>0</v>
      </c>
      <c r="Y282">
        <f t="shared" si="89"/>
        <v>0</v>
      </c>
      <c r="Z282">
        <f t="shared" si="90"/>
        <v>0</v>
      </c>
      <c r="AA282">
        <f t="shared" si="91"/>
        <v>3.5714285714285712E-2</v>
      </c>
      <c r="AB282">
        <f t="shared" si="92"/>
        <v>0</v>
      </c>
      <c r="AC282">
        <f t="shared" si="93"/>
        <v>1.5873015873015872E-2</v>
      </c>
      <c r="AD282">
        <f t="shared" si="94"/>
        <v>0</v>
      </c>
    </row>
    <row r="283" spans="1:30" x14ac:dyDescent="0.25">
      <c r="A283" t="s">
        <v>118</v>
      </c>
      <c r="B283">
        <f t="shared" si="66"/>
        <v>0</v>
      </c>
      <c r="C283">
        <f t="shared" si="67"/>
        <v>0</v>
      </c>
      <c r="D283">
        <f t="shared" si="68"/>
        <v>0</v>
      </c>
      <c r="E283">
        <f t="shared" si="69"/>
        <v>0</v>
      </c>
      <c r="F283">
        <f t="shared" si="70"/>
        <v>0</v>
      </c>
      <c r="G283">
        <f t="shared" si="71"/>
        <v>0</v>
      </c>
      <c r="H283">
        <f t="shared" si="72"/>
        <v>0</v>
      </c>
      <c r="I283">
        <f t="shared" si="73"/>
        <v>0</v>
      </c>
      <c r="J283">
        <f t="shared" si="74"/>
        <v>0</v>
      </c>
      <c r="K283">
        <f t="shared" si="75"/>
        <v>0</v>
      </c>
      <c r="L283">
        <f t="shared" si="76"/>
        <v>0</v>
      </c>
      <c r="M283">
        <f t="shared" si="77"/>
        <v>0</v>
      </c>
      <c r="N283">
        <f t="shared" si="78"/>
        <v>0</v>
      </c>
      <c r="O283">
        <f t="shared" si="79"/>
        <v>0</v>
      </c>
      <c r="P283">
        <f t="shared" si="80"/>
        <v>0</v>
      </c>
      <c r="Q283">
        <f t="shared" si="81"/>
        <v>0</v>
      </c>
      <c r="R283">
        <f t="shared" si="82"/>
        <v>0</v>
      </c>
      <c r="S283">
        <f t="shared" si="83"/>
        <v>0</v>
      </c>
      <c r="T283">
        <f t="shared" si="84"/>
        <v>0</v>
      </c>
      <c r="U283">
        <f t="shared" si="85"/>
        <v>0</v>
      </c>
      <c r="V283">
        <f t="shared" si="86"/>
        <v>0</v>
      </c>
      <c r="W283">
        <f t="shared" si="87"/>
        <v>0</v>
      </c>
      <c r="X283">
        <f t="shared" si="88"/>
        <v>0</v>
      </c>
      <c r="Y283">
        <f t="shared" si="89"/>
        <v>0</v>
      </c>
      <c r="Z283">
        <f t="shared" si="90"/>
        <v>0</v>
      </c>
      <c r="AA283">
        <f t="shared" si="91"/>
        <v>0</v>
      </c>
      <c r="AB283">
        <f t="shared" si="92"/>
        <v>0</v>
      </c>
      <c r="AC283">
        <f t="shared" si="93"/>
        <v>0</v>
      </c>
      <c r="AD283">
        <f t="shared" si="94"/>
        <v>0</v>
      </c>
    </row>
    <row r="284" spans="1:30" x14ac:dyDescent="0.25">
      <c r="A284" t="s">
        <v>119</v>
      </c>
      <c r="B284">
        <f t="shared" si="66"/>
        <v>0</v>
      </c>
      <c r="C284">
        <f t="shared" si="67"/>
        <v>0</v>
      </c>
      <c r="D284">
        <f t="shared" si="68"/>
        <v>0</v>
      </c>
      <c r="E284">
        <f t="shared" si="69"/>
        <v>0</v>
      </c>
      <c r="F284">
        <f t="shared" si="70"/>
        <v>0</v>
      </c>
      <c r="G284">
        <f t="shared" si="71"/>
        <v>7.4999999999999997E-2</v>
      </c>
      <c r="H284">
        <f t="shared" si="72"/>
        <v>0</v>
      </c>
      <c r="I284">
        <f t="shared" si="73"/>
        <v>1.4778325123152709E-2</v>
      </c>
      <c r="J284">
        <f t="shared" si="74"/>
        <v>0</v>
      </c>
      <c r="K284">
        <f t="shared" si="75"/>
        <v>0</v>
      </c>
      <c r="L284">
        <f t="shared" si="76"/>
        <v>0</v>
      </c>
      <c r="M284">
        <f t="shared" si="77"/>
        <v>0</v>
      </c>
      <c r="N284">
        <f t="shared" si="78"/>
        <v>1.1627906976744186E-2</v>
      </c>
      <c r="O284">
        <f t="shared" si="79"/>
        <v>0</v>
      </c>
      <c r="P284">
        <f t="shared" si="80"/>
        <v>0</v>
      </c>
      <c r="Q284">
        <f t="shared" si="81"/>
        <v>0</v>
      </c>
      <c r="R284">
        <f t="shared" si="82"/>
        <v>0</v>
      </c>
      <c r="S284">
        <f t="shared" si="83"/>
        <v>0</v>
      </c>
      <c r="T284">
        <f t="shared" si="84"/>
        <v>0</v>
      </c>
      <c r="U284">
        <f t="shared" si="85"/>
        <v>0.14754098360655737</v>
      </c>
      <c r="V284">
        <f t="shared" si="86"/>
        <v>0</v>
      </c>
      <c r="W284">
        <f t="shared" si="87"/>
        <v>0</v>
      </c>
      <c r="X284">
        <f t="shared" si="88"/>
        <v>0</v>
      </c>
      <c r="Y284">
        <f t="shared" si="89"/>
        <v>0</v>
      </c>
      <c r="Z284">
        <f t="shared" si="90"/>
        <v>0</v>
      </c>
      <c r="AA284">
        <f t="shared" si="91"/>
        <v>0</v>
      </c>
      <c r="AB284">
        <f t="shared" si="92"/>
        <v>0</v>
      </c>
      <c r="AC284">
        <f t="shared" si="93"/>
        <v>3.968253968253968E-3</v>
      </c>
      <c r="AD284">
        <f t="shared" si="94"/>
        <v>1.9801980198019802E-2</v>
      </c>
    </row>
    <row r="285" spans="1:30" x14ac:dyDescent="0.25">
      <c r="A285" t="s">
        <v>120</v>
      </c>
      <c r="B285">
        <f t="shared" si="66"/>
        <v>0</v>
      </c>
      <c r="C285">
        <f t="shared" si="67"/>
        <v>0</v>
      </c>
      <c r="D285">
        <f t="shared" si="68"/>
        <v>0</v>
      </c>
      <c r="E285">
        <f t="shared" si="69"/>
        <v>0</v>
      </c>
      <c r="F285">
        <f t="shared" si="70"/>
        <v>4.3478260869565216E-2</v>
      </c>
      <c r="G285">
        <f t="shared" si="71"/>
        <v>0</v>
      </c>
      <c r="H285">
        <f t="shared" si="72"/>
        <v>0</v>
      </c>
      <c r="I285">
        <f t="shared" si="73"/>
        <v>4.9261083743842365E-3</v>
      </c>
      <c r="J285">
        <f t="shared" si="74"/>
        <v>0</v>
      </c>
      <c r="K285">
        <f t="shared" si="75"/>
        <v>0</v>
      </c>
      <c r="L285">
        <f t="shared" si="76"/>
        <v>0</v>
      </c>
      <c r="M285">
        <f t="shared" si="77"/>
        <v>0</v>
      </c>
      <c r="N285">
        <f t="shared" si="78"/>
        <v>5.8139534883720929E-2</v>
      </c>
      <c r="O285">
        <f t="shared" si="79"/>
        <v>0</v>
      </c>
      <c r="P285">
        <f t="shared" si="80"/>
        <v>0</v>
      </c>
      <c r="Q285">
        <f t="shared" si="81"/>
        <v>0</v>
      </c>
      <c r="R285">
        <f t="shared" si="82"/>
        <v>0</v>
      </c>
      <c r="S285">
        <f t="shared" si="83"/>
        <v>0</v>
      </c>
      <c r="T285">
        <f t="shared" si="84"/>
        <v>0</v>
      </c>
      <c r="U285">
        <f t="shared" si="85"/>
        <v>0</v>
      </c>
      <c r="V285">
        <f t="shared" si="86"/>
        <v>0</v>
      </c>
      <c r="W285">
        <f t="shared" si="87"/>
        <v>0</v>
      </c>
      <c r="X285">
        <f t="shared" si="88"/>
        <v>0</v>
      </c>
      <c r="Y285">
        <f t="shared" si="89"/>
        <v>0</v>
      </c>
      <c r="Z285">
        <f t="shared" si="90"/>
        <v>0</v>
      </c>
      <c r="AA285">
        <f t="shared" si="91"/>
        <v>0</v>
      </c>
      <c r="AB285">
        <f t="shared" si="92"/>
        <v>5.8823529411764705E-2</v>
      </c>
      <c r="AC285">
        <f t="shared" si="93"/>
        <v>0</v>
      </c>
      <c r="AD285">
        <f t="shared" si="94"/>
        <v>0</v>
      </c>
    </row>
    <row r="286" spans="1:30" x14ac:dyDescent="0.25">
      <c r="A286" t="s">
        <v>121</v>
      </c>
      <c r="B286">
        <f t="shared" si="66"/>
        <v>0</v>
      </c>
      <c r="C286">
        <f t="shared" si="67"/>
        <v>0</v>
      </c>
      <c r="D286">
        <f t="shared" si="68"/>
        <v>0</v>
      </c>
      <c r="E286">
        <f t="shared" si="69"/>
        <v>0</v>
      </c>
      <c r="F286">
        <f t="shared" si="70"/>
        <v>0</v>
      </c>
      <c r="G286">
        <f t="shared" si="71"/>
        <v>0</v>
      </c>
      <c r="H286">
        <f t="shared" si="72"/>
        <v>0</v>
      </c>
      <c r="I286">
        <f t="shared" si="73"/>
        <v>0</v>
      </c>
      <c r="J286">
        <f t="shared" si="74"/>
        <v>0</v>
      </c>
      <c r="K286">
        <f t="shared" si="75"/>
        <v>0</v>
      </c>
      <c r="L286">
        <f t="shared" si="76"/>
        <v>0</v>
      </c>
      <c r="M286">
        <f t="shared" si="77"/>
        <v>0</v>
      </c>
      <c r="N286">
        <f t="shared" si="78"/>
        <v>0</v>
      </c>
      <c r="O286">
        <f t="shared" si="79"/>
        <v>0</v>
      </c>
      <c r="P286">
        <f t="shared" si="80"/>
        <v>0</v>
      </c>
      <c r="Q286">
        <f t="shared" si="81"/>
        <v>0</v>
      </c>
      <c r="R286">
        <f t="shared" si="82"/>
        <v>0</v>
      </c>
      <c r="S286">
        <f t="shared" si="83"/>
        <v>0</v>
      </c>
      <c r="T286">
        <f t="shared" si="84"/>
        <v>0</v>
      </c>
      <c r="U286">
        <f t="shared" si="85"/>
        <v>0</v>
      </c>
      <c r="V286">
        <f t="shared" si="86"/>
        <v>0</v>
      </c>
      <c r="W286">
        <f t="shared" si="87"/>
        <v>0</v>
      </c>
      <c r="X286">
        <f t="shared" si="88"/>
        <v>0</v>
      </c>
      <c r="Y286">
        <f t="shared" si="89"/>
        <v>0</v>
      </c>
      <c r="Z286">
        <f t="shared" si="90"/>
        <v>0</v>
      </c>
      <c r="AA286">
        <f t="shared" si="91"/>
        <v>0</v>
      </c>
      <c r="AB286">
        <f t="shared" si="92"/>
        <v>0</v>
      </c>
      <c r="AC286">
        <f t="shared" si="93"/>
        <v>0</v>
      </c>
      <c r="AD286">
        <f t="shared" si="94"/>
        <v>0</v>
      </c>
    </row>
    <row r="287" spans="1:30" x14ac:dyDescent="0.25">
      <c r="A287" t="s">
        <v>122</v>
      </c>
      <c r="B287">
        <f t="shared" si="66"/>
        <v>0</v>
      </c>
      <c r="C287">
        <f t="shared" si="67"/>
        <v>0</v>
      </c>
      <c r="D287">
        <f t="shared" si="68"/>
        <v>0</v>
      </c>
      <c r="E287">
        <f t="shared" si="69"/>
        <v>0</v>
      </c>
      <c r="F287">
        <f t="shared" si="70"/>
        <v>0</v>
      </c>
      <c r="G287">
        <f t="shared" si="71"/>
        <v>0</v>
      </c>
      <c r="H287">
        <f t="shared" si="72"/>
        <v>0</v>
      </c>
      <c r="I287">
        <f t="shared" si="73"/>
        <v>0</v>
      </c>
      <c r="J287">
        <f t="shared" si="74"/>
        <v>0</v>
      </c>
      <c r="K287">
        <f t="shared" si="75"/>
        <v>0</v>
      </c>
      <c r="L287">
        <f t="shared" si="76"/>
        <v>0</v>
      </c>
      <c r="M287">
        <f t="shared" si="77"/>
        <v>0</v>
      </c>
      <c r="N287">
        <f t="shared" si="78"/>
        <v>0</v>
      </c>
      <c r="O287">
        <f t="shared" si="79"/>
        <v>0</v>
      </c>
      <c r="P287">
        <f t="shared" si="80"/>
        <v>0</v>
      </c>
      <c r="Q287">
        <f t="shared" si="81"/>
        <v>0</v>
      </c>
      <c r="R287">
        <f t="shared" si="82"/>
        <v>0</v>
      </c>
      <c r="S287">
        <f t="shared" si="83"/>
        <v>0</v>
      </c>
      <c r="T287">
        <f t="shared" si="84"/>
        <v>0</v>
      </c>
      <c r="U287">
        <f t="shared" si="85"/>
        <v>0</v>
      </c>
      <c r="V287">
        <f t="shared" si="86"/>
        <v>0</v>
      </c>
      <c r="W287">
        <f t="shared" si="87"/>
        <v>0</v>
      </c>
      <c r="X287">
        <f t="shared" si="88"/>
        <v>0</v>
      </c>
      <c r="Y287">
        <f t="shared" si="89"/>
        <v>0</v>
      </c>
      <c r="Z287">
        <f t="shared" si="90"/>
        <v>0</v>
      </c>
      <c r="AA287">
        <f t="shared" si="91"/>
        <v>0</v>
      </c>
      <c r="AB287">
        <f t="shared" si="92"/>
        <v>0</v>
      </c>
      <c r="AC287">
        <f t="shared" si="93"/>
        <v>0</v>
      </c>
      <c r="AD287">
        <f t="shared" si="94"/>
        <v>0</v>
      </c>
    </row>
    <row r="288" spans="1:30" x14ac:dyDescent="0.25">
      <c r="A288" t="s">
        <v>123</v>
      </c>
      <c r="B288">
        <f t="shared" si="66"/>
        <v>0</v>
      </c>
      <c r="C288">
        <f t="shared" si="67"/>
        <v>0</v>
      </c>
      <c r="D288">
        <f t="shared" si="68"/>
        <v>3.5714285714285713E-3</v>
      </c>
      <c r="E288">
        <f t="shared" si="69"/>
        <v>0</v>
      </c>
      <c r="F288">
        <f t="shared" si="70"/>
        <v>0</v>
      </c>
      <c r="G288">
        <f t="shared" si="71"/>
        <v>0</v>
      </c>
      <c r="H288">
        <f t="shared" si="72"/>
        <v>0</v>
      </c>
      <c r="I288">
        <f t="shared" si="73"/>
        <v>0</v>
      </c>
      <c r="J288">
        <f t="shared" si="74"/>
        <v>0</v>
      </c>
      <c r="K288">
        <f t="shared" si="75"/>
        <v>0</v>
      </c>
      <c r="L288">
        <f t="shared" si="76"/>
        <v>0</v>
      </c>
      <c r="M288">
        <f t="shared" si="77"/>
        <v>0</v>
      </c>
      <c r="N288">
        <f t="shared" si="78"/>
        <v>2.3255813953488372E-2</v>
      </c>
      <c r="O288">
        <f t="shared" si="79"/>
        <v>0</v>
      </c>
      <c r="P288">
        <f t="shared" si="80"/>
        <v>0</v>
      </c>
      <c r="Q288">
        <f t="shared" si="81"/>
        <v>0</v>
      </c>
      <c r="R288">
        <f t="shared" si="82"/>
        <v>0</v>
      </c>
      <c r="S288">
        <f t="shared" si="83"/>
        <v>0</v>
      </c>
      <c r="T288">
        <f t="shared" si="84"/>
        <v>0</v>
      </c>
      <c r="U288">
        <f t="shared" si="85"/>
        <v>0</v>
      </c>
      <c r="V288">
        <f t="shared" si="86"/>
        <v>0</v>
      </c>
      <c r="W288">
        <f t="shared" si="87"/>
        <v>0</v>
      </c>
      <c r="X288">
        <f t="shared" si="88"/>
        <v>0</v>
      </c>
      <c r="Y288">
        <f t="shared" si="89"/>
        <v>0</v>
      </c>
      <c r="Z288">
        <f t="shared" si="90"/>
        <v>0</v>
      </c>
      <c r="AA288">
        <f t="shared" si="91"/>
        <v>0</v>
      </c>
      <c r="AB288">
        <f t="shared" si="92"/>
        <v>0</v>
      </c>
      <c r="AC288">
        <f t="shared" si="93"/>
        <v>0</v>
      </c>
      <c r="AD288">
        <f t="shared" si="94"/>
        <v>0</v>
      </c>
    </row>
    <row r="289" spans="1:30" x14ac:dyDescent="0.25">
      <c r="A289" t="s">
        <v>124</v>
      </c>
      <c r="B289">
        <f t="shared" si="66"/>
        <v>0</v>
      </c>
      <c r="C289">
        <f t="shared" si="67"/>
        <v>0</v>
      </c>
      <c r="D289">
        <f t="shared" si="68"/>
        <v>0</v>
      </c>
      <c r="E289">
        <f t="shared" si="69"/>
        <v>0</v>
      </c>
      <c r="F289">
        <f t="shared" si="70"/>
        <v>0</v>
      </c>
      <c r="G289">
        <f t="shared" si="71"/>
        <v>0</v>
      </c>
      <c r="H289">
        <f t="shared" si="72"/>
        <v>0</v>
      </c>
      <c r="I289">
        <f t="shared" si="73"/>
        <v>0</v>
      </c>
      <c r="J289">
        <f t="shared" si="74"/>
        <v>0</v>
      </c>
      <c r="K289">
        <f t="shared" si="75"/>
        <v>0</v>
      </c>
      <c r="L289">
        <f t="shared" si="76"/>
        <v>0</v>
      </c>
      <c r="M289">
        <f t="shared" si="77"/>
        <v>0</v>
      </c>
      <c r="N289">
        <f t="shared" si="78"/>
        <v>0</v>
      </c>
      <c r="O289">
        <f t="shared" si="79"/>
        <v>0</v>
      </c>
      <c r="P289">
        <f t="shared" si="80"/>
        <v>0</v>
      </c>
      <c r="Q289">
        <f t="shared" si="81"/>
        <v>0</v>
      </c>
      <c r="R289">
        <f t="shared" si="82"/>
        <v>0</v>
      </c>
      <c r="S289">
        <f t="shared" si="83"/>
        <v>0</v>
      </c>
      <c r="T289">
        <f t="shared" si="84"/>
        <v>0</v>
      </c>
      <c r="U289">
        <f t="shared" si="85"/>
        <v>0</v>
      </c>
      <c r="V289">
        <f t="shared" si="86"/>
        <v>0</v>
      </c>
      <c r="W289">
        <f t="shared" si="87"/>
        <v>0</v>
      </c>
      <c r="X289">
        <f t="shared" si="88"/>
        <v>0</v>
      </c>
      <c r="Y289">
        <f t="shared" si="89"/>
        <v>0</v>
      </c>
      <c r="Z289">
        <f t="shared" si="90"/>
        <v>0</v>
      </c>
      <c r="AA289">
        <f t="shared" si="91"/>
        <v>0</v>
      </c>
      <c r="AB289">
        <f t="shared" si="92"/>
        <v>0</v>
      </c>
      <c r="AC289">
        <f t="shared" si="93"/>
        <v>0</v>
      </c>
      <c r="AD289">
        <f t="shared" si="94"/>
        <v>0</v>
      </c>
    </row>
    <row r="290" spans="1:30" x14ac:dyDescent="0.25">
      <c r="A290" t="s">
        <v>125</v>
      </c>
      <c r="B290">
        <f t="shared" si="66"/>
        <v>0</v>
      </c>
      <c r="C290">
        <f t="shared" si="67"/>
        <v>0</v>
      </c>
      <c r="D290">
        <f t="shared" si="68"/>
        <v>0</v>
      </c>
      <c r="E290">
        <f t="shared" si="69"/>
        <v>0</v>
      </c>
      <c r="F290">
        <f t="shared" si="70"/>
        <v>0</v>
      </c>
      <c r="G290">
        <f t="shared" si="71"/>
        <v>0</v>
      </c>
      <c r="H290">
        <f t="shared" si="72"/>
        <v>0</v>
      </c>
      <c r="I290">
        <f t="shared" si="73"/>
        <v>0</v>
      </c>
      <c r="J290">
        <f t="shared" si="74"/>
        <v>0</v>
      </c>
      <c r="K290">
        <f t="shared" si="75"/>
        <v>0</v>
      </c>
      <c r="L290">
        <f t="shared" si="76"/>
        <v>0</v>
      </c>
      <c r="M290">
        <f t="shared" si="77"/>
        <v>0</v>
      </c>
      <c r="N290">
        <f t="shared" si="78"/>
        <v>0</v>
      </c>
      <c r="O290">
        <f t="shared" si="79"/>
        <v>0</v>
      </c>
      <c r="P290">
        <f t="shared" si="80"/>
        <v>0</v>
      </c>
      <c r="Q290">
        <f t="shared" si="81"/>
        <v>0</v>
      </c>
      <c r="R290">
        <f t="shared" si="82"/>
        <v>0</v>
      </c>
      <c r="S290">
        <f t="shared" si="83"/>
        <v>0</v>
      </c>
      <c r="T290">
        <f t="shared" si="84"/>
        <v>0</v>
      </c>
      <c r="U290">
        <f t="shared" si="85"/>
        <v>0</v>
      </c>
      <c r="V290">
        <f t="shared" si="86"/>
        <v>0</v>
      </c>
      <c r="W290">
        <f t="shared" si="87"/>
        <v>0</v>
      </c>
      <c r="X290">
        <f t="shared" si="88"/>
        <v>0</v>
      </c>
      <c r="Y290">
        <f t="shared" si="89"/>
        <v>0</v>
      </c>
      <c r="Z290">
        <f t="shared" si="90"/>
        <v>0</v>
      </c>
      <c r="AA290">
        <f t="shared" si="91"/>
        <v>0</v>
      </c>
      <c r="AB290">
        <f t="shared" si="92"/>
        <v>0</v>
      </c>
      <c r="AC290">
        <f t="shared" si="93"/>
        <v>0</v>
      </c>
      <c r="AD290">
        <f t="shared" si="94"/>
        <v>0</v>
      </c>
    </row>
    <row r="291" spans="1:30" x14ac:dyDescent="0.25">
      <c r="A291" t="s">
        <v>126</v>
      </c>
      <c r="B291">
        <f t="shared" si="66"/>
        <v>0</v>
      </c>
      <c r="C291">
        <f t="shared" si="67"/>
        <v>0</v>
      </c>
      <c r="D291">
        <f t="shared" si="68"/>
        <v>0</v>
      </c>
      <c r="E291">
        <f t="shared" si="69"/>
        <v>0</v>
      </c>
      <c r="F291">
        <f t="shared" si="70"/>
        <v>0</v>
      </c>
      <c r="G291">
        <f t="shared" si="71"/>
        <v>0</v>
      </c>
      <c r="H291">
        <f t="shared" si="72"/>
        <v>0</v>
      </c>
      <c r="I291">
        <f t="shared" si="73"/>
        <v>0</v>
      </c>
      <c r="J291">
        <f t="shared" si="74"/>
        <v>0</v>
      </c>
      <c r="K291">
        <f t="shared" si="75"/>
        <v>0</v>
      </c>
      <c r="L291">
        <f t="shared" si="76"/>
        <v>0</v>
      </c>
      <c r="M291">
        <f t="shared" si="77"/>
        <v>0</v>
      </c>
      <c r="N291">
        <f t="shared" si="78"/>
        <v>0</v>
      </c>
      <c r="O291">
        <f t="shared" si="79"/>
        <v>0</v>
      </c>
      <c r="P291">
        <f t="shared" si="80"/>
        <v>0</v>
      </c>
      <c r="Q291">
        <f t="shared" si="81"/>
        <v>0</v>
      </c>
      <c r="R291">
        <f t="shared" si="82"/>
        <v>0</v>
      </c>
      <c r="S291">
        <f t="shared" si="83"/>
        <v>0</v>
      </c>
      <c r="T291">
        <f t="shared" si="84"/>
        <v>0</v>
      </c>
      <c r="U291">
        <f t="shared" si="85"/>
        <v>0</v>
      </c>
      <c r="V291">
        <f t="shared" si="86"/>
        <v>0</v>
      </c>
      <c r="W291">
        <f t="shared" si="87"/>
        <v>0</v>
      </c>
      <c r="X291">
        <f t="shared" si="88"/>
        <v>0</v>
      </c>
      <c r="Y291">
        <f t="shared" si="89"/>
        <v>0</v>
      </c>
      <c r="Z291">
        <f t="shared" si="90"/>
        <v>0</v>
      </c>
      <c r="AA291">
        <f t="shared" si="91"/>
        <v>0</v>
      </c>
      <c r="AB291">
        <f t="shared" si="92"/>
        <v>0</v>
      </c>
      <c r="AC291">
        <f t="shared" si="93"/>
        <v>0</v>
      </c>
      <c r="AD291">
        <f t="shared" si="94"/>
        <v>0</v>
      </c>
    </row>
    <row r="292" spans="1:30" x14ac:dyDescent="0.25">
      <c r="A292" t="s">
        <v>127</v>
      </c>
      <c r="B292">
        <f t="shared" si="66"/>
        <v>0</v>
      </c>
      <c r="C292">
        <f t="shared" si="67"/>
        <v>0</v>
      </c>
      <c r="D292">
        <f t="shared" si="68"/>
        <v>0</v>
      </c>
      <c r="E292">
        <f t="shared" si="69"/>
        <v>0</v>
      </c>
      <c r="F292">
        <f t="shared" si="70"/>
        <v>0</v>
      </c>
      <c r="G292">
        <f t="shared" si="71"/>
        <v>0</v>
      </c>
      <c r="H292">
        <f t="shared" si="72"/>
        <v>0</v>
      </c>
      <c r="I292">
        <f t="shared" si="73"/>
        <v>0</v>
      </c>
      <c r="J292">
        <f t="shared" si="74"/>
        <v>0</v>
      </c>
      <c r="K292">
        <f t="shared" si="75"/>
        <v>0</v>
      </c>
      <c r="L292">
        <f t="shared" si="76"/>
        <v>0</v>
      </c>
      <c r="M292">
        <f t="shared" si="77"/>
        <v>0</v>
      </c>
      <c r="N292">
        <f t="shared" si="78"/>
        <v>0</v>
      </c>
      <c r="O292">
        <f t="shared" si="79"/>
        <v>0</v>
      </c>
      <c r="P292">
        <f t="shared" si="80"/>
        <v>0</v>
      </c>
      <c r="Q292">
        <f t="shared" si="81"/>
        <v>0</v>
      </c>
      <c r="R292">
        <f t="shared" si="82"/>
        <v>0</v>
      </c>
      <c r="S292">
        <f t="shared" si="83"/>
        <v>0</v>
      </c>
      <c r="T292">
        <f t="shared" si="84"/>
        <v>0</v>
      </c>
      <c r="U292">
        <f t="shared" si="85"/>
        <v>0</v>
      </c>
      <c r="V292">
        <f t="shared" si="86"/>
        <v>0</v>
      </c>
      <c r="W292">
        <f t="shared" si="87"/>
        <v>0</v>
      </c>
      <c r="X292">
        <f t="shared" si="88"/>
        <v>0</v>
      </c>
      <c r="Y292">
        <f t="shared" si="89"/>
        <v>0</v>
      </c>
      <c r="Z292">
        <f t="shared" si="90"/>
        <v>0</v>
      </c>
      <c r="AA292">
        <f t="shared" si="91"/>
        <v>0</v>
      </c>
      <c r="AB292">
        <f t="shared" si="92"/>
        <v>0</v>
      </c>
      <c r="AC292">
        <f t="shared" si="93"/>
        <v>0</v>
      </c>
      <c r="AD292">
        <f t="shared" si="94"/>
        <v>0</v>
      </c>
    </row>
    <row r="293" spans="1:30" x14ac:dyDescent="0.25">
      <c r="A293" t="s">
        <v>128</v>
      </c>
      <c r="B293">
        <f t="shared" si="66"/>
        <v>0</v>
      </c>
      <c r="C293">
        <f t="shared" si="67"/>
        <v>0</v>
      </c>
      <c r="D293">
        <f t="shared" si="68"/>
        <v>0</v>
      </c>
      <c r="E293">
        <f t="shared" si="69"/>
        <v>0</v>
      </c>
      <c r="F293">
        <f t="shared" si="70"/>
        <v>0</v>
      </c>
      <c r="G293">
        <f t="shared" si="71"/>
        <v>0</v>
      </c>
      <c r="H293">
        <f t="shared" si="72"/>
        <v>0</v>
      </c>
      <c r="I293">
        <f t="shared" si="73"/>
        <v>0</v>
      </c>
      <c r="J293">
        <f t="shared" si="74"/>
        <v>0</v>
      </c>
      <c r="K293">
        <f t="shared" si="75"/>
        <v>0</v>
      </c>
      <c r="L293">
        <f t="shared" si="76"/>
        <v>0</v>
      </c>
      <c r="M293">
        <f t="shared" si="77"/>
        <v>0</v>
      </c>
      <c r="N293">
        <f t="shared" si="78"/>
        <v>0</v>
      </c>
      <c r="O293">
        <f t="shared" si="79"/>
        <v>0</v>
      </c>
      <c r="P293">
        <f t="shared" si="80"/>
        <v>0</v>
      </c>
      <c r="Q293">
        <f t="shared" si="81"/>
        <v>0</v>
      </c>
      <c r="R293">
        <f t="shared" si="82"/>
        <v>0</v>
      </c>
      <c r="S293">
        <f t="shared" si="83"/>
        <v>0</v>
      </c>
      <c r="T293">
        <f t="shared" si="84"/>
        <v>0</v>
      </c>
      <c r="U293">
        <f t="shared" si="85"/>
        <v>0</v>
      </c>
      <c r="V293">
        <f t="shared" si="86"/>
        <v>0</v>
      </c>
      <c r="W293">
        <f t="shared" si="87"/>
        <v>0</v>
      </c>
      <c r="X293">
        <f t="shared" si="88"/>
        <v>0</v>
      </c>
      <c r="Y293">
        <f t="shared" si="89"/>
        <v>0</v>
      </c>
      <c r="Z293">
        <f t="shared" si="90"/>
        <v>0</v>
      </c>
      <c r="AA293">
        <f t="shared" si="91"/>
        <v>0</v>
      </c>
      <c r="AB293">
        <f t="shared" si="92"/>
        <v>0</v>
      </c>
      <c r="AC293">
        <f t="shared" si="93"/>
        <v>0</v>
      </c>
      <c r="AD293">
        <f t="shared" si="94"/>
        <v>0</v>
      </c>
    </row>
    <row r="294" spans="1:30" x14ac:dyDescent="0.25">
      <c r="A294" t="s">
        <v>129</v>
      </c>
      <c r="B294">
        <f t="shared" si="66"/>
        <v>1.8867924528301886E-2</v>
      </c>
      <c r="C294">
        <f t="shared" si="67"/>
        <v>0</v>
      </c>
      <c r="D294">
        <f t="shared" si="68"/>
        <v>0</v>
      </c>
      <c r="E294">
        <f t="shared" si="69"/>
        <v>0</v>
      </c>
      <c r="F294">
        <f t="shared" si="70"/>
        <v>0</v>
      </c>
      <c r="G294">
        <f t="shared" si="71"/>
        <v>0</v>
      </c>
      <c r="H294">
        <f t="shared" si="72"/>
        <v>0</v>
      </c>
      <c r="I294">
        <f t="shared" si="73"/>
        <v>0</v>
      </c>
      <c r="J294">
        <f t="shared" si="74"/>
        <v>0</v>
      </c>
      <c r="K294">
        <f t="shared" si="75"/>
        <v>0</v>
      </c>
      <c r="L294">
        <f t="shared" si="76"/>
        <v>0</v>
      </c>
      <c r="M294">
        <f t="shared" si="77"/>
        <v>0</v>
      </c>
      <c r="N294">
        <f t="shared" si="78"/>
        <v>0</v>
      </c>
      <c r="O294">
        <f t="shared" si="79"/>
        <v>0</v>
      </c>
      <c r="P294">
        <f t="shared" si="80"/>
        <v>0</v>
      </c>
      <c r="Q294">
        <f t="shared" si="81"/>
        <v>0</v>
      </c>
      <c r="R294">
        <f t="shared" si="82"/>
        <v>0</v>
      </c>
      <c r="S294">
        <f t="shared" si="83"/>
        <v>0</v>
      </c>
      <c r="T294">
        <f t="shared" si="84"/>
        <v>0</v>
      </c>
      <c r="U294">
        <f t="shared" si="85"/>
        <v>0</v>
      </c>
      <c r="V294">
        <f t="shared" si="86"/>
        <v>0</v>
      </c>
      <c r="W294">
        <f t="shared" si="87"/>
        <v>0</v>
      </c>
      <c r="X294">
        <f t="shared" si="88"/>
        <v>0</v>
      </c>
      <c r="Y294">
        <f t="shared" si="89"/>
        <v>0</v>
      </c>
      <c r="Z294">
        <f t="shared" si="90"/>
        <v>0</v>
      </c>
      <c r="AA294">
        <f t="shared" si="91"/>
        <v>0</v>
      </c>
      <c r="AB294">
        <f t="shared" si="92"/>
        <v>0</v>
      </c>
      <c r="AC294">
        <f t="shared" si="93"/>
        <v>0</v>
      </c>
      <c r="AD294">
        <f t="shared" si="94"/>
        <v>0</v>
      </c>
    </row>
    <row r="295" spans="1:30" x14ac:dyDescent="0.25">
      <c r="A295" t="s">
        <v>130</v>
      </c>
      <c r="B295">
        <f t="shared" si="66"/>
        <v>0</v>
      </c>
      <c r="C295">
        <f t="shared" si="67"/>
        <v>0</v>
      </c>
      <c r="D295">
        <f t="shared" si="68"/>
        <v>0</v>
      </c>
      <c r="E295">
        <f t="shared" si="69"/>
        <v>0</v>
      </c>
      <c r="F295">
        <f t="shared" si="70"/>
        <v>0</v>
      </c>
      <c r="G295">
        <f t="shared" si="71"/>
        <v>2.5000000000000001E-2</v>
      </c>
      <c r="H295">
        <f t="shared" si="72"/>
        <v>4.1666666666666664E-2</v>
      </c>
      <c r="I295">
        <f t="shared" si="73"/>
        <v>0</v>
      </c>
      <c r="J295">
        <f t="shared" si="74"/>
        <v>0</v>
      </c>
      <c r="K295">
        <f t="shared" si="75"/>
        <v>0</v>
      </c>
      <c r="L295">
        <f t="shared" si="76"/>
        <v>0</v>
      </c>
      <c r="M295">
        <f t="shared" si="77"/>
        <v>0</v>
      </c>
      <c r="N295">
        <f t="shared" si="78"/>
        <v>0</v>
      </c>
      <c r="O295">
        <f t="shared" si="79"/>
        <v>0</v>
      </c>
      <c r="P295">
        <f t="shared" si="80"/>
        <v>0</v>
      </c>
      <c r="Q295">
        <f t="shared" si="81"/>
        <v>0</v>
      </c>
      <c r="R295">
        <f t="shared" si="82"/>
        <v>0</v>
      </c>
      <c r="S295">
        <f t="shared" si="83"/>
        <v>0</v>
      </c>
      <c r="T295">
        <f t="shared" si="84"/>
        <v>0</v>
      </c>
      <c r="U295">
        <f t="shared" si="85"/>
        <v>0</v>
      </c>
      <c r="V295">
        <f t="shared" si="86"/>
        <v>0</v>
      </c>
      <c r="W295">
        <f t="shared" si="87"/>
        <v>0</v>
      </c>
      <c r="X295">
        <f t="shared" si="88"/>
        <v>0</v>
      </c>
      <c r="Y295">
        <f t="shared" si="89"/>
        <v>0</v>
      </c>
      <c r="Z295">
        <f t="shared" si="90"/>
        <v>0</v>
      </c>
      <c r="AA295">
        <f t="shared" si="91"/>
        <v>3.5714285714285712E-2</v>
      </c>
      <c r="AB295">
        <f t="shared" si="92"/>
        <v>0</v>
      </c>
      <c r="AC295">
        <f t="shared" si="93"/>
        <v>3.968253968253968E-3</v>
      </c>
      <c r="AD295">
        <f t="shared" si="94"/>
        <v>9.9009900990099011E-3</v>
      </c>
    </row>
    <row r="296" spans="1:30" x14ac:dyDescent="0.25">
      <c r="A296" t="s">
        <v>131</v>
      </c>
      <c r="B296">
        <f t="shared" si="66"/>
        <v>0</v>
      </c>
      <c r="C296">
        <f t="shared" si="67"/>
        <v>0</v>
      </c>
      <c r="D296">
        <f t="shared" si="68"/>
        <v>0</v>
      </c>
      <c r="E296">
        <f t="shared" si="69"/>
        <v>0</v>
      </c>
      <c r="F296">
        <f t="shared" si="70"/>
        <v>4.3478260869565216E-2</v>
      </c>
      <c r="G296">
        <f t="shared" si="71"/>
        <v>0</v>
      </c>
      <c r="H296">
        <f t="shared" si="72"/>
        <v>0</v>
      </c>
      <c r="I296">
        <f t="shared" si="73"/>
        <v>0</v>
      </c>
      <c r="J296">
        <f t="shared" si="74"/>
        <v>0</v>
      </c>
      <c r="K296">
        <f t="shared" si="75"/>
        <v>0</v>
      </c>
      <c r="L296">
        <f t="shared" si="76"/>
        <v>0</v>
      </c>
      <c r="M296">
        <f t="shared" si="77"/>
        <v>0</v>
      </c>
      <c r="N296">
        <f t="shared" si="78"/>
        <v>0</v>
      </c>
      <c r="O296">
        <f t="shared" si="79"/>
        <v>0</v>
      </c>
      <c r="P296">
        <f t="shared" si="80"/>
        <v>0</v>
      </c>
      <c r="Q296">
        <f t="shared" si="81"/>
        <v>0</v>
      </c>
      <c r="R296">
        <f t="shared" si="82"/>
        <v>2.4390243902439025E-2</v>
      </c>
      <c r="S296">
        <f t="shared" si="83"/>
        <v>0</v>
      </c>
      <c r="T296">
        <f t="shared" si="84"/>
        <v>0</v>
      </c>
      <c r="U296">
        <f t="shared" si="85"/>
        <v>0</v>
      </c>
      <c r="V296">
        <f t="shared" si="86"/>
        <v>0</v>
      </c>
      <c r="W296">
        <f t="shared" si="87"/>
        <v>0</v>
      </c>
      <c r="X296">
        <f t="shared" si="88"/>
        <v>0</v>
      </c>
      <c r="Y296">
        <f t="shared" si="89"/>
        <v>0</v>
      </c>
      <c r="Z296">
        <f t="shared" si="90"/>
        <v>0</v>
      </c>
      <c r="AA296">
        <f t="shared" si="91"/>
        <v>0</v>
      </c>
      <c r="AB296">
        <f t="shared" si="92"/>
        <v>0</v>
      </c>
      <c r="AC296">
        <f t="shared" si="93"/>
        <v>0</v>
      </c>
      <c r="AD296">
        <f t="shared" si="94"/>
        <v>0</v>
      </c>
    </row>
    <row r="297" spans="1:30" x14ac:dyDescent="0.25">
      <c r="A297" t="s">
        <v>132</v>
      </c>
      <c r="B297">
        <f t="shared" si="66"/>
        <v>0</v>
      </c>
      <c r="C297">
        <f t="shared" si="67"/>
        <v>0</v>
      </c>
      <c r="D297">
        <f t="shared" si="68"/>
        <v>0</v>
      </c>
      <c r="E297">
        <f t="shared" si="69"/>
        <v>0</v>
      </c>
      <c r="F297">
        <f t="shared" si="70"/>
        <v>0</v>
      </c>
      <c r="G297">
        <f t="shared" si="71"/>
        <v>0</v>
      </c>
      <c r="H297">
        <f t="shared" si="72"/>
        <v>0</v>
      </c>
      <c r="I297">
        <f t="shared" si="73"/>
        <v>0</v>
      </c>
      <c r="J297">
        <f t="shared" si="74"/>
        <v>0</v>
      </c>
      <c r="K297">
        <f t="shared" si="75"/>
        <v>0</v>
      </c>
      <c r="L297">
        <f t="shared" si="76"/>
        <v>0</v>
      </c>
      <c r="M297">
        <f t="shared" si="77"/>
        <v>0</v>
      </c>
      <c r="N297">
        <f t="shared" si="78"/>
        <v>0</v>
      </c>
      <c r="O297">
        <f t="shared" si="79"/>
        <v>0</v>
      </c>
      <c r="P297">
        <f t="shared" si="80"/>
        <v>0</v>
      </c>
      <c r="Q297">
        <f t="shared" si="81"/>
        <v>0</v>
      </c>
      <c r="R297">
        <f t="shared" si="82"/>
        <v>0</v>
      </c>
      <c r="S297">
        <f t="shared" si="83"/>
        <v>0</v>
      </c>
      <c r="T297">
        <f t="shared" si="84"/>
        <v>0</v>
      </c>
      <c r="U297">
        <f t="shared" si="85"/>
        <v>0</v>
      </c>
      <c r="V297">
        <f t="shared" si="86"/>
        <v>0</v>
      </c>
      <c r="W297">
        <f t="shared" si="87"/>
        <v>0</v>
      </c>
      <c r="X297">
        <f t="shared" si="88"/>
        <v>0</v>
      </c>
      <c r="Y297">
        <f t="shared" si="89"/>
        <v>0</v>
      </c>
      <c r="Z297">
        <f t="shared" si="90"/>
        <v>0</v>
      </c>
      <c r="AA297">
        <f t="shared" si="91"/>
        <v>0</v>
      </c>
      <c r="AB297">
        <f t="shared" si="92"/>
        <v>0</v>
      </c>
      <c r="AC297">
        <f t="shared" si="93"/>
        <v>0</v>
      </c>
      <c r="AD297">
        <f t="shared" si="94"/>
        <v>0</v>
      </c>
    </row>
    <row r="298" spans="1:30" x14ac:dyDescent="0.25">
      <c r="A298" t="s">
        <v>133</v>
      </c>
      <c r="B298">
        <f t="shared" si="66"/>
        <v>3.7735849056603772E-2</v>
      </c>
      <c r="C298">
        <f t="shared" si="67"/>
        <v>0</v>
      </c>
      <c r="D298">
        <f t="shared" si="68"/>
        <v>0.10714285714285714</v>
      </c>
      <c r="E298">
        <f t="shared" si="69"/>
        <v>0</v>
      </c>
      <c r="F298">
        <f t="shared" si="70"/>
        <v>0</v>
      </c>
      <c r="G298">
        <f t="shared" si="71"/>
        <v>0.1</v>
      </c>
      <c r="H298">
        <f t="shared" si="72"/>
        <v>0</v>
      </c>
      <c r="I298">
        <f t="shared" si="73"/>
        <v>9.852216748768473E-3</v>
      </c>
      <c r="J298">
        <f t="shared" si="74"/>
        <v>0</v>
      </c>
      <c r="K298">
        <f t="shared" si="75"/>
        <v>0</v>
      </c>
      <c r="L298">
        <f t="shared" si="76"/>
        <v>0</v>
      </c>
      <c r="M298">
        <f t="shared" si="77"/>
        <v>0</v>
      </c>
      <c r="N298">
        <f t="shared" si="78"/>
        <v>1.1627906976744186E-2</v>
      </c>
      <c r="O298">
        <f t="shared" si="79"/>
        <v>0</v>
      </c>
      <c r="P298">
        <f t="shared" si="80"/>
        <v>0</v>
      </c>
      <c r="Q298">
        <f t="shared" si="81"/>
        <v>0</v>
      </c>
      <c r="R298">
        <f t="shared" si="82"/>
        <v>0.17073170731707318</v>
      </c>
      <c r="S298">
        <f t="shared" si="83"/>
        <v>0</v>
      </c>
      <c r="T298">
        <f t="shared" si="84"/>
        <v>0</v>
      </c>
      <c r="U298">
        <f t="shared" si="85"/>
        <v>0</v>
      </c>
      <c r="V298">
        <f t="shared" si="86"/>
        <v>0</v>
      </c>
      <c r="W298">
        <f t="shared" si="87"/>
        <v>0</v>
      </c>
      <c r="X298">
        <f t="shared" si="88"/>
        <v>0</v>
      </c>
      <c r="Y298">
        <f t="shared" si="89"/>
        <v>9.0909090909090912E-2</v>
      </c>
      <c r="Z298">
        <f t="shared" si="90"/>
        <v>0</v>
      </c>
      <c r="AA298">
        <f t="shared" si="91"/>
        <v>0</v>
      </c>
      <c r="AB298">
        <f t="shared" si="92"/>
        <v>5.8823529411764705E-2</v>
      </c>
      <c r="AC298">
        <f t="shared" si="93"/>
        <v>7.5396825396825393E-2</v>
      </c>
      <c r="AD298">
        <f t="shared" si="94"/>
        <v>8.9108910891089105E-2</v>
      </c>
    </row>
    <row r="299" spans="1:30" x14ac:dyDescent="0.25">
      <c r="A299" t="s">
        <v>134</v>
      </c>
      <c r="B299">
        <f t="shared" si="66"/>
        <v>5.6603773584905662E-2</v>
      </c>
      <c r="C299">
        <f t="shared" si="67"/>
        <v>0</v>
      </c>
      <c r="D299">
        <f t="shared" si="68"/>
        <v>0</v>
      </c>
      <c r="E299">
        <f t="shared" si="69"/>
        <v>0</v>
      </c>
      <c r="F299">
        <f t="shared" si="70"/>
        <v>0</v>
      </c>
      <c r="G299">
        <f t="shared" si="71"/>
        <v>0</v>
      </c>
      <c r="H299">
        <f t="shared" si="72"/>
        <v>0</v>
      </c>
      <c r="I299">
        <f t="shared" si="73"/>
        <v>0</v>
      </c>
      <c r="J299">
        <f t="shared" si="74"/>
        <v>0</v>
      </c>
      <c r="K299">
        <f t="shared" si="75"/>
        <v>0</v>
      </c>
      <c r="L299">
        <f t="shared" si="76"/>
        <v>0</v>
      </c>
      <c r="M299">
        <f t="shared" si="77"/>
        <v>0</v>
      </c>
      <c r="N299">
        <f t="shared" si="78"/>
        <v>0</v>
      </c>
      <c r="O299">
        <f t="shared" si="79"/>
        <v>0</v>
      </c>
      <c r="P299">
        <f t="shared" si="80"/>
        <v>0</v>
      </c>
      <c r="Q299">
        <f t="shared" si="81"/>
        <v>0</v>
      </c>
      <c r="R299">
        <f t="shared" si="82"/>
        <v>0</v>
      </c>
      <c r="S299">
        <f t="shared" si="83"/>
        <v>0</v>
      </c>
      <c r="T299">
        <f t="shared" si="84"/>
        <v>0</v>
      </c>
      <c r="U299">
        <f t="shared" si="85"/>
        <v>0</v>
      </c>
      <c r="V299">
        <f t="shared" si="86"/>
        <v>0</v>
      </c>
      <c r="W299">
        <f t="shared" si="87"/>
        <v>0</v>
      </c>
      <c r="X299">
        <f t="shared" si="88"/>
        <v>0</v>
      </c>
      <c r="Y299">
        <f t="shared" si="89"/>
        <v>0</v>
      </c>
      <c r="Z299">
        <f t="shared" si="90"/>
        <v>0</v>
      </c>
      <c r="AA299">
        <f t="shared" si="91"/>
        <v>0</v>
      </c>
      <c r="AB299">
        <f t="shared" si="92"/>
        <v>0</v>
      </c>
      <c r="AC299">
        <f t="shared" si="93"/>
        <v>0</v>
      </c>
      <c r="AD299">
        <f t="shared" si="94"/>
        <v>0</v>
      </c>
    </row>
    <row r="300" spans="1:30" x14ac:dyDescent="0.25">
      <c r="A300" t="s">
        <v>135</v>
      </c>
      <c r="B300">
        <f t="shared" si="66"/>
        <v>0</v>
      </c>
      <c r="C300">
        <f t="shared" si="67"/>
        <v>0</v>
      </c>
      <c r="D300">
        <f t="shared" si="68"/>
        <v>0</v>
      </c>
      <c r="E300">
        <f t="shared" si="69"/>
        <v>0</v>
      </c>
      <c r="F300">
        <f t="shared" si="70"/>
        <v>0</v>
      </c>
      <c r="G300">
        <f t="shared" si="71"/>
        <v>0</v>
      </c>
      <c r="H300">
        <f t="shared" si="72"/>
        <v>0</v>
      </c>
      <c r="I300">
        <f t="shared" si="73"/>
        <v>0</v>
      </c>
      <c r="J300">
        <f t="shared" si="74"/>
        <v>0</v>
      </c>
      <c r="K300">
        <f t="shared" si="75"/>
        <v>0</v>
      </c>
      <c r="L300">
        <f t="shared" si="76"/>
        <v>0</v>
      </c>
      <c r="M300">
        <f t="shared" si="77"/>
        <v>0</v>
      </c>
      <c r="N300">
        <f t="shared" si="78"/>
        <v>0</v>
      </c>
      <c r="O300">
        <f t="shared" si="79"/>
        <v>0</v>
      </c>
      <c r="P300">
        <f t="shared" si="80"/>
        <v>0</v>
      </c>
      <c r="Q300">
        <f t="shared" si="81"/>
        <v>0</v>
      </c>
      <c r="R300">
        <f t="shared" si="82"/>
        <v>0</v>
      </c>
      <c r="S300">
        <f t="shared" si="83"/>
        <v>0</v>
      </c>
      <c r="T300">
        <f t="shared" si="84"/>
        <v>0</v>
      </c>
      <c r="U300">
        <f t="shared" si="85"/>
        <v>0</v>
      </c>
      <c r="V300">
        <f t="shared" si="86"/>
        <v>0</v>
      </c>
      <c r="W300">
        <f t="shared" si="87"/>
        <v>0</v>
      </c>
      <c r="X300">
        <f t="shared" si="88"/>
        <v>0</v>
      </c>
      <c r="Y300">
        <f t="shared" si="89"/>
        <v>0</v>
      </c>
      <c r="Z300">
        <f t="shared" si="90"/>
        <v>0</v>
      </c>
      <c r="AA300">
        <f t="shared" si="91"/>
        <v>0</v>
      </c>
      <c r="AB300">
        <f t="shared" si="92"/>
        <v>0</v>
      </c>
      <c r="AC300">
        <f t="shared" si="93"/>
        <v>7.9365079365079361E-3</v>
      </c>
      <c r="AD300">
        <f t="shared" si="94"/>
        <v>9.9009900990099011E-3</v>
      </c>
    </row>
    <row r="301" spans="1:30" x14ac:dyDescent="0.25">
      <c r="A301" t="s">
        <v>136</v>
      </c>
      <c r="B301">
        <f t="shared" si="66"/>
        <v>0</v>
      </c>
      <c r="C301">
        <f t="shared" si="67"/>
        <v>0</v>
      </c>
      <c r="D301">
        <f t="shared" si="68"/>
        <v>3.5714285714285713E-3</v>
      </c>
      <c r="E301">
        <f t="shared" si="69"/>
        <v>0</v>
      </c>
      <c r="F301">
        <f t="shared" si="70"/>
        <v>0</v>
      </c>
      <c r="G301">
        <f t="shared" si="71"/>
        <v>2.5000000000000001E-2</v>
      </c>
      <c r="H301">
        <f t="shared" si="72"/>
        <v>0</v>
      </c>
      <c r="I301">
        <f t="shared" si="73"/>
        <v>0</v>
      </c>
      <c r="J301">
        <f t="shared" si="74"/>
        <v>0</v>
      </c>
      <c r="K301">
        <f t="shared" si="75"/>
        <v>0</v>
      </c>
      <c r="L301">
        <f t="shared" si="76"/>
        <v>0</v>
      </c>
      <c r="M301">
        <f t="shared" si="77"/>
        <v>0</v>
      </c>
      <c r="N301">
        <f t="shared" si="78"/>
        <v>0</v>
      </c>
      <c r="O301">
        <f t="shared" si="79"/>
        <v>0</v>
      </c>
      <c r="P301">
        <f t="shared" si="80"/>
        <v>0</v>
      </c>
      <c r="Q301">
        <f t="shared" si="81"/>
        <v>0</v>
      </c>
      <c r="R301">
        <f t="shared" si="82"/>
        <v>0</v>
      </c>
      <c r="S301">
        <f t="shared" si="83"/>
        <v>0</v>
      </c>
      <c r="T301">
        <f t="shared" si="84"/>
        <v>0</v>
      </c>
      <c r="U301">
        <f t="shared" si="85"/>
        <v>1.6393442622950821E-2</v>
      </c>
      <c r="V301">
        <f t="shared" si="86"/>
        <v>0</v>
      </c>
      <c r="W301">
        <f t="shared" si="87"/>
        <v>0</v>
      </c>
      <c r="X301">
        <f t="shared" si="88"/>
        <v>0</v>
      </c>
      <c r="Y301">
        <f t="shared" si="89"/>
        <v>0</v>
      </c>
      <c r="Z301">
        <f t="shared" si="90"/>
        <v>0</v>
      </c>
      <c r="AA301">
        <f t="shared" si="91"/>
        <v>0</v>
      </c>
      <c r="AB301">
        <f t="shared" si="92"/>
        <v>0</v>
      </c>
      <c r="AC301">
        <f t="shared" si="93"/>
        <v>0</v>
      </c>
      <c r="AD301">
        <f t="shared" si="94"/>
        <v>0</v>
      </c>
    </row>
    <row r="302" spans="1:30" x14ac:dyDescent="0.25">
      <c r="A302" t="s">
        <v>137</v>
      </c>
      <c r="B302">
        <f t="shared" si="66"/>
        <v>1.8867924528301886E-2</v>
      </c>
      <c r="C302">
        <f t="shared" si="67"/>
        <v>0</v>
      </c>
      <c r="D302">
        <f t="shared" si="68"/>
        <v>1.0714285714285714E-2</v>
      </c>
      <c r="E302">
        <f t="shared" si="69"/>
        <v>0</v>
      </c>
      <c r="F302">
        <f t="shared" si="70"/>
        <v>0</v>
      </c>
      <c r="G302">
        <f t="shared" si="71"/>
        <v>0</v>
      </c>
      <c r="H302">
        <f t="shared" si="72"/>
        <v>0</v>
      </c>
      <c r="I302">
        <f t="shared" si="73"/>
        <v>1.9704433497536946E-2</v>
      </c>
      <c r="J302">
        <f t="shared" si="74"/>
        <v>0</v>
      </c>
      <c r="K302">
        <f t="shared" si="75"/>
        <v>0</v>
      </c>
      <c r="L302">
        <f t="shared" si="76"/>
        <v>0</v>
      </c>
      <c r="M302">
        <f t="shared" si="77"/>
        <v>0</v>
      </c>
      <c r="N302">
        <f t="shared" si="78"/>
        <v>5.8139534883720929E-2</v>
      </c>
      <c r="O302">
        <f t="shared" si="79"/>
        <v>0</v>
      </c>
      <c r="P302">
        <f t="shared" si="80"/>
        <v>0</v>
      </c>
      <c r="Q302">
        <f t="shared" si="81"/>
        <v>0</v>
      </c>
      <c r="R302">
        <f t="shared" si="82"/>
        <v>0</v>
      </c>
      <c r="S302">
        <f t="shared" si="83"/>
        <v>0</v>
      </c>
      <c r="T302">
        <f t="shared" si="84"/>
        <v>0</v>
      </c>
      <c r="U302">
        <f t="shared" si="85"/>
        <v>0</v>
      </c>
      <c r="V302">
        <f t="shared" si="86"/>
        <v>0</v>
      </c>
      <c r="W302">
        <f t="shared" si="87"/>
        <v>0</v>
      </c>
      <c r="X302">
        <f t="shared" si="88"/>
        <v>0</v>
      </c>
      <c r="Y302">
        <f t="shared" si="89"/>
        <v>0</v>
      </c>
      <c r="Z302">
        <f t="shared" si="90"/>
        <v>0</v>
      </c>
      <c r="AA302">
        <f t="shared" si="91"/>
        <v>0</v>
      </c>
      <c r="AB302">
        <f t="shared" si="92"/>
        <v>0</v>
      </c>
      <c r="AC302">
        <f t="shared" si="93"/>
        <v>7.9365079365079361E-3</v>
      </c>
      <c r="AD302">
        <f t="shared" si="94"/>
        <v>3.9603960396039604E-2</v>
      </c>
    </row>
    <row r="303" spans="1:30" x14ac:dyDescent="0.25">
      <c r="A303" t="s">
        <v>138</v>
      </c>
      <c r="B303">
        <f t="shared" si="66"/>
        <v>0</v>
      </c>
      <c r="C303">
        <f t="shared" si="67"/>
        <v>0</v>
      </c>
      <c r="D303">
        <f t="shared" si="68"/>
        <v>0</v>
      </c>
      <c r="E303">
        <f t="shared" si="69"/>
        <v>0</v>
      </c>
      <c r="F303">
        <f t="shared" si="70"/>
        <v>0</v>
      </c>
      <c r="G303">
        <f t="shared" si="71"/>
        <v>0</v>
      </c>
      <c r="H303">
        <f t="shared" si="72"/>
        <v>0</v>
      </c>
      <c r="I303">
        <f t="shared" si="73"/>
        <v>0</v>
      </c>
      <c r="J303">
        <f t="shared" si="74"/>
        <v>0</v>
      </c>
      <c r="K303">
        <f t="shared" si="75"/>
        <v>0</v>
      </c>
      <c r="L303">
        <f t="shared" si="76"/>
        <v>0</v>
      </c>
      <c r="M303">
        <f t="shared" si="77"/>
        <v>0</v>
      </c>
      <c r="N303">
        <f t="shared" si="78"/>
        <v>0</v>
      </c>
      <c r="O303">
        <f t="shared" si="79"/>
        <v>0</v>
      </c>
      <c r="P303">
        <f t="shared" si="80"/>
        <v>0</v>
      </c>
      <c r="Q303">
        <f t="shared" si="81"/>
        <v>0</v>
      </c>
      <c r="R303">
        <f t="shared" si="82"/>
        <v>0</v>
      </c>
      <c r="S303">
        <f t="shared" si="83"/>
        <v>0</v>
      </c>
      <c r="T303">
        <f t="shared" si="84"/>
        <v>0</v>
      </c>
      <c r="U303">
        <f t="shared" si="85"/>
        <v>0</v>
      </c>
      <c r="V303">
        <f t="shared" si="86"/>
        <v>0</v>
      </c>
      <c r="W303">
        <f t="shared" si="87"/>
        <v>0</v>
      </c>
      <c r="X303">
        <f t="shared" si="88"/>
        <v>0</v>
      </c>
      <c r="Y303">
        <f t="shared" si="89"/>
        <v>0</v>
      </c>
      <c r="Z303">
        <f t="shared" si="90"/>
        <v>0</v>
      </c>
      <c r="AA303">
        <f t="shared" si="91"/>
        <v>0</v>
      </c>
      <c r="AB303">
        <f t="shared" si="92"/>
        <v>0</v>
      </c>
      <c r="AC303">
        <f t="shared" si="93"/>
        <v>0</v>
      </c>
      <c r="AD303">
        <f t="shared" si="94"/>
        <v>0</v>
      </c>
    </row>
    <row r="304" spans="1:30" x14ac:dyDescent="0.25">
      <c r="A304" t="s">
        <v>139</v>
      </c>
      <c r="B304">
        <f t="shared" si="66"/>
        <v>1.8867924528301886E-2</v>
      </c>
      <c r="C304">
        <f t="shared" si="67"/>
        <v>0</v>
      </c>
      <c r="D304">
        <f t="shared" si="68"/>
        <v>2.1428571428571429E-2</v>
      </c>
      <c r="E304">
        <f t="shared" si="69"/>
        <v>0</v>
      </c>
      <c r="F304">
        <f t="shared" si="70"/>
        <v>0</v>
      </c>
      <c r="G304">
        <f t="shared" si="71"/>
        <v>0.05</v>
      </c>
      <c r="H304">
        <f t="shared" si="72"/>
        <v>0</v>
      </c>
      <c r="I304">
        <f t="shared" si="73"/>
        <v>0.17241379310344829</v>
      </c>
      <c r="J304">
        <f t="shared" si="74"/>
        <v>0</v>
      </c>
      <c r="K304">
        <f t="shared" si="75"/>
        <v>0</v>
      </c>
      <c r="L304">
        <f t="shared" si="76"/>
        <v>0</v>
      </c>
      <c r="M304">
        <f t="shared" si="77"/>
        <v>0</v>
      </c>
      <c r="N304">
        <f t="shared" si="78"/>
        <v>5.8139534883720929E-2</v>
      </c>
      <c r="O304">
        <f t="shared" si="79"/>
        <v>0</v>
      </c>
      <c r="P304">
        <f t="shared" si="80"/>
        <v>0.5</v>
      </c>
      <c r="Q304">
        <f t="shared" si="81"/>
        <v>0.5</v>
      </c>
      <c r="R304">
        <f t="shared" si="82"/>
        <v>0</v>
      </c>
      <c r="S304">
        <f t="shared" si="83"/>
        <v>0</v>
      </c>
      <c r="T304">
        <f t="shared" si="84"/>
        <v>9.0909090909090912E-2</v>
      </c>
      <c r="U304">
        <f t="shared" si="85"/>
        <v>3.2786885245901641E-2</v>
      </c>
      <c r="V304">
        <f t="shared" si="86"/>
        <v>0</v>
      </c>
      <c r="W304">
        <f t="shared" si="87"/>
        <v>0</v>
      </c>
      <c r="X304">
        <f t="shared" si="88"/>
        <v>0</v>
      </c>
      <c r="Y304">
        <f t="shared" si="89"/>
        <v>0</v>
      </c>
      <c r="Z304">
        <f t="shared" si="90"/>
        <v>8.3333333333333329E-2</v>
      </c>
      <c r="AA304">
        <f t="shared" si="91"/>
        <v>0</v>
      </c>
      <c r="AB304">
        <f t="shared" si="92"/>
        <v>0</v>
      </c>
      <c r="AC304">
        <f t="shared" si="93"/>
        <v>7.9365079365079361E-3</v>
      </c>
      <c r="AD304">
        <f t="shared" si="94"/>
        <v>0</v>
      </c>
    </row>
    <row r="305" spans="1:30" x14ac:dyDescent="0.25">
      <c r="A305" t="s">
        <v>140</v>
      </c>
      <c r="B305">
        <f t="shared" si="66"/>
        <v>0</v>
      </c>
      <c r="C305">
        <f t="shared" si="67"/>
        <v>0</v>
      </c>
      <c r="D305">
        <f t="shared" si="68"/>
        <v>2.1428571428571429E-2</v>
      </c>
      <c r="E305">
        <f t="shared" si="69"/>
        <v>0</v>
      </c>
      <c r="F305">
        <f t="shared" si="70"/>
        <v>0</v>
      </c>
      <c r="G305">
        <f t="shared" si="71"/>
        <v>0</v>
      </c>
      <c r="H305">
        <f t="shared" si="72"/>
        <v>0</v>
      </c>
      <c r="I305">
        <f t="shared" si="73"/>
        <v>0</v>
      </c>
      <c r="J305">
        <f t="shared" si="74"/>
        <v>0</v>
      </c>
      <c r="K305">
        <f t="shared" si="75"/>
        <v>0</v>
      </c>
      <c r="L305">
        <f t="shared" si="76"/>
        <v>0</v>
      </c>
      <c r="M305">
        <f t="shared" si="77"/>
        <v>0</v>
      </c>
      <c r="N305">
        <f t="shared" si="78"/>
        <v>2.3255813953488372E-2</v>
      </c>
      <c r="O305">
        <f t="shared" si="79"/>
        <v>0</v>
      </c>
      <c r="P305">
        <f t="shared" si="80"/>
        <v>0</v>
      </c>
      <c r="Q305">
        <f t="shared" si="81"/>
        <v>0</v>
      </c>
      <c r="R305">
        <f t="shared" si="82"/>
        <v>0</v>
      </c>
      <c r="S305">
        <f t="shared" si="83"/>
        <v>0</v>
      </c>
      <c r="T305">
        <f t="shared" si="84"/>
        <v>0</v>
      </c>
      <c r="U305">
        <f t="shared" si="85"/>
        <v>0</v>
      </c>
      <c r="V305">
        <f t="shared" si="86"/>
        <v>0</v>
      </c>
      <c r="W305">
        <f t="shared" si="87"/>
        <v>0</v>
      </c>
      <c r="X305">
        <f t="shared" si="88"/>
        <v>0</v>
      </c>
      <c r="Y305">
        <f t="shared" si="89"/>
        <v>9.0909090909090912E-2</v>
      </c>
      <c r="Z305">
        <f t="shared" si="90"/>
        <v>0</v>
      </c>
      <c r="AA305">
        <f t="shared" si="91"/>
        <v>0</v>
      </c>
      <c r="AB305">
        <f t="shared" si="92"/>
        <v>0</v>
      </c>
      <c r="AC305">
        <f t="shared" si="93"/>
        <v>0</v>
      </c>
      <c r="AD305">
        <f t="shared" si="94"/>
        <v>0</v>
      </c>
    </row>
    <row r="306" spans="1:30" x14ac:dyDescent="0.25">
      <c r="A306" t="s">
        <v>141</v>
      </c>
      <c r="B306">
        <f t="shared" si="66"/>
        <v>0</v>
      </c>
      <c r="C306">
        <f t="shared" si="67"/>
        <v>0</v>
      </c>
      <c r="D306">
        <f t="shared" si="68"/>
        <v>0</v>
      </c>
      <c r="E306">
        <f t="shared" si="69"/>
        <v>0</v>
      </c>
      <c r="F306">
        <f t="shared" si="70"/>
        <v>0</v>
      </c>
      <c r="G306">
        <f t="shared" si="71"/>
        <v>0</v>
      </c>
      <c r="H306">
        <f t="shared" si="72"/>
        <v>0</v>
      </c>
      <c r="I306">
        <f t="shared" si="73"/>
        <v>0</v>
      </c>
      <c r="J306">
        <f t="shared" si="74"/>
        <v>0</v>
      </c>
      <c r="K306">
        <f t="shared" si="75"/>
        <v>0</v>
      </c>
      <c r="L306">
        <f t="shared" si="76"/>
        <v>0</v>
      </c>
      <c r="M306">
        <f t="shared" si="77"/>
        <v>0</v>
      </c>
      <c r="N306">
        <f t="shared" si="78"/>
        <v>0</v>
      </c>
      <c r="O306">
        <f t="shared" si="79"/>
        <v>0</v>
      </c>
      <c r="P306">
        <f t="shared" si="80"/>
        <v>0</v>
      </c>
      <c r="Q306">
        <f t="shared" si="81"/>
        <v>0</v>
      </c>
      <c r="R306">
        <f t="shared" si="82"/>
        <v>0</v>
      </c>
      <c r="S306">
        <f t="shared" si="83"/>
        <v>0</v>
      </c>
      <c r="T306">
        <f t="shared" si="84"/>
        <v>0</v>
      </c>
      <c r="U306">
        <f t="shared" si="85"/>
        <v>0</v>
      </c>
      <c r="V306">
        <f t="shared" si="86"/>
        <v>0</v>
      </c>
      <c r="W306">
        <f t="shared" si="87"/>
        <v>0</v>
      </c>
      <c r="X306">
        <f t="shared" si="88"/>
        <v>0</v>
      </c>
      <c r="Y306">
        <f t="shared" si="89"/>
        <v>0</v>
      </c>
      <c r="Z306">
        <f t="shared" si="90"/>
        <v>0</v>
      </c>
      <c r="AA306">
        <f t="shared" si="91"/>
        <v>0</v>
      </c>
      <c r="AB306">
        <f t="shared" si="92"/>
        <v>0</v>
      </c>
      <c r="AC306">
        <f t="shared" si="93"/>
        <v>0</v>
      </c>
      <c r="AD306">
        <f t="shared" si="94"/>
        <v>0</v>
      </c>
    </row>
    <row r="307" spans="1:30" x14ac:dyDescent="0.25">
      <c r="A307" t="s">
        <v>142</v>
      </c>
      <c r="B307">
        <f t="shared" ref="B307:B338" si="95">B98/53</f>
        <v>0</v>
      </c>
      <c r="C307">
        <f t="shared" ref="C307:C338" si="96">C98/1</f>
        <v>0</v>
      </c>
      <c r="D307">
        <f t="shared" ref="D307:D338" si="97">D98/280</f>
        <v>0</v>
      </c>
      <c r="E307">
        <f t="shared" ref="E307:E338" si="98">E98/1</f>
        <v>0</v>
      </c>
      <c r="F307">
        <f t="shared" ref="F307:F338" si="99">F98/23</f>
        <v>0</v>
      </c>
      <c r="G307">
        <f t="shared" ref="G307:G338" si="100">G98/40</f>
        <v>0</v>
      </c>
      <c r="H307">
        <f t="shared" ref="H307:H338" si="101">H98/24</f>
        <v>0</v>
      </c>
      <c r="I307">
        <f t="shared" ref="I307:I338" si="102">I98/203</f>
        <v>0</v>
      </c>
      <c r="J307">
        <f t="shared" ref="J307:J338" si="103">J98/1</f>
        <v>0</v>
      </c>
      <c r="K307">
        <f t="shared" ref="K307:K338" si="104">K98/7</f>
        <v>0</v>
      </c>
      <c r="L307">
        <f t="shared" ref="L307:L338" si="105">L98/6</f>
        <v>0</v>
      </c>
      <c r="M307">
        <f t="shared" ref="M307:M338" si="106">M98/1</f>
        <v>0</v>
      </c>
      <c r="N307">
        <f t="shared" ref="N307:N338" si="107">N98/86</f>
        <v>0</v>
      </c>
      <c r="O307">
        <f t="shared" ref="O307:O338" si="108">O98/1</f>
        <v>0</v>
      </c>
      <c r="P307">
        <f t="shared" ref="P307:P338" si="109">P98/2</f>
        <v>0</v>
      </c>
      <c r="Q307">
        <f t="shared" ref="Q307:Q338" si="110">Q98/10</f>
        <v>0</v>
      </c>
      <c r="R307">
        <f t="shared" ref="R307:R338" si="111">R98/41</f>
        <v>0</v>
      </c>
      <c r="S307">
        <f t="shared" ref="S307:S338" si="112">S98/2</f>
        <v>0</v>
      </c>
      <c r="T307">
        <f t="shared" ref="T307:T338" si="113">T98/11</f>
        <v>0</v>
      </c>
      <c r="U307">
        <f t="shared" ref="U307:U338" si="114">U98/61</f>
        <v>0</v>
      </c>
      <c r="V307">
        <f t="shared" ref="V307:V338" si="115">V98/4</f>
        <v>0</v>
      </c>
      <c r="W307">
        <f t="shared" ref="W307:W338" si="116">W98/13</f>
        <v>0</v>
      </c>
      <c r="X307">
        <f t="shared" ref="X307:X338" si="117">X98/8</f>
        <v>0</v>
      </c>
      <c r="Y307">
        <f t="shared" ref="Y307:Y338" si="118">Y98/11</f>
        <v>0</v>
      </c>
      <c r="Z307">
        <f t="shared" ref="Z307:Z338" si="119">Z98/12</f>
        <v>0</v>
      </c>
      <c r="AA307">
        <f t="shared" ref="AA307:AA338" si="120">AA98/28</f>
        <v>0</v>
      </c>
      <c r="AB307">
        <f t="shared" ref="AB307:AB338" si="121">AB98/17</f>
        <v>0</v>
      </c>
      <c r="AC307">
        <f t="shared" ref="AC307:AC338" si="122">AC98/252</f>
        <v>0</v>
      </c>
      <c r="AD307">
        <f t="shared" ref="AD307:AD338" si="123">AD98/101</f>
        <v>0</v>
      </c>
    </row>
    <row r="308" spans="1:30" x14ac:dyDescent="0.25">
      <c r="A308" t="s">
        <v>143</v>
      </c>
      <c r="B308">
        <f t="shared" si="95"/>
        <v>0</v>
      </c>
      <c r="C308">
        <f t="shared" si="96"/>
        <v>0</v>
      </c>
      <c r="D308">
        <f t="shared" si="97"/>
        <v>1.0714285714285714E-2</v>
      </c>
      <c r="E308">
        <f t="shared" si="98"/>
        <v>0</v>
      </c>
      <c r="F308">
        <f t="shared" si="99"/>
        <v>0</v>
      </c>
      <c r="G308">
        <f t="shared" si="100"/>
        <v>0</v>
      </c>
      <c r="H308">
        <f t="shared" si="101"/>
        <v>4.1666666666666664E-2</v>
      </c>
      <c r="I308">
        <f t="shared" si="102"/>
        <v>9.852216748768473E-3</v>
      </c>
      <c r="J308">
        <f t="shared" si="103"/>
        <v>0</v>
      </c>
      <c r="K308">
        <f t="shared" si="104"/>
        <v>0</v>
      </c>
      <c r="L308">
        <f t="shared" si="105"/>
        <v>0.33333333333333331</v>
      </c>
      <c r="M308">
        <f t="shared" si="106"/>
        <v>0</v>
      </c>
      <c r="N308">
        <f t="shared" si="107"/>
        <v>0</v>
      </c>
      <c r="O308">
        <f t="shared" si="108"/>
        <v>0</v>
      </c>
      <c r="P308">
        <f t="shared" si="109"/>
        <v>0</v>
      </c>
      <c r="Q308">
        <f t="shared" si="110"/>
        <v>0</v>
      </c>
      <c r="R308">
        <f t="shared" si="111"/>
        <v>0.14634146341463414</v>
      </c>
      <c r="S308">
        <f t="shared" si="112"/>
        <v>0.5</v>
      </c>
      <c r="T308">
        <f t="shared" si="113"/>
        <v>0</v>
      </c>
      <c r="U308">
        <f t="shared" si="114"/>
        <v>0</v>
      </c>
      <c r="V308">
        <f t="shared" si="115"/>
        <v>0</v>
      </c>
      <c r="W308">
        <f t="shared" si="116"/>
        <v>0</v>
      </c>
      <c r="X308">
        <f t="shared" si="117"/>
        <v>0</v>
      </c>
      <c r="Y308">
        <f t="shared" si="118"/>
        <v>0</v>
      </c>
      <c r="Z308">
        <f t="shared" si="119"/>
        <v>0</v>
      </c>
      <c r="AA308">
        <f t="shared" si="120"/>
        <v>0</v>
      </c>
      <c r="AB308">
        <f t="shared" si="121"/>
        <v>0</v>
      </c>
      <c r="AC308">
        <f t="shared" si="122"/>
        <v>5.9523809523809521E-2</v>
      </c>
      <c r="AD308">
        <f t="shared" si="123"/>
        <v>1.9801980198019802E-2</v>
      </c>
    </row>
    <row r="309" spans="1:30" x14ac:dyDescent="0.25">
      <c r="A309" t="s">
        <v>144</v>
      </c>
      <c r="B309">
        <f t="shared" si="95"/>
        <v>0</v>
      </c>
      <c r="C309">
        <f t="shared" si="96"/>
        <v>0</v>
      </c>
      <c r="D309">
        <f t="shared" si="97"/>
        <v>3.214285714285714E-2</v>
      </c>
      <c r="E309">
        <f t="shared" si="98"/>
        <v>0</v>
      </c>
      <c r="F309">
        <f t="shared" si="99"/>
        <v>0</v>
      </c>
      <c r="G309">
        <f t="shared" si="100"/>
        <v>0</v>
      </c>
      <c r="H309">
        <f t="shared" si="101"/>
        <v>0</v>
      </c>
      <c r="I309">
        <f t="shared" si="102"/>
        <v>0</v>
      </c>
      <c r="J309">
        <f t="shared" si="103"/>
        <v>0</v>
      </c>
      <c r="K309">
        <f t="shared" si="104"/>
        <v>0</v>
      </c>
      <c r="L309">
        <f t="shared" si="105"/>
        <v>0</v>
      </c>
      <c r="M309">
        <f t="shared" si="106"/>
        <v>0</v>
      </c>
      <c r="N309">
        <f t="shared" si="107"/>
        <v>0</v>
      </c>
      <c r="O309">
        <f t="shared" si="108"/>
        <v>0</v>
      </c>
      <c r="P309">
        <f t="shared" si="109"/>
        <v>0</v>
      </c>
      <c r="Q309">
        <f t="shared" si="110"/>
        <v>0</v>
      </c>
      <c r="R309">
        <f t="shared" si="111"/>
        <v>0</v>
      </c>
      <c r="S309">
        <f t="shared" si="112"/>
        <v>0</v>
      </c>
      <c r="T309">
        <f t="shared" si="113"/>
        <v>0</v>
      </c>
      <c r="U309">
        <f t="shared" si="114"/>
        <v>0</v>
      </c>
      <c r="V309">
        <f t="shared" si="115"/>
        <v>0</v>
      </c>
      <c r="W309">
        <f t="shared" si="116"/>
        <v>0</v>
      </c>
      <c r="X309">
        <f t="shared" si="117"/>
        <v>0</v>
      </c>
      <c r="Y309">
        <f t="shared" si="118"/>
        <v>0</v>
      </c>
      <c r="Z309">
        <f t="shared" si="119"/>
        <v>0</v>
      </c>
      <c r="AA309">
        <f t="shared" si="120"/>
        <v>0</v>
      </c>
      <c r="AB309">
        <f t="shared" si="121"/>
        <v>0</v>
      </c>
      <c r="AC309">
        <f t="shared" si="122"/>
        <v>0</v>
      </c>
      <c r="AD309">
        <f t="shared" si="123"/>
        <v>0</v>
      </c>
    </row>
    <row r="310" spans="1:30" x14ac:dyDescent="0.25">
      <c r="A310" t="s">
        <v>145</v>
      </c>
      <c r="B310">
        <f t="shared" si="95"/>
        <v>0</v>
      </c>
      <c r="C310">
        <f t="shared" si="96"/>
        <v>0</v>
      </c>
      <c r="D310">
        <f t="shared" si="97"/>
        <v>1.0714285714285714E-2</v>
      </c>
      <c r="E310">
        <f t="shared" si="98"/>
        <v>0</v>
      </c>
      <c r="F310">
        <f t="shared" si="99"/>
        <v>0</v>
      </c>
      <c r="G310">
        <f t="shared" si="100"/>
        <v>0</v>
      </c>
      <c r="H310">
        <f t="shared" si="101"/>
        <v>0</v>
      </c>
      <c r="I310">
        <f t="shared" si="102"/>
        <v>0</v>
      </c>
      <c r="J310">
        <f t="shared" si="103"/>
        <v>0</v>
      </c>
      <c r="K310">
        <f t="shared" si="104"/>
        <v>0</v>
      </c>
      <c r="L310">
        <f t="shared" si="105"/>
        <v>0</v>
      </c>
      <c r="M310">
        <f t="shared" si="106"/>
        <v>0</v>
      </c>
      <c r="N310">
        <f t="shared" si="107"/>
        <v>0</v>
      </c>
      <c r="O310">
        <f t="shared" si="108"/>
        <v>0</v>
      </c>
      <c r="P310">
        <f t="shared" si="109"/>
        <v>0</v>
      </c>
      <c r="Q310">
        <f t="shared" si="110"/>
        <v>0</v>
      </c>
      <c r="R310">
        <f t="shared" si="111"/>
        <v>0</v>
      </c>
      <c r="S310">
        <f t="shared" si="112"/>
        <v>0</v>
      </c>
      <c r="T310">
        <f t="shared" si="113"/>
        <v>0</v>
      </c>
      <c r="U310">
        <f t="shared" si="114"/>
        <v>0</v>
      </c>
      <c r="V310">
        <f t="shared" si="115"/>
        <v>0</v>
      </c>
      <c r="W310">
        <f t="shared" si="116"/>
        <v>0</v>
      </c>
      <c r="X310">
        <f t="shared" si="117"/>
        <v>0</v>
      </c>
      <c r="Y310">
        <f t="shared" si="118"/>
        <v>0</v>
      </c>
      <c r="Z310">
        <f t="shared" si="119"/>
        <v>0</v>
      </c>
      <c r="AA310">
        <f t="shared" si="120"/>
        <v>0</v>
      </c>
      <c r="AB310">
        <f t="shared" si="121"/>
        <v>0</v>
      </c>
      <c r="AC310">
        <f t="shared" si="122"/>
        <v>0</v>
      </c>
      <c r="AD310">
        <f t="shared" si="123"/>
        <v>0</v>
      </c>
    </row>
    <row r="311" spans="1:30" x14ac:dyDescent="0.25">
      <c r="A311" t="s">
        <v>146</v>
      </c>
      <c r="B311">
        <f t="shared" si="95"/>
        <v>0</v>
      </c>
      <c r="C311">
        <f t="shared" si="96"/>
        <v>0</v>
      </c>
      <c r="D311">
        <f t="shared" si="97"/>
        <v>0</v>
      </c>
      <c r="E311">
        <f t="shared" si="98"/>
        <v>0</v>
      </c>
      <c r="F311">
        <f t="shared" si="99"/>
        <v>4.3478260869565216E-2</v>
      </c>
      <c r="G311">
        <f t="shared" si="100"/>
        <v>7.4999999999999997E-2</v>
      </c>
      <c r="H311">
        <f t="shared" si="101"/>
        <v>0</v>
      </c>
      <c r="I311">
        <f t="shared" si="102"/>
        <v>0</v>
      </c>
      <c r="J311">
        <f t="shared" si="103"/>
        <v>0</v>
      </c>
      <c r="K311">
        <f t="shared" si="104"/>
        <v>0</v>
      </c>
      <c r="L311">
        <f t="shared" si="105"/>
        <v>0</v>
      </c>
      <c r="M311">
        <f t="shared" si="106"/>
        <v>0</v>
      </c>
      <c r="N311">
        <f t="shared" si="107"/>
        <v>3.4883720930232558E-2</v>
      </c>
      <c r="O311">
        <f t="shared" si="108"/>
        <v>0</v>
      </c>
      <c r="P311">
        <f t="shared" si="109"/>
        <v>0</v>
      </c>
      <c r="Q311">
        <f t="shared" si="110"/>
        <v>0.1</v>
      </c>
      <c r="R311">
        <f t="shared" si="111"/>
        <v>4.878048780487805E-2</v>
      </c>
      <c r="S311">
        <f t="shared" si="112"/>
        <v>0</v>
      </c>
      <c r="T311">
        <f t="shared" si="113"/>
        <v>0</v>
      </c>
      <c r="U311">
        <f t="shared" si="114"/>
        <v>0</v>
      </c>
      <c r="V311">
        <f t="shared" si="115"/>
        <v>0</v>
      </c>
      <c r="W311">
        <f t="shared" si="116"/>
        <v>0</v>
      </c>
      <c r="X311">
        <f t="shared" si="117"/>
        <v>0.5</v>
      </c>
      <c r="Y311">
        <f t="shared" si="118"/>
        <v>0</v>
      </c>
      <c r="Z311">
        <f t="shared" si="119"/>
        <v>0</v>
      </c>
      <c r="AA311">
        <f t="shared" si="120"/>
        <v>0</v>
      </c>
      <c r="AB311">
        <f t="shared" si="121"/>
        <v>5.8823529411764705E-2</v>
      </c>
      <c r="AC311">
        <f t="shared" si="122"/>
        <v>0</v>
      </c>
      <c r="AD311">
        <f t="shared" si="123"/>
        <v>0</v>
      </c>
    </row>
    <row r="312" spans="1:30" x14ac:dyDescent="0.25">
      <c r="A312" t="s">
        <v>147</v>
      </c>
      <c r="B312">
        <f t="shared" si="95"/>
        <v>1.8867924528301886E-2</v>
      </c>
      <c r="C312">
        <f t="shared" si="96"/>
        <v>0</v>
      </c>
      <c r="D312">
        <f t="shared" si="97"/>
        <v>0</v>
      </c>
      <c r="E312">
        <f t="shared" si="98"/>
        <v>0</v>
      </c>
      <c r="F312">
        <f t="shared" si="99"/>
        <v>0</v>
      </c>
      <c r="G312">
        <f t="shared" si="100"/>
        <v>2.5000000000000001E-2</v>
      </c>
      <c r="H312">
        <f t="shared" si="101"/>
        <v>0</v>
      </c>
      <c r="I312">
        <f t="shared" si="102"/>
        <v>0</v>
      </c>
      <c r="J312">
        <f t="shared" si="103"/>
        <v>0</v>
      </c>
      <c r="K312">
        <f t="shared" si="104"/>
        <v>0</v>
      </c>
      <c r="L312">
        <f t="shared" si="105"/>
        <v>0</v>
      </c>
      <c r="M312">
        <f t="shared" si="106"/>
        <v>0</v>
      </c>
      <c r="N312">
        <f t="shared" si="107"/>
        <v>0</v>
      </c>
      <c r="O312">
        <f t="shared" si="108"/>
        <v>0</v>
      </c>
      <c r="P312">
        <f t="shared" si="109"/>
        <v>0</v>
      </c>
      <c r="Q312">
        <f t="shared" si="110"/>
        <v>0</v>
      </c>
      <c r="R312">
        <f t="shared" si="111"/>
        <v>0</v>
      </c>
      <c r="S312">
        <f t="shared" si="112"/>
        <v>0</v>
      </c>
      <c r="T312">
        <f t="shared" si="113"/>
        <v>0</v>
      </c>
      <c r="U312">
        <f t="shared" si="114"/>
        <v>0</v>
      </c>
      <c r="V312">
        <f t="shared" si="115"/>
        <v>0</v>
      </c>
      <c r="W312">
        <f t="shared" si="116"/>
        <v>0</v>
      </c>
      <c r="X312">
        <f t="shared" si="117"/>
        <v>0</v>
      </c>
      <c r="Y312">
        <f t="shared" si="118"/>
        <v>0</v>
      </c>
      <c r="Z312">
        <f t="shared" si="119"/>
        <v>0</v>
      </c>
      <c r="AA312">
        <f t="shared" si="120"/>
        <v>0</v>
      </c>
      <c r="AB312">
        <f t="shared" si="121"/>
        <v>0</v>
      </c>
      <c r="AC312">
        <f t="shared" si="122"/>
        <v>7.9365079365079361E-3</v>
      </c>
      <c r="AD312">
        <f t="shared" si="123"/>
        <v>0</v>
      </c>
    </row>
    <row r="313" spans="1:30" x14ac:dyDescent="0.25">
      <c r="A313" t="s">
        <v>148</v>
      </c>
      <c r="B313">
        <f t="shared" si="95"/>
        <v>0</v>
      </c>
      <c r="C313">
        <f t="shared" si="96"/>
        <v>0</v>
      </c>
      <c r="D313">
        <f t="shared" si="97"/>
        <v>0</v>
      </c>
      <c r="E313">
        <f t="shared" si="98"/>
        <v>0</v>
      </c>
      <c r="F313">
        <f t="shared" si="99"/>
        <v>0</v>
      </c>
      <c r="G313">
        <f t="shared" si="100"/>
        <v>0</v>
      </c>
      <c r="H313">
        <f t="shared" si="101"/>
        <v>0</v>
      </c>
      <c r="I313">
        <f t="shared" si="102"/>
        <v>0</v>
      </c>
      <c r="J313">
        <f t="shared" si="103"/>
        <v>0</v>
      </c>
      <c r="K313">
        <f t="shared" si="104"/>
        <v>0</v>
      </c>
      <c r="L313">
        <f t="shared" si="105"/>
        <v>0</v>
      </c>
      <c r="M313">
        <f t="shared" si="106"/>
        <v>0</v>
      </c>
      <c r="N313">
        <f t="shared" si="107"/>
        <v>0</v>
      </c>
      <c r="O313">
        <f t="shared" si="108"/>
        <v>0</v>
      </c>
      <c r="P313">
        <f t="shared" si="109"/>
        <v>0</v>
      </c>
      <c r="Q313">
        <f t="shared" si="110"/>
        <v>0</v>
      </c>
      <c r="R313">
        <f t="shared" si="111"/>
        <v>0</v>
      </c>
      <c r="S313">
        <f t="shared" si="112"/>
        <v>0</v>
      </c>
      <c r="T313">
        <f t="shared" si="113"/>
        <v>0</v>
      </c>
      <c r="U313">
        <f t="shared" si="114"/>
        <v>0</v>
      </c>
      <c r="V313">
        <f t="shared" si="115"/>
        <v>0</v>
      </c>
      <c r="W313">
        <f t="shared" si="116"/>
        <v>0</v>
      </c>
      <c r="X313">
        <f t="shared" si="117"/>
        <v>0</v>
      </c>
      <c r="Y313">
        <f t="shared" si="118"/>
        <v>0</v>
      </c>
      <c r="Z313">
        <f t="shared" si="119"/>
        <v>0</v>
      </c>
      <c r="AA313">
        <f t="shared" si="120"/>
        <v>0</v>
      </c>
      <c r="AB313">
        <f t="shared" si="121"/>
        <v>0</v>
      </c>
      <c r="AC313">
        <f t="shared" si="122"/>
        <v>0</v>
      </c>
      <c r="AD313">
        <f t="shared" si="123"/>
        <v>0</v>
      </c>
    </row>
    <row r="314" spans="1:30" x14ac:dyDescent="0.25">
      <c r="A314" t="s">
        <v>149</v>
      </c>
      <c r="B314">
        <f t="shared" si="95"/>
        <v>0</v>
      </c>
      <c r="C314">
        <f t="shared" si="96"/>
        <v>0</v>
      </c>
      <c r="D314">
        <f t="shared" si="97"/>
        <v>0</v>
      </c>
      <c r="E314">
        <f t="shared" si="98"/>
        <v>0</v>
      </c>
      <c r="F314">
        <f t="shared" si="99"/>
        <v>0</v>
      </c>
      <c r="G314">
        <f t="shared" si="100"/>
        <v>0</v>
      </c>
      <c r="H314">
        <f t="shared" si="101"/>
        <v>0</v>
      </c>
      <c r="I314">
        <f t="shared" si="102"/>
        <v>0</v>
      </c>
      <c r="J314">
        <f t="shared" si="103"/>
        <v>0</v>
      </c>
      <c r="K314">
        <f t="shared" si="104"/>
        <v>0</v>
      </c>
      <c r="L314">
        <f t="shared" si="105"/>
        <v>0</v>
      </c>
      <c r="M314">
        <f t="shared" si="106"/>
        <v>0</v>
      </c>
      <c r="N314">
        <f t="shared" si="107"/>
        <v>0</v>
      </c>
      <c r="O314">
        <f t="shared" si="108"/>
        <v>0</v>
      </c>
      <c r="P314">
        <f t="shared" si="109"/>
        <v>0</v>
      </c>
      <c r="Q314">
        <f t="shared" si="110"/>
        <v>0</v>
      </c>
      <c r="R314">
        <f t="shared" si="111"/>
        <v>0</v>
      </c>
      <c r="S314">
        <f t="shared" si="112"/>
        <v>0</v>
      </c>
      <c r="T314">
        <f t="shared" si="113"/>
        <v>0</v>
      </c>
      <c r="U314">
        <f t="shared" si="114"/>
        <v>0</v>
      </c>
      <c r="V314">
        <f t="shared" si="115"/>
        <v>0</v>
      </c>
      <c r="W314">
        <f t="shared" si="116"/>
        <v>0</v>
      </c>
      <c r="X314">
        <f t="shared" si="117"/>
        <v>0</v>
      </c>
      <c r="Y314">
        <f t="shared" si="118"/>
        <v>0</v>
      </c>
      <c r="Z314">
        <f t="shared" si="119"/>
        <v>0</v>
      </c>
      <c r="AA314">
        <f t="shared" si="120"/>
        <v>0</v>
      </c>
      <c r="AB314">
        <f t="shared" si="121"/>
        <v>0</v>
      </c>
      <c r="AC314">
        <f t="shared" si="122"/>
        <v>0</v>
      </c>
      <c r="AD314">
        <f t="shared" si="123"/>
        <v>9.9009900990099011E-3</v>
      </c>
    </row>
    <row r="315" spans="1:30" x14ac:dyDescent="0.25">
      <c r="A315" t="s">
        <v>150</v>
      </c>
      <c r="B315">
        <f t="shared" si="95"/>
        <v>0</v>
      </c>
      <c r="C315">
        <f t="shared" si="96"/>
        <v>0</v>
      </c>
      <c r="D315">
        <f t="shared" si="97"/>
        <v>7.1428571428571426E-3</v>
      </c>
      <c r="E315">
        <f t="shared" si="98"/>
        <v>0</v>
      </c>
      <c r="F315">
        <f t="shared" si="99"/>
        <v>0</v>
      </c>
      <c r="G315">
        <f t="shared" si="100"/>
        <v>0</v>
      </c>
      <c r="H315">
        <f t="shared" si="101"/>
        <v>0</v>
      </c>
      <c r="I315">
        <f t="shared" si="102"/>
        <v>0</v>
      </c>
      <c r="J315">
        <f t="shared" si="103"/>
        <v>0</v>
      </c>
      <c r="K315">
        <f t="shared" si="104"/>
        <v>0</v>
      </c>
      <c r="L315">
        <f t="shared" si="105"/>
        <v>0</v>
      </c>
      <c r="M315">
        <f t="shared" si="106"/>
        <v>0</v>
      </c>
      <c r="N315">
        <f t="shared" si="107"/>
        <v>0</v>
      </c>
      <c r="O315">
        <f t="shared" si="108"/>
        <v>0</v>
      </c>
      <c r="P315">
        <f t="shared" si="109"/>
        <v>0</v>
      </c>
      <c r="Q315">
        <f t="shared" si="110"/>
        <v>0</v>
      </c>
      <c r="R315">
        <f t="shared" si="111"/>
        <v>0</v>
      </c>
      <c r="S315">
        <f t="shared" si="112"/>
        <v>0</v>
      </c>
      <c r="T315">
        <f t="shared" si="113"/>
        <v>0</v>
      </c>
      <c r="U315">
        <f t="shared" si="114"/>
        <v>0</v>
      </c>
      <c r="V315">
        <f t="shared" si="115"/>
        <v>0</v>
      </c>
      <c r="W315">
        <f t="shared" si="116"/>
        <v>0</v>
      </c>
      <c r="X315">
        <f t="shared" si="117"/>
        <v>0</v>
      </c>
      <c r="Y315">
        <f t="shared" si="118"/>
        <v>0</v>
      </c>
      <c r="Z315">
        <f t="shared" si="119"/>
        <v>0</v>
      </c>
      <c r="AA315">
        <f t="shared" si="120"/>
        <v>0</v>
      </c>
      <c r="AB315">
        <f t="shared" si="121"/>
        <v>0</v>
      </c>
      <c r="AC315">
        <f t="shared" si="122"/>
        <v>0</v>
      </c>
      <c r="AD315">
        <f t="shared" si="123"/>
        <v>0</v>
      </c>
    </row>
    <row r="316" spans="1:30" x14ac:dyDescent="0.25">
      <c r="A316" t="s">
        <v>151</v>
      </c>
      <c r="B316">
        <f t="shared" si="95"/>
        <v>0</v>
      </c>
      <c r="C316">
        <f t="shared" si="96"/>
        <v>0</v>
      </c>
      <c r="D316">
        <f t="shared" si="97"/>
        <v>0</v>
      </c>
      <c r="E316">
        <f t="shared" si="98"/>
        <v>0</v>
      </c>
      <c r="F316">
        <f t="shared" si="99"/>
        <v>0</v>
      </c>
      <c r="G316">
        <f t="shared" si="100"/>
        <v>0</v>
      </c>
      <c r="H316">
        <f t="shared" si="101"/>
        <v>0</v>
      </c>
      <c r="I316">
        <f t="shared" si="102"/>
        <v>0</v>
      </c>
      <c r="J316">
        <f t="shared" si="103"/>
        <v>0</v>
      </c>
      <c r="K316">
        <f t="shared" si="104"/>
        <v>0</v>
      </c>
      <c r="L316">
        <f t="shared" si="105"/>
        <v>0</v>
      </c>
      <c r="M316">
        <f t="shared" si="106"/>
        <v>0</v>
      </c>
      <c r="N316">
        <f t="shared" si="107"/>
        <v>0</v>
      </c>
      <c r="O316">
        <f t="shared" si="108"/>
        <v>0</v>
      </c>
      <c r="P316">
        <f t="shared" si="109"/>
        <v>0</v>
      </c>
      <c r="Q316">
        <f t="shared" si="110"/>
        <v>0</v>
      </c>
      <c r="R316">
        <f t="shared" si="111"/>
        <v>0</v>
      </c>
      <c r="S316">
        <f t="shared" si="112"/>
        <v>0</v>
      </c>
      <c r="T316">
        <f t="shared" si="113"/>
        <v>0</v>
      </c>
      <c r="U316">
        <f t="shared" si="114"/>
        <v>0</v>
      </c>
      <c r="V316">
        <f t="shared" si="115"/>
        <v>0</v>
      </c>
      <c r="W316">
        <f t="shared" si="116"/>
        <v>0</v>
      </c>
      <c r="X316">
        <f t="shared" si="117"/>
        <v>0</v>
      </c>
      <c r="Y316">
        <f t="shared" si="118"/>
        <v>0</v>
      </c>
      <c r="Z316">
        <f t="shared" si="119"/>
        <v>0</v>
      </c>
      <c r="AA316">
        <f t="shared" si="120"/>
        <v>0</v>
      </c>
      <c r="AB316">
        <f t="shared" si="121"/>
        <v>0</v>
      </c>
      <c r="AC316">
        <f t="shared" si="122"/>
        <v>0</v>
      </c>
      <c r="AD316">
        <f t="shared" si="123"/>
        <v>0</v>
      </c>
    </row>
    <row r="317" spans="1:30" x14ac:dyDescent="0.25">
      <c r="A317" t="s">
        <v>152</v>
      </c>
      <c r="B317">
        <f t="shared" si="95"/>
        <v>0</v>
      </c>
      <c r="C317">
        <f t="shared" si="96"/>
        <v>0</v>
      </c>
      <c r="D317">
        <f t="shared" si="97"/>
        <v>0</v>
      </c>
      <c r="E317">
        <f t="shared" si="98"/>
        <v>0</v>
      </c>
      <c r="F317">
        <f t="shared" si="99"/>
        <v>0</v>
      </c>
      <c r="G317">
        <f t="shared" si="100"/>
        <v>0</v>
      </c>
      <c r="H317">
        <f t="shared" si="101"/>
        <v>0</v>
      </c>
      <c r="I317">
        <f t="shared" si="102"/>
        <v>0</v>
      </c>
      <c r="J317">
        <f t="shared" si="103"/>
        <v>0</v>
      </c>
      <c r="K317">
        <f t="shared" si="104"/>
        <v>0</v>
      </c>
      <c r="L317">
        <f t="shared" si="105"/>
        <v>0</v>
      </c>
      <c r="M317">
        <f t="shared" si="106"/>
        <v>0</v>
      </c>
      <c r="N317">
        <f t="shared" si="107"/>
        <v>0</v>
      </c>
      <c r="O317">
        <f t="shared" si="108"/>
        <v>0</v>
      </c>
      <c r="P317">
        <f t="shared" si="109"/>
        <v>0</v>
      </c>
      <c r="Q317">
        <f t="shared" si="110"/>
        <v>0</v>
      </c>
      <c r="R317">
        <f t="shared" si="111"/>
        <v>0</v>
      </c>
      <c r="S317">
        <f t="shared" si="112"/>
        <v>0</v>
      </c>
      <c r="T317">
        <f t="shared" si="113"/>
        <v>0</v>
      </c>
      <c r="U317">
        <f t="shared" si="114"/>
        <v>0</v>
      </c>
      <c r="V317">
        <f t="shared" si="115"/>
        <v>0</v>
      </c>
      <c r="W317">
        <f t="shared" si="116"/>
        <v>0</v>
      </c>
      <c r="X317">
        <f t="shared" si="117"/>
        <v>0</v>
      </c>
      <c r="Y317">
        <f t="shared" si="118"/>
        <v>0</v>
      </c>
      <c r="Z317">
        <f t="shared" si="119"/>
        <v>0</v>
      </c>
      <c r="AA317">
        <f t="shared" si="120"/>
        <v>0</v>
      </c>
      <c r="AB317">
        <f t="shared" si="121"/>
        <v>0</v>
      </c>
      <c r="AC317">
        <f t="shared" si="122"/>
        <v>0</v>
      </c>
      <c r="AD317">
        <f t="shared" si="123"/>
        <v>0</v>
      </c>
    </row>
    <row r="318" spans="1:30" x14ac:dyDescent="0.25">
      <c r="A318" t="s">
        <v>153</v>
      </c>
      <c r="B318">
        <f t="shared" si="95"/>
        <v>0</v>
      </c>
      <c r="C318">
        <f t="shared" si="96"/>
        <v>0</v>
      </c>
      <c r="D318">
        <f t="shared" si="97"/>
        <v>3.5714285714285713E-3</v>
      </c>
      <c r="E318">
        <f t="shared" si="98"/>
        <v>0</v>
      </c>
      <c r="F318">
        <f t="shared" si="99"/>
        <v>0</v>
      </c>
      <c r="G318">
        <f t="shared" si="100"/>
        <v>0</v>
      </c>
      <c r="H318">
        <f t="shared" si="101"/>
        <v>0</v>
      </c>
      <c r="I318">
        <f t="shared" si="102"/>
        <v>0</v>
      </c>
      <c r="J318">
        <f t="shared" si="103"/>
        <v>0</v>
      </c>
      <c r="K318">
        <f t="shared" si="104"/>
        <v>0</v>
      </c>
      <c r="L318">
        <f t="shared" si="105"/>
        <v>0</v>
      </c>
      <c r="M318">
        <f t="shared" si="106"/>
        <v>0</v>
      </c>
      <c r="N318">
        <f t="shared" si="107"/>
        <v>0</v>
      </c>
      <c r="O318">
        <f t="shared" si="108"/>
        <v>0</v>
      </c>
      <c r="P318">
        <f t="shared" si="109"/>
        <v>0</v>
      </c>
      <c r="Q318">
        <f t="shared" si="110"/>
        <v>0</v>
      </c>
      <c r="R318">
        <f t="shared" si="111"/>
        <v>0</v>
      </c>
      <c r="S318">
        <f t="shared" si="112"/>
        <v>0</v>
      </c>
      <c r="T318">
        <f t="shared" si="113"/>
        <v>0</v>
      </c>
      <c r="U318">
        <f t="shared" si="114"/>
        <v>0</v>
      </c>
      <c r="V318">
        <f t="shared" si="115"/>
        <v>0</v>
      </c>
      <c r="W318">
        <f t="shared" si="116"/>
        <v>0</v>
      </c>
      <c r="X318">
        <f t="shared" si="117"/>
        <v>0</v>
      </c>
      <c r="Y318">
        <f t="shared" si="118"/>
        <v>0</v>
      </c>
      <c r="Z318">
        <f t="shared" si="119"/>
        <v>0</v>
      </c>
      <c r="AA318">
        <f t="shared" si="120"/>
        <v>0</v>
      </c>
      <c r="AB318">
        <f t="shared" si="121"/>
        <v>0</v>
      </c>
      <c r="AC318">
        <f t="shared" si="122"/>
        <v>7.9365079365079361E-3</v>
      </c>
      <c r="AD318">
        <f t="shared" si="123"/>
        <v>0</v>
      </c>
    </row>
    <row r="319" spans="1:30" x14ac:dyDescent="0.25">
      <c r="A319" t="s">
        <v>154</v>
      </c>
      <c r="B319">
        <f t="shared" si="95"/>
        <v>0</v>
      </c>
      <c r="C319">
        <f t="shared" si="96"/>
        <v>0</v>
      </c>
      <c r="D319">
        <f t="shared" si="97"/>
        <v>0</v>
      </c>
      <c r="E319">
        <f t="shared" si="98"/>
        <v>0</v>
      </c>
      <c r="F319">
        <f t="shared" si="99"/>
        <v>0</v>
      </c>
      <c r="G319">
        <f t="shared" si="100"/>
        <v>0</v>
      </c>
      <c r="H319">
        <f t="shared" si="101"/>
        <v>0</v>
      </c>
      <c r="I319">
        <f t="shared" si="102"/>
        <v>0</v>
      </c>
      <c r="J319">
        <f t="shared" si="103"/>
        <v>0</v>
      </c>
      <c r="K319">
        <f t="shared" si="104"/>
        <v>0</v>
      </c>
      <c r="L319">
        <f t="shared" si="105"/>
        <v>0</v>
      </c>
      <c r="M319">
        <f t="shared" si="106"/>
        <v>0</v>
      </c>
      <c r="N319">
        <f t="shared" si="107"/>
        <v>0</v>
      </c>
      <c r="O319">
        <f t="shared" si="108"/>
        <v>0</v>
      </c>
      <c r="P319">
        <f t="shared" si="109"/>
        <v>0</v>
      </c>
      <c r="Q319">
        <f t="shared" si="110"/>
        <v>0</v>
      </c>
      <c r="R319">
        <f t="shared" si="111"/>
        <v>0</v>
      </c>
      <c r="S319">
        <f t="shared" si="112"/>
        <v>0</v>
      </c>
      <c r="T319">
        <f t="shared" si="113"/>
        <v>0</v>
      </c>
      <c r="U319">
        <f t="shared" si="114"/>
        <v>0</v>
      </c>
      <c r="V319">
        <f t="shared" si="115"/>
        <v>0</v>
      </c>
      <c r="W319">
        <f t="shared" si="116"/>
        <v>0</v>
      </c>
      <c r="X319">
        <f t="shared" si="117"/>
        <v>0</v>
      </c>
      <c r="Y319">
        <f t="shared" si="118"/>
        <v>0</v>
      </c>
      <c r="Z319">
        <f t="shared" si="119"/>
        <v>0</v>
      </c>
      <c r="AA319">
        <f t="shared" si="120"/>
        <v>0</v>
      </c>
      <c r="AB319">
        <f t="shared" si="121"/>
        <v>0</v>
      </c>
      <c r="AC319">
        <f t="shared" si="122"/>
        <v>0</v>
      </c>
      <c r="AD319">
        <f t="shared" si="123"/>
        <v>0</v>
      </c>
    </row>
    <row r="320" spans="1:30" x14ac:dyDescent="0.25">
      <c r="A320" t="s">
        <v>155</v>
      </c>
      <c r="B320">
        <f t="shared" si="95"/>
        <v>0</v>
      </c>
      <c r="C320">
        <f t="shared" si="96"/>
        <v>0</v>
      </c>
      <c r="D320">
        <f t="shared" si="97"/>
        <v>0</v>
      </c>
      <c r="E320">
        <f t="shared" si="98"/>
        <v>0</v>
      </c>
      <c r="F320">
        <f t="shared" si="99"/>
        <v>0</v>
      </c>
      <c r="G320">
        <f t="shared" si="100"/>
        <v>0</v>
      </c>
      <c r="H320">
        <f t="shared" si="101"/>
        <v>0</v>
      </c>
      <c r="I320">
        <f t="shared" si="102"/>
        <v>0</v>
      </c>
      <c r="J320">
        <f t="shared" si="103"/>
        <v>0</v>
      </c>
      <c r="K320">
        <f t="shared" si="104"/>
        <v>0</v>
      </c>
      <c r="L320">
        <f t="shared" si="105"/>
        <v>0</v>
      </c>
      <c r="M320">
        <f t="shared" si="106"/>
        <v>0</v>
      </c>
      <c r="N320">
        <f t="shared" si="107"/>
        <v>0</v>
      </c>
      <c r="O320">
        <f t="shared" si="108"/>
        <v>0</v>
      </c>
      <c r="P320">
        <f t="shared" si="109"/>
        <v>0</v>
      </c>
      <c r="Q320">
        <f t="shared" si="110"/>
        <v>0</v>
      </c>
      <c r="R320">
        <f t="shared" si="111"/>
        <v>0</v>
      </c>
      <c r="S320">
        <f t="shared" si="112"/>
        <v>0</v>
      </c>
      <c r="T320">
        <f t="shared" si="113"/>
        <v>0</v>
      </c>
      <c r="U320">
        <f t="shared" si="114"/>
        <v>0</v>
      </c>
      <c r="V320">
        <f t="shared" si="115"/>
        <v>0</v>
      </c>
      <c r="W320">
        <f t="shared" si="116"/>
        <v>0</v>
      </c>
      <c r="X320">
        <f t="shared" si="117"/>
        <v>0</v>
      </c>
      <c r="Y320">
        <f t="shared" si="118"/>
        <v>0</v>
      </c>
      <c r="Z320">
        <f t="shared" si="119"/>
        <v>0</v>
      </c>
      <c r="AA320">
        <f t="shared" si="120"/>
        <v>0</v>
      </c>
      <c r="AB320">
        <f t="shared" si="121"/>
        <v>0</v>
      </c>
      <c r="AC320">
        <f t="shared" si="122"/>
        <v>0</v>
      </c>
      <c r="AD320">
        <f t="shared" si="123"/>
        <v>0</v>
      </c>
    </row>
    <row r="321" spans="1:30" x14ac:dyDescent="0.25">
      <c r="A321" t="s">
        <v>156</v>
      </c>
      <c r="B321">
        <f t="shared" si="95"/>
        <v>0</v>
      </c>
      <c r="C321">
        <f t="shared" si="96"/>
        <v>0</v>
      </c>
      <c r="D321">
        <f t="shared" si="97"/>
        <v>0</v>
      </c>
      <c r="E321">
        <f t="shared" si="98"/>
        <v>0</v>
      </c>
      <c r="F321">
        <f t="shared" si="99"/>
        <v>0</v>
      </c>
      <c r="G321">
        <f t="shared" si="100"/>
        <v>0</v>
      </c>
      <c r="H321">
        <f t="shared" si="101"/>
        <v>0</v>
      </c>
      <c r="I321">
        <f t="shared" si="102"/>
        <v>4.9261083743842365E-3</v>
      </c>
      <c r="J321">
        <f t="shared" si="103"/>
        <v>0</v>
      </c>
      <c r="K321">
        <f t="shared" si="104"/>
        <v>0</v>
      </c>
      <c r="L321">
        <f t="shared" si="105"/>
        <v>0</v>
      </c>
      <c r="M321">
        <f t="shared" si="106"/>
        <v>0</v>
      </c>
      <c r="N321">
        <f t="shared" si="107"/>
        <v>0</v>
      </c>
      <c r="O321">
        <f t="shared" si="108"/>
        <v>0</v>
      </c>
      <c r="P321">
        <f t="shared" si="109"/>
        <v>0</v>
      </c>
      <c r="Q321">
        <f t="shared" si="110"/>
        <v>0</v>
      </c>
      <c r="R321">
        <f t="shared" si="111"/>
        <v>0</v>
      </c>
      <c r="S321">
        <f t="shared" si="112"/>
        <v>0</v>
      </c>
      <c r="T321">
        <f t="shared" si="113"/>
        <v>0</v>
      </c>
      <c r="U321">
        <f t="shared" si="114"/>
        <v>0</v>
      </c>
      <c r="V321">
        <f t="shared" si="115"/>
        <v>0</v>
      </c>
      <c r="W321">
        <f t="shared" si="116"/>
        <v>0</v>
      </c>
      <c r="X321">
        <f t="shared" si="117"/>
        <v>0</v>
      </c>
      <c r="Y321">
        <f t="shared" si="118"/>
        <v>0</v>
      </c>
      <c r="Z321">
        <f t="shared" si="119"/>
        <v>8.3333333333333329E-2</v>
      </c>
      <c r="AA321">
        <f t="shared" si="120"/>
        <v>0</v>
      </c>
      <c r="AB321">
        <f t="shared" si="121"/>
        <v>0</v>
      </c>
      <c r="AC321">
        <f t="shared" si="122"/>
        <v>0</v>
      </c>
      <c r="AD321">
        <f t="shared" si="123"/>
        <v>0</v>
      </c>
    </row>
    <row r="322" spans="1:30" x14ac:dyDescent="0.25">
      <c r="A322" t="s">
        <v>157</v>
      </c>
      <c r="B322">
        <f t="shared" si="95"/>
        <v>0</v>
      </c>
      <c r="C322">
        <f t="shared" si="96"/>
        <v>0</v>
      </c>
      <c r="D322">
        <f t="shared" si="97"/>
        <v>0</v>
      </c>
      <c r="E322">
        <f t="shared" si="98"/>
        <v>0</v>
      </c>
      <c r="F322">
        <f t="shared" si="99"/>
        <v>0</v>
      </c>
      <c r="G322">
        <f t="shared" si="100"/>
        <v>0</v>
      </c>
      <c r="H322">
        <f t="shared" si="101"/>
        <v>0</v>
      </c>
      <c r="I322">
        <f t="shared" si="102"/>
        <v>0</v>
      </c>
      <c r="J322">
        <f t="shared" si="103"/>
        <v>0</v>
      </c>
      <c r="K322">
        <f t="shared" si="104"/>
        <v>0</v>
      </c>
      <c r="L322">
        <f t="shared" si="105"/>
        <v>0</v>
      </c>
      <c r="M322">
        <f t="shared" si="106"/>
        <v>0</v>
      </c>
      <c r="N322">
        <f t="shared" si="107"/>
        <v>0</v>
      </c>
      <c r="O322">
        <f t="shared" si="108"/>
        <v>0</v>
      </c>
      <c r="P322">
        <f t="shared" si="109"/>
        <v>0</v>
      </c>
      <c r="Q322">
        <f t="shared" si="110"/>
        <v>0</v>
      </c>
      <c r="R322">
        <f t="shared" si="111"/>
        <v>0</v>
      </c>
      <c r="S322">
        <f t="shared" si="112"/>
        <v>0</v>
      </c>
      <c r="T322">
        <f t="shared" si="113"/>
        <v>0</v>
      </c>
      <c r="U322">
        <f t="shared" si="114"/>
        <v>0</v>
      </c>
      <c r="V322">
        <f t="shared" si="115"/>
        <v>0</v>
      </c>
      <c r="W322">
        <f t="shared" si="116"/>
        <v>0</v>
      </c>
      <c r="X322">
        <f t="shared" si="117"/>
        <v>0</v>
      </c>
      <c r="Y322">
        <f t="shared" si="118"/>
        <v>0</v>
      </c>
      <c r="Z322">
        <f t="shared" si="119"/>
        <v>0</v>
      </c>
      <c r="AA322">
        <f t="shared" si="120"/>
        <v>0</v>
      </c>
      <c r="AB322">
        <f t="shared" si="121"/>
        <v>0</v>
      </c>
      <c r="AC322">
        <f t="shared" si="122"/>
        <v>0</v>
      </c>
      <c r="AD322">
        <f t="shared" si="123"/>
        <v>0</v>
      </c>
    </row>
    <row r="323" spans="1:30" x14ac:dyDescent="0.25">
      <c r="A323" t="s">
        <v>158</v>
      </c>
      <c r="B323">
        <f t="shared" si="95"/>
        <v>0</v>
      </c>
      <c r="C323">
        <f t="shared" si="96"/>
        <v>0</v>
      </c>
      <c r="D323">
        <f t="shared" si="97"/>
        <v>0</v>
      </c>
      <c r="E323">
        <f t="shared" si="98"/>
        <v>0</v>
      </c>
      <c r="F323">
        <f t="shared" si="99"/>
        <v>0</v>
      </c>
      <c r="G323">
        <f t="shared" si="100"/>
        <v>0</v>
      </c>
      <c r="H323">
        <f t="shared" si="101"/>
        <v>0</v>
      </c>
      <c r="I323">
        <f t="shared" si="102"/>
        <v>0</v>
      </c>
      <c r="J323">
        <f t="shared" si="103"/>
        <v>0</v>
      </c>
      <c r="K323">
        <f t="shared" si="104"/>
        <v>0</v>
      </c>
      <c r="L323">
        <f t="shared" si="105"/>
        <v>0</v>
      </c>
      <c r="M323">
        <f t="shared" si="106"/>
        <v>0</v>
      </c>
      <c r="N323">
        <f t="shared" si="107"/>
        <v>0</v>
      </c>
      <c r="O323">
        <f t="shared" si="108"/>
        <v>0</v>
      </c>
      <c r="P323">
        <f t="shared" si="109"/>
        <v>0</v>
      </c>
      <c r="Q323">
        <f t="shared" si="110"/>
        <v>0</v>
      </c>
      <c r="R323">
        <f t="shared" si="111"/>
        <v>0</v>
      </c>
      <c r="S323">
        <f t="shared" si="112"/>
        <v>0</v>
      </c>
      <c r="T323">
        <f t="shared" si="113"/>
        <v>0</v>
      </c>
      <c r="U323">
        <f t="shared" si="114"/>
        <v>0</v>
      </c>
      <c r="V323">
        <f t="shared" si="115"/>
        <v>0</v>
      </c>
      <c r="W323">
        <f t="shared" si="116"/>
        <v>0</v>
      </c>
      <c r="X323">
        <f t="shared" si="117"/>
        <v>0</v>
      </c>
      <c r="Y323">
        <f t="shared" si="118"/>
        <v>0</v>
      </c>
      <c r="Z323">
        <f t="shared" si="119"/>
        <v>0</v>
      </c>
      <c r="AA323">
        <f t="shared" si="120"/>
        <v>0</v>
      </c>
      <c r="AB323">
        <f t="shared" si="121"/>
        <v>0</v>
      </c>
      <c r="AC323">
        <f t="shared" si="122"/>
        <v>0</v>
      </c>
      <c r="AD323">
        <f t="shared" si="123"/>
        <v>0</v>
      </c>
    </row>
    <row r="324" spans="1:30" x14ac:dyDescent="0.25">
      <c r="A324" t="s">
        <v>159</v>
      </c>
      <c r="B324">
        <f t="shared" si="95"/>
        <v>0</v>
      </c>
      <c r="C324">
        <f t="shared" si="96"/>
        <v>0</v>
      </c>
      <c r="D324">
        <f t="shared" si="97"/>
        <v>2.5000000000000001E-2</v>
      </c>
      <c r="E324">
        <f t="shared" si="98"/>
        <v>0</v>
      </c>
      <c r="F324">
        <f t="shared" si="99"/>
        <v>0</v>
      </c>
      <c r="G324">
        <f t="shared" si="100"/>
        <v>0</v>
      </c>
      <c r="H324">
        <f t="shared" si="101"/>
        <v>0</v>
      </c>
      <c r="I324">
        <f t="shared" si="102"/>
        <v>4.9261083743842365E-3</v>
      </c>
      <c r="J324">
        <f t="shared" si="103"/>
        <v>0</v>
      </c>
      <c r="K324">
        <f t="shared" si="104"/>
        <v>0</v>
      </c>
      <c r="L324">
        <f t="shared" si="105"/>
        <v>0</v>
      </c>
      <c r="M324">
        <f t="shared" si="106"/>
        <v>0</v>
      </c>
      <c r="N324">
        <f t="shared" si="107"/>
        <v>1.1627906976744186E-2</v>
      </c>
      <c r="O324">
        <f t="shared" si="108"/>
        <v>0</v>
      </c>
      <c r="P324">
        <f t="shared" si="109"/>
        <v>0</v>
      </c>
      <c r="Q324">
        <f t="shared" si="110"/>
        <v>0</v>
      </c>
      <c r="R324">
        <f t="shared" si="111"/>
        <v>0</v>
      </c>
      <c r="S324">
        <f t="shared" si="112"/>
        <v>0</v>
      </c>
      <c r="T324">
        <f t="shared" si="113"/>
        <v>0</v>
      </c>
      <c r="U324">
        <f t="shared" si="114"/>
        <v>0</v>
      </c>
      <c r="V324">
        <f t="shared" si="115"/>
        <v>0</v>
      </c>
      <c r="W324">
        <f t="shared" si="116"/>
        <v>0</v>
      </c>
      <c r="X324">
        <f t="shared" si="117"/>
        <v>0</v>
      </c>
      <c r="Y324">
        <f t="shared" si="118"/>
        <v>0</v>
      </c>
      <c r="Z324">
        <f t="shared" si="119"/>
        <v>0</v>
      </c>
      <c r="AA324">
        <f t="shared" si="120"/>
        <v>0</v>
      </c>
      <c r="AB324">
        <f t="shared" si="121"/>
        <v>0</v>
      </c>
      <c r="AC324">
        <f t="shared" si="122"/>
        <v>7.9365079365079361E-3</v>
      </c>
      <c r="AD324">
        <f t="shared" si="123"/>
        <v>0</v>
      </c>
    </row>
    <row r="325" spans="1:30" x14ac:dyDescent="0.25">
      <c r="A325" t="s">
        <v>160</v>
      </c>
      <c r="B325">
        <f t="shared" si="95"/>
        <v>0</v>
      </c>
      <c r="C325">
        <f t="shared" si="96"/>
        <v>0</v>
      </c>
      <c r="D325">
        <f t="shared" si="97"/>
        <v>0</v>
      </c>
      <c r="E325">
        <f t="shared" si="98"/>
        <v>0</v>
      </c>
      <c r="F325">
        <f t="shared" si="99"/>
        <v>0</v>
      </c>
      <c r="G325">
        <f t="shared" si="100"/>
        <v>0</v>
      </c>
      <c r="H325">
        <f t="shared" si="101"/>
        <v>0</v>
      </c>
      <c r="I325">
        <f t="shared" si="102"/>
        <v>0</v>
      </c>
      <c r="J325">
        <f t="shared" si="103"/>
        <v>0</v>
      </c>
      <c r="K325">
        <f t="shared" si="104"/>
        <v>0</v>
      </c>
      <c r="L325">
        <f t="shared" si="105"/>
        <v>0</v>
      </c>
      <c r="M325">
        <f t="shared" si="106"/>
        <v>0</v>
      </c>
      <c r="N325">
        <f t="shared" si="107"/>
        <v>0</v>
      </c>
      <c r="O325">
        <f t="shared" si="108"/>
        <v>0</v>
      </c>
      <c r="P325">
        <f t="shared" si="109"/>
        <v>0</v>
      </c>
      <c r="Q325">
        <f t="shared" si="110"/>
        <v>0</v>
      </c>
      <c r="R325">
        <f t="shared" si="111"/>
        <v>0</v>
      </c>
      <c r="S325">
        <f t="shared" si="112"/>
        <v>0</v>
      </c>
      <c r="T325">
        <f t="shared" si="113"/>
        <v>0</v>
      </c>
      <c r="U325">
        <f t="shared" si="114"/>
        <v>0</v>
      </c>
      <c r="V325">
        <f t="shared" si="115"/>
        <v>0</v>
      </c>
      <c r="W325">
        <f t="shared" si="116"/>
        <v>0</v>
      </c>
      <c r="X325">
        <f t="shared" si="117"/>
        <v>0</v>
      </c>
      <c r="Y325">
        <f t="shared" si="118"/>
        <v>0</v>
      </c>
      <c r="Z325">
        <f t="shared" si="119"/>
        <v>0</v>
      </c>
      <c r="AA325">
        <f t="shared" si="120"/>
        <v>0</v>
      </c>
      <c r="AB325">
        <f t="shared" si="121"/>
        <v>0</v>
      </c>
      <c r="AC325">
        <f t="shared" si="122"/>
        <v>0</v>
      </c>
      <c r="AD325">
        <f t="shared" si="123"/>
        <v>0</v>
      </c>
    </row>
    <row r="326" spans="1:30" x14ac:dyDescent="0.25">
      <c r="A326" t="s">
        <v>161</v>
      </c>
      <c r="B326">
        <f t="shared" si="95"/>
        <v>0</v>
      </c>
      <c r="C326">
        <f t="shared" si="96"/>
        <v>0</v>
      </c>
      <c r="D326">
        <f t="shared" si="97"/>
        <v>0</v>
      </c>
      <c r="E326">
        <f t="shared" si="98"/>
        <v>0</v>
      </c>
      <c r="F326">
        <f t="shared" si="99"/>
        <v>0</v>
      </c>
      <c r="G326">
        <f t="shared" si="100"/>
        <v>0</v>
      </c>
      <c r="H326">
        <f t="shared" si="101"/>
        <v>0</v>
      </c>
      <c r="I326">
        <f t="shared" si="102"/>
        <v>4.9261083743842365E-3</v>
      </c>
      <c r="J326">
        <f t="shared" si="103"/>
        <v>0</v>
      </c>
      <c r="K326">
        <f t="shared" si="104"/>
        <v>0</v>
      </c>
      <c r="L326">
        <f t="shared" si="105"/>
        <v>0</v>
      </c>
      <c r="M326">
        <f t="shared" si="106"/>
        <v>0</v>
      </c>
      <c r="N326">
        <f t="shared" si="107"/>
        <v>0</v>
      </c>
      <c r="O326">
        <f t="shared" si="108"/>
        <v>0</v>
      </c>
      <c r="P326">
        <f t="shared" si="109"/>
        <v>0</v>
      </c>
      <c r="Q326">
        <f t="shared" si="110"/>
        <v>0</v>
      </c>
      <c r="R326">
        <f t="shared" si="111"/>
        <v>0</v>
      </c>
      <c r="S326">
        <f t="shared" si="112"/>
        <v>0</v>
      </c>
      <c r="T326">
        <f t="shared" si="113"/>
        <v>0</v>
      </c>
      <c r="U326">
        <f t="shared" si="114"/>
        <v>0</v>
      </c>
      <c r="V326">
        <f t="shared" si="115"/>
        <v>0</v>
      </c>
      <c r="W326">
        <f t="shared" si="116"/>
        <v>0</v>
      </c>
      <c r="X326">
        <f t="shared" si="117"/>
        <v>0</v>
      </c>
      <c r="Y326">
        <f t="shared" si="118"/>
        <v>0</v>
      </c>
      <c r="Z326">
        <f t="shared" si="119"/>
        <v>0</v>
      </c>
      <c r="AA326">
        <f t="shared" si="120"/>
        <v>0</v>
      </c>
      <c r="AB326">
        <f t="shared" si="121"/>
        <v>0</v>
      </c>
      <c r="AC326">
        <f t="shared" si="122"/>
        <v>0</v>
      </c>
      <c r="AD326">
        <f t="shared" si="123"/>
        <v>0</v>
      </c>
    </row>
    <row r="327" spans="1:30" x14ac:dyDescent="0.25">
      <c r="A327" t="s">
        <v>162</v>
      </c>
      <c r="B327">
        <f t="shared" si="95"/>
        <v>0</v>
      </c>
      <c r="C327">
        <f t="shared" si="96"/>
        <v>0</v>
      </c>
      <c r="D327">
        <f t="shared" si="97"/>
        <v>0</v>
      </c>
      <c r="E327">
        <f t="shared" si="98"/>
        <v>0</v>
      </c>
      <c r="F327">
        <f t="shared" si="99"/>
        <v>0</v>
      </c>
      <c r="G327">
        <f t="shared" si="100"/>
        <v>0</v>
      </c>
      <c r="H327">
        <f t="shared" si="101"/>
        <v>0</v>
      </c>
      <c r="I327">
        <f t="shared" si="102"/>
        <v>0</v>
      </c>
      <c r="J327">
        <f t="shared" si="103"/>
        <v>0</v>
      </c>
      <c r="K327">
        <f t="shared" si="104"/>
        <v>0</v>
      </c>
      <c r="L327">
        <f t="shared" si="105"/>
        <v>0</v>
      </c>
      <c r="M327">
        <f t="shared" si="106"/>
        <v>0</v>
      </c>
      <c r="N327">
        <f t="shared" si="107"/>
        <v>1.1627906976744186E-2</v>
      </c>
      <c r="O327">
        <f t="shared" si="108"/>
        <v>0</v>
      </c>
      <c r="P327">
        <f t="shared" si="109"/>
        <v>0</v>
      </c>
      <c r="Q327">
        <f t="shared" si="110"/>
        <v>0</v>
      </c>
      <c r="R327">
        <f t="shared" si="111"/>
        <v>0</v>
      </c>
      <c r="S327">
        <f t="shared" si="112"/>
        <v>0</v>
      </c>
      <c r="T327">
        <f t="shared" si="113"/>
        <v>0</v>
      </c>
      <c r="U327">
        <f t="shared" si="114"/>
        <v>0</v>
      </c>
      <c r="V327">
        <f t="shared" si="115"/>
        <v>0</v>
      </c>
      <c r="W327">
        <f t="shared" si="116"/>
        <v>0</v>
      </c>
      <c r="X327">
        <f t="shared" si="117"/>
        <v>0</v>
      </c>
      <c r="Y327">
        <f t="shared" si="118"/>
        <v>0</v>
      </c>
      <c r="Z327">
        <f t="shared" si="119"/>
        <v>0</v>
      </c>
      <c r="AA327">
        <f t="shared" si="120"/>
        <v>0</v>
      </c>
      <c r="AB327">
        <f t="shared" si="121"/>
        <v>0</v>
      </c>
      <c r="AC327">
        <f t="shared" si="122"/>
        <v>0</v>
      </c>
      <c r="AD327">
        <f t="shared" si="123"/>
        <v>0</v>
      </c>
    </row>
    <row r="328" spans="1:30" x14ac:dyDescent="0.25">
      <c r="A328" t="s">
        <v>163</v>
      </c>
      <c r="B328">
        <f t="shared" si="95"/>
        <v>0</v>
      </c>
      <c r="C328">
        <f t="shared" si="96"/>
        <v>0</v>
      </c>
      <c r="D328">
        <f t="shared" si="97"/>
        <v>0</v>
      </c>
      <c r="E328">
        <f t="shared" si="98"/>
        <v>0</v>
      </c>
      <c r="F328">
        <f t="shared" si="99"/>
        <v>0</v>
      </c>
      <c r="G328">
        <f t="shared" si="100"/>
        <v>0</v>
      </c>
      <c r="H328">
        <f t="shared" si="101"/>
        <v>0</v>
      </c>
      <c r="I328">
        <f t="shared" si="102"/>
        <v>0</v>
      </c>
      <c r="J328">
        <f t="shared" si="103"/>
        <v>0</v>
      </c>
      <c r="K328">
        <f t="shared" si="104"/>
        <v>0</v>
      </c>
      <c r="L328">
        <f t="shared" si="105"/>
        <v>0</v>
      </c>
      <c r="M328">
        <f t="shared" si="106"/>
        <v>0</v>
      </c>
      <c r="N328">
        <f t="shared" si="107"/>
        <v>0</v>
      </c>
      <c r="O328">
        <f t="shared" si="108"/>
        <v>0</v>
      </c>
      <c r="P328">
        <f t="shared" si="109"/>
        <v>0</v>
      </c>
      <c r="Q328">
        <f t="shared" si="110"/>
        <v>0</v>
      </c>
      <c r="R328">
        <f t="shared" si="111"/>
        <v>0</v>
      </c>
      <c r="S328">
        <f t="shared" si="112"/>
        <v>0</v>
      </c>
      <c r="T328">
        <f t="shared" si="113"/>
        <v>0</v>
      </c>
      <c r="U328">
        <f t="shared" si="114"/>
        <v>0</v>
      </c>
      <c r="V328">
        <f t="shared" si="115"/>
        <v>0</v>
      </c>
      <c r="W328">
        <f t="shared" si="116"/>
        <v>0</v>
      </c>
      <c r="X328">
        <f t="shared" si="117"/>
        <v>0</v>
      </c>
      <c r="Y328">
        <f t="shared" si="118"/>
        <v>0</v>
      </c>
      <c r="Z328">
        <f t="shared" si="119"/>
        <v>0</v>
      </c>
      <c r="AA328">
        <f t="shared" si="120"/>
        <v>0</v>
      </c>
      <c r="AB328">
        <f t="shared" si="121"/>
        <v>0</v>
      </c>
      <c r="AC328">
        <f t="shared" si="122"/>
        <v>0</v>
      </c>
      <c r="AD328">
        <f t="shared" si="123"/>
        <v>0</v>
      </c>
    </row>
    <row r="329" spans="1:30" x14ac:dyDescent="0.25">
      <c r="A329" t="s">
        <v>164</v>
      </c>
      <c r="B329">
        <f t="shared" si="95"/>
        <v>0</v>
      </c>
      <c r="C329">
        <f t="shared" si="96"/>
        <v>0</v>
      </c>
      <c r="D329">
        <f t="shared" si="97"/>
        <v>0</v>
      </c>
      <c r="E329">
        <f t="shared" si="98"/>
        <v>0</v>
      </c>
      <c r="F329">
        <f t="shared" si="99"/>
        <v>0</v>
      </c>
      <c r="G329">
        <f t="shared" si="100"/>
        <v>0</v>
      </c>
      <c r="H329">
        <f t="shared" si="101"/>
        <v>0</v>
      </c>
      <c r="I329">
        <f t="shared" si="102"/>
        <v>0</v>
      </c>
      <c r="J329">
        <f t="shared" si="103"/>
        <v>0</v>
      </c>
      <c r="K329">
        <f t="shared" si="104"/>
        <v>0</v>
      </c>
      <c r="L329">
        <f t="shared" si="105"/>
        <v>0</v>
      </c>
      <c r="M329">
        <f t="shared" si="106"/>
        <v>0</v>
      </c>
      <c r="N329">
        <f t="shared" si="107"/>
        <v>0</v>
      </c>
      <c r="O329">
        <f t="shared" si="108"/>
        <v>0</v>
      </c>
      <c r="P329">
        <f t="shared" si="109"/>
        <v>0</v>
      </c>
      <c r="Q329">
        <f t="shared" si="110"/>
        <v>0</v>
      </c>
      <c r="R329">
        <f t="shared" si="111"/>
        <v>0</v>
      </c>
      <c r="S329">
        <f t="shared" si="112"/>
        <v>0</v>
      </c>
      <c r="T329">
        <f t="shared" si="113"/>
        <v>0</v>
      </c>
      <c r="U329">
        <f t="shared" si="114"/>
        <v>0</v>
      </c>
      <c r="V329">
        <f t="shared" si="115"/>
        <v>0</v>
      </c>
      <c r="W329">
        <f t="shared" si="116"/>
        <v>0</v>
      </c>
      <c r="X329">
        <f t="shared" si="117"/>
        <v>0</v>
      </c>
      <c r="Y329">
        <f t="shared" si="118"/>
        <v>0</v>
      </c>
      <c r="Z329">
        <f t="shared" si="119"/>
        <v>0</v>
      </c>
      <c r="AA329">
        <f t="shared" si="120"/>
        <v>0</v>
      </c>
      <c r="AB329">
        <f t="shared" si="121"/>
        <v>0</v>
      </c>
      <c r="AC329">
        <f t="shared" si="122"/>
        <v>0</v>
      </c>
      <c r="AD329">
        <f t="shared" si="123"/>
        <v>0</v>
      </c>
    </row>
    <row r="330" spans="1:30" x14ac:dyDescent="0.25">
      <c r="A330" t="s">
        <v>165</v>
      </c>
      <c r="B330">
        <f t="shared" si="95"/>
        <v>0</v>
      </c>
      <c r="C330">
        <f t="shared" si="96"/>
        <v>0</v>
      </c>
      <c r="D330">
        <f t="shared" si="97"/>
        <v>0</v>
      </c>
      <c r="E330">
        <f t="shared" si="98"/>
        <v>0</v>
      </c>
      <c r="F330">
        <f t="shared" si="99"/>
        <v>0</v>
      </c>
      <c r="G330">
        <f t="shared" si="100"/>
        <v>0</v>
      </c>
      <c r="H330">
        <f t="shared" si="101"/>
        <v>0</v>
      </c>
      <c r="I330">
        <f t="shared" si="102"/>
        <v>0</v>
      </c>
      <c r="J330">
        <f t="shared" si="103"/>
        <v>0</v>
      </c>
      <c r="K330">
        <f t="shared" si="104"/>
        <v>0</v>
      </c>
      <c r="L330">
        <f t="shared" si="105"/>
        <v>0</v>
      </c>
      <c r="M330">
        <f t="shared" si="106"/>
        <v>0</v>
      </c>
      <c r="N330">
        <f t="shared" si="107"/>
        <v>0</v>
      </c>
      <c r="O330">
        <f t="shared" si="108"/>
        <v>0</v>
      </c>
      <c r="P330">
        <f t="shared" si="109"/>
        <v>0</v>
      </c>
      <c r="Q330">
        <f t="shared" si="110"/>
        <v>0</v>
      </c>
      <c r="R330">
        <f t="shared" si="111"/>
        <v>0</v>
      </c>
      <c r="S330">
        <f t="shared" si="112"/>
        <v>0</v>
      </c>
      <c r="T330">
        <f t="shared" si="113"/>
        <v>0</v>
      </c>
      <c r="U330">
        <f t="shared" si="114"/>
        <v>0</v>
      </c>
      <c r="V330">
        <f t="shared" si="115"/>
        <v>0</v>
      </c>
      <c r="W330">
        <f t="shared" si="116"/>
        <v>0</v>
      </c>
      <c r="X330">
        <f t="shared" si="117"/>
        <v>0</v>
      </c>
      <c r="Y330">
        <f t="shared" si="118"/>
        <v>0</v>
      </c>
      <c r="Z330">
        <f t="shared" si="119"/>
        <v>0</v>
      </c>
      <c r="AA330">
        <f t="shared" si="120"/>
        <v>0</v>
      </c>
      <c r="AB330">
        <f t="shared" si="121"/>
        <v>0</v>
      </c>
      <c r="AC330">
        <f t="shared" si="122"/>
        <v>0</v>
      </c>
      <c r="AD330">
        <f t="shared" si="123"/>
        <v>0</v>
      </c>
    </row>
    <row r="331" spans="1:30" x14ac:dyDescent="0.25">
      <c r="A331" t="s">
        <v>166</v>
      </c>
      <c r="B331">
        <f t="shared" si="95"/>
        <v>0</v>
      </c>
      <c r="C331">
        <f t="shared" si="96"/>
        <v>0</v>
      </c>
      <c r="D331">
        <f t="shared" si="97"/>
        <v>3.5714285714285713E-3</v>
      </c>
      <c r="E331">
        <f t="shared" si="98"/>
        <v>0</v>
      </c>
      <c r="F331">
        <f t="shared" si="99"/>
        <v>0</v>
      </c>
      <c r="G331">
        <f t="shared" si="100"/>
        <v>0</v>
      </c>
      <c r="H331">
        <f t="shared" si="101"/>
        <v>0</v>
      </c>
      <c r="I331">
        <f t="shared" si="102"/>
        <v>4.9261083743842365E-3</v>
      </c>
      <c r="J331">
        <f t="shared" si="103"/>
        <v>0</v>
      </c>
      <c r="K331">
        <f t="shared" si="104"/>
        <v>0</v>
      </c>
      <c r="L331">
        <f t="shared" si="105"/>
        <v>0</v>
      </c>
      <c r="M331">
        <f t="shared" si="106"/>
        <v>0</v>
      </c>
      <c r="N331">
        <f t="shared" si="107"/>
        <v>0</v>
      </c>
      <c r="O331">
        <f t="shared" si="108"/>
        <v>0</v>
      </c>
      <c r="P331">
        <f t="shared" si="109"/>
        <v>0</v>
      </c>
      <c r="Q331">
        <f t="shared" si="110"/>
        <v>0</v>
      </c>
      <c r="R331">
        <f t="shared" si="111"/>
        <v>0</v>
      </c>
      <c r="S331">
        <f t="shared" si="112"/>
        <v>0</v>
      </c>
      <c r="T331">
        <f t="shared" si="113"/>
        <v>0</v>
      </c>
      <c r="U331">
        <f t="shared" si="114"/>
        <v>0</v>
      </c>
      <c r="V331">
        <f t="shared" si="115"/>
        <v>0</v>
      </c>
      <c r="W331">
        <f t="shared" si="116"/>
        <v>0</v>
      </c>
      <c r="X331">
        <f t="shared" si="117"/>
        <v>0</v>
      </c>
      <c r="Y331">
        <f t="shared" si="118"/>
        <v>0</v>
      </c>
      <c r="Z331">
        <f t="shared" si="119"/>
        <v>0</v>
      </c>
      <c r="AA331">
        <f t="shared" si="120"/>
        <v>0</v>
      </c>
      <c r="AB331">
        <f t="shared" si="121"/>
        <v>0</v>
      </c>
      <c r="AC331">
        <f t="shared" si="122"/>
        <v>3.968253968253968E-3</v>
      </c>
      <c r="AD331">
        <f t="shared" si="123"/>
        <v>0</v>
      </c>
    </row>
    <row r="332" spans="1:30" x14ac:dyDescent="0.25">
      <c r="A332" t="s">
        <v>167</v>
      </c>
      <c r="B332">
        <f t="shared" si="95"/>
        <v>0</v>
      </c>
      <c r="C332">
        <f t="shared" si="96"/>
        <v>0</v>
      </c>
      <c r="D332">
        <f t="shared" si="97"/>
        <v>0</v>
      </c>
      <c r="E332">
        <f t="shared" si="98"/>
        <v>0</v>
      </c>
      <c r="F332">
        <f t="shared" si="99"/>
        <v>0</v>
      </c>
      <c r="G332">
        <f t="shared" si="100"/>
        <v>0</v>
      </c>
      <c r="H332">
        <f t="shared" si="101"/>
        <v>0</v>
      </c>
      <c r="I332">
        <f t="shared" si="102"/>
        <v>0</v>
      </c>
      <c r="J332">
        <f t="shared" si="103"/>
        <v>0</v>
      </c>
      <c r="K332">
        <f t="shared" si="104"/>
        <v>0</v>
      </c>
      <c r="L332">
        <f t="shared" si="105"/>
        <v>0</v>
      </c>
      <c r="M332">
        <f t="shared" si="106"/>
        <v>0</v>
      </c>
      <c r="N332">
        <f t="shared" si="107"/>
        <v>0</v>
      </c>
      <c r="O332">
        <f t="shared" si="108"/>
        <v>0</v>
      </c>
      <c r="P332">
        <f t="shared" si="109"/>
        <v>0</v>
      </c>
      <c r="Q332">
        <f t="shared" si="110"/>
        <v>0</v>
      </c>
      <c r="R332">
        <f t="shared" si="111"/>
        <v>0</v>
      </c>
      <c r="S332">
        <f t="shared" si="112"/>
        <v>0</v>
      </c>
      <c r="T332">
        <f t="shared" si="113"/>
        <v>0</v>
      </c>
      <c r="U332">
        <f t="shared" si="114"/>
        <v>0</v>
      </c>
      <c r="V332">
        <f t="shared" si="115"/>
        <v>0</v>
      </c>
      <c r="W332">
        <f t="shared" si="116"/>
        <v>0</v>
      </c>
      <c r="X332">
        <f t="shared" si="117"/>
        <v>0</v>
      </c>
      <c r="Y332">
        <f t="shared" si="118"/>
        <v>0</v>
      </c>
      <c r="Z332">
        <f t="shared" si="119"/>
        <v>0</v>
      </c>
      <c r="AA332">
        <f t="shared" si="120"/>
        <v>0</v>
      </c>
      <c r="AB332">
        <f t="shared" si="121"/>
        <v>0</v>
      </c>
      <c r="AC332">
        <f t="shared" si="122"/>
        <v>0</v>
      </c>
      <c r="AD332">
        <f t="shared" si="123"/>
        <v>0</v>
      </c>
    </row>
    <row r="333" spans="1:30" x14ac:dyDescent="0.25">
      <c r="A333" t="s">
        <v>168</v>
      </c>
      <c r="B333">
        <f t="shared" si="95"/>
        <v>0</v>
      </c>
      <c r="C333">
        <f t="shared" si="96"/>
        <v>0</v>
      </c>
      <c r="D333">
        <f t="shared" si="97"/>
        <v>0</v>
      </c>
      <c r="E333">
        <f t="shared" si="98"/>
        <v>0</v>
      </c>
      <c r="F333">
        <f t="shared" si="99"/>
        <v>0</v>
      </c>
      <c r="G333">
        <f t="shared" si="100"/>
        <v>0</v>
      </c>
      <c r="H333">
        <f t="shared" si="101"/>
        <v>0</v>
      </c>
      <c r="I333">
        <f t="shared" si="102"/>
        <v>0</v>
      </c>
      <c r="J333">
        <f t="shared" si="103"/>
        <v>0</v>
      </c>
      <c r="K333">
        <f t="shared" si="104"/>
        <v>0</v>
      </c>
      <c r="L333">
        <f t="shared" si="105"/>
        <v>0</v>
      </c>
      <c r="M333">
        <f t="shared" si="106"/>
        <v>0</v>
      </c>
      <c r="N333">
        <f t="shared" si="107"/>
        <v>0</v>
      </c>
      <c r="O333">
        <f t="shared" si="108"/>
        <v>0</v>
      </c>
      <c r="P333">
        <f t="shared" si="109"/>
        <v>0</v>
      </c>
      <c r="Q333">
        <f t="shared" si="110"/>
        <v>0</v>
      </c>
      <c r="R333">
        <f t="shared" si="111"/>
        <v>0</v>
      </c>
      <c r="S333">
        <f t="shared" si="112"/>
        <v>0</v>
      </c>
      <c r="T333">
        <f t="shared" si="113"/>
        <v>0</v>
      </c>
      <c r="U333">
        <f t="shared" si="114"/>
        <v>0</v>
      </c>
      <c r="V333">
        <f t="shared" si="115"/>
        <v>0</v>
      </c>
      <c r="W333">
        <f t="shared" si="116"/>
        <v>0</v>
      </c>
      <c r="X333">
        <f t="shared" si="117"/>
        <v>0</v>
      </c>
      <c r="Y333">
        <f t="shared" si="118"/>
        <v>0</v>
      </c>
      <c r="Z333">
        <f t="shared" si="119"/>
        <v>0</v>
      </c>
      <c r="AA333">
        <f t="shared" si="120"/>
        <v>0</v>
      </c>
      <c r="AB333">
        <f t="shared" si="121"/>
        <v>0</v>
      </c>
      <c r="AC333">
        <f t="shared" si="122"/>
        <v>3.968253968253968E-3</v>
      </c>
      <c r="AD333">
        <f t="shared" si="123"/>
        <v>0</v>
      </c>
    </row>
    <row r="334" spans="1:30" x14ac:dyDescent="0.25">
      <c r="A334" t="s">
        <v>169</v>
      </c>
      <c r="B334">
        <f t="shared" si="95"/>
        <v>0</v>
      </c>
      <c r="C334">
        <f t="shared" si="96"/>
        <v>0</v>
      </c>
      <c r="D334">
        <f t="shared" si="97"/>
        <v>0</v>
      </c>
      <c r="E334">
        <f t="shared" si="98"/>
        <v>0</v>
      </c>
      <c r="F334">
        <f t="shared" si="99"/>
        <v>0</v>
      </c>
      <c r="G334">
        <f t="shared" si="100"/>
        <v>0</v>
      </c>
      <c r="H334">
        <f t="shared" si="101"/>
        <v>0</v>
      </c>
      <c r="I334">
        <f t="shared" si="102"/>
        <v>0</v>
      </c>
      <c r="J334">
        <f t="shared" si="103"/>
        <v>0</v>
      </c>
      <c r="K334">
        <f t="shared" si="104"/>
        <v>0</v>
      </c>
      <c r="L334">
        <f t="shared" si="105"/>
        <v>0</v>
      </c>
      <c r="M334">
        <f t="shared" si="106"/>
        <v>0</v>
      </c>
      <c r="N334">
        <f t="shared" si="107"/>
        <v>0</v>
      </c>
      <c r="O334">
        <f t="shared" si="108"/>
        <v>0</v>
      </c>
      <c r="P334">
        <f t="shared" si="109"/>
        <v>0</v>
      </c>
      <c r="Q334">
        <f t="shared" si="110"/>
        <v>0</v>
      </c>
      <c r="R334">
        <f t="shared" si="111"/>
        <v>0</v>
      </c>
      <c r="S334">
        <f t="shared" si="112"/>
        <v>0</v>
      </c>
      <c r="T334">
        <f t="shared" si="113"/>
        <v>0</v>
      </c>
      <c r="U334">
        <f t="shared" si="114"/>
        <v>0</v>
      </c>
      <c r="V334">
        <f t="shared" si="115"/>
        <v>0</v>
      </c>
      <c r="W334">
        <f t="shared" si="116"/>
        <v>0</v>
      </c>
      <c r="X334">
        <f t="shared" si="117"/>
        <v>0</v>
      </c>
      <c r="Y334">
        <f t="shared" si="118"/>
        <v>0</v>
      </c>
      <c r="Z334">
        <f t="shared" si="119"/>
        <v>0</v>
      </c>
      <c r="AA334">
        <f t="shared" si="120"/>
        <v>0</v>
      </c>
      <c r="AB334">
        <f t="shared" si="121"/>
        <v>0</v>
      </c>
      <c r="AC334">
        <f t="shared" si="122"/>
        <v>0</v>
      </c>
      <c r="AD334">
        <f t="shared" si="123"/>
        <v>0</v>
      </c>
    </row>
    <row r="335" spans="1:30" x14ac:dyDescent="0.25">
      <c r="A335" t="s">
        <v>170</v>
      </c>
      <c r="B335">
        <f t="shared" si="95"/>
        <v>0</v>
      </c>
      <c r="C335">
        <f t="shared" si="96"/>
        <v>0</v>
      </c>
      <c r="D335">
        <f t="shared" si="97"/>
        <v>1.0714285714285714E-2</v>
      </c>
      <c r="E335">
        <f t="shared" si="98"/>
        <v>0</v>
      </c>
      <c r="F335">
        <f t="shared" si="99"/>
        <v>0</v>
      </c>
      <c r="G335">
        <f t="shared" si="100"/>
        <v>0</v>
      </c>
      <c r="H335">
        <f t="shared" si="101"/>
        <v>0</v>
      </c>
      <c r="I335">
        <f t="shared" si="102"/>
        <v>9.852216748768473E-3</v>
      </c>
      <c r="J335">
        <f t="shared" si="103"/>
        <v>0</v>
      </c>
      <c r="K335">
        <f t="shared" si="104"/>
        <v>0</v>
      </c>
      <c r="L335">
        <f t="shared" si="105"/>
        <v>0</v>
      </c>
      <c r="M335">
        <f t="shared" si="106"/>
        <v>0</v>
      </c>
      <c r="N335">
        <f t="shared" si="107"/>
        <v>1.1627906976744186E-2</v>
      </c>
      <c r="O335">
        <f t="shared" si="108"/>
        <v>0</v>
      </c>
      <c r="P335">
        <f t="shared" si="109"/>
        <v>0</v>
      </c>
      <c r="Q335">
        <f t="shared" si="110"/>
        <v>0</v>
      </c>
      <c r="R335">
        <f t="shared" si="111"/>
        <v>0</v>
      </c>
      <c r="S335">
        <f t="shared" si="112"/>
        <v>0</v>
      </c>
      <c r="T335">
        <f t="shared" si="113"/>
        <v>0</v>
      </c>
      <c r="U335">
        <f t="shared" si="114"/>
        <v>0</v>
      </c>
      <c r="V335">
        <f t="shared" si="115"/>
        <v>0</v>
      </c>
      <c r="W335">
        <f t="shared" si="116"/>
        <v>0</v>
      </c>
      <c r="X335">
        <f t="shared" si="117"/>
        <v>0</v>
      </c>
      <c r="Y335">
        <f t="shared" si="118"/>
        <v>0</v>
      </c>
      <c r="Z335">
        <f t="shared" si="119"/>
        <v>0</v>
      </c>
      <c r="AA335">
        <f t="shared" si="120"/>
        <v>0</v>
      </c>
      <c r="AB335">
        <f t="shared" si="121"/>
        <v>0</v>
      </c>
      <c r="AC335">
        <f t="shared" si="122"/>
        <v>0</v>
      </c>
      <c r="AD335">
        <f t="shared" si="123"/>
        <v>0</v>
      </c>
    </row>
    <row r="336" spans="1:30" x14ac:dyDescent="0.25">
      <c r="A336" t="s">
        <v>171</v>
      </c>
      <c r="B336">
        <f t="shared" si="95"/>
        <v>0</v>
      </c>
      <c r="C336">
        <f t="shared" si="96"/>
        <v>0</v>
      </c>
      <c r="D336">
        <f t="shared" si="97"/>
        <v>0</v>
      </c>
      <c r="E336">
        <f t="shared" si="98"/>
        <v>0</v>
      </c>
      <c r="F336">
        <f t="shared" si="99"/>
        <v>0</v>
      </c>
      <c r="G336">
        <f t="shared" si="100"/>
        <v>0</v>
      </c>
      <c r="H336">
        <f t="shared" si="101"/>
        <v>0</v>
      </c>
      <c r="I336">
        <f t="shared" si="102"/>
        <v>0</v>
      </c>
      <c r="J336">
        <f t="shared" si="103"/>
        <v>0</v>
      </c>
      <c r="K336">
        <f t="shared" si="104"/>
        <v>0</v>
      </c>
      <c r="L336">
        <f t="shared" si="105"/>
        <v>0</v>
      </c>
      <c r="M336">
        <f t="shared" si="106"/>
        <v>0</v>
      </c>
      <c r="N336">
        <f t="shared" si="107"/>
        <v>0</v>
      </c>
      <c r="O336">
        <f t="shared" si="108"/>
        <v>0</v>
      </c>
      <c r="P336">
        <f t="shared" si="109"/>
        <v>0</v>
      </c>
      <c r="Q336">
        <f t="shared" si="110"/>
        <v>0</v>
      </c>
      <c r="R336">
        <f t="shared" si="111"/>
        <v>0</v>
      </c>
      <c r="S336">
        <f t="shared" si="112"/>
        <v>0</v>
      </c>
      <c r="T336">
        <f t="shared" si="113"/>
        <v>0</v>
      </c>
      <c r="U336">
        <f t="shared" si="114"/>
        <v>0</v>
      </c>
      <c r="V336">
        <f t="shared" si="115"/>
        <v>0</v>
      </c>
      <c r="W336">
        <f t="shared" si="116"/>
        <v>0</v>
      </c>
      <c r="X336">
        <f t="shared" si="117"/>
        <v>0</v>
      </c>
      <c r="Y336">
        <f t="shared" si="118"/>
        <v>0</v>
      </c>
      <c r="Z336">
        <f t="shared" si="119"/>
        <v>0</v>
      </c>
      <c r="AA336">
        <f t="shared" si="120"/>
        <v>0</v>
      </c>
      <c r="AB336">
        <f t="shared" si="121"/>
        <v>0</v>
      </c>
      <c r="AC336">
        <f t="shared" si="122"/>
        <v>0</v>
      </c>
      <c r="AD336">
        <f t="shared" si="123"/>
        <v>0</v>
      </c>
    </row>
    <row r="337" spans="1:30" x14ac:dyDescent="0.25">
      <c r="A337" t="s">
        <v>172</v>
      </c>
      <c r="B337">
        <f t="shared" si="95"/>
        <v>0</v>
      </c>
      <c r="C337">
        <f t="shared" si="96"/>
        <v>0</v>
      </c>
      <c r="D337">
        <f t="shared" si="97"/>
        <v>3.5714285714285713E-3</v>
      </c>
      <c r="E337">
        <f t="shared" si="98"/>
        <v>0</v>
      </c>
      <c r="F337">
        <f t="shared" si="99"/>
        <v>0</v>
      </c>
      <c r="G337">
        <f t="shared" si="100"/>
        <v>0</v>
      </c>
      <c r="H337">
        <f t="shared" si="101"/>
        <v>0</v>
      </c>
      <c r="I337">
        <f t="shared" si="102"/>
        <v>0</v>
      </c>
      <c r="J337">
        <f t="shared" si="103"/>
        <v>0</v>
      </c>
      <c r="K337">
        <f t="shared" si="104"/>
        <v>0</v>
      </c>
      <c r="L337">
        <f t="shared" si="105"/>
        <v>0</v>
      </c>
      <c r="M337">
        <f t="shared" si="106"/>
        <v>0</v>
      </c>
      <c r="N337">
        <f t="shared" si="107"/>
        <v>0</v>
      </c>
      <c r="O337">
        <f t="shared" si="108"/>
        <v>0</v>
      </c>
      <c r="P337">
        <f t="shared" si="109"/>
        <v>0</v>
      </c>
      <c r="Q337">
        <f t="shared" si="110"/>
        <v>0</v>
      </c>
      <c r="R337">
        <f t="shared" si="111"/>
        <v>0</v>
      </c>
      <c r="S337">
        <f t="shared" si="112"/>
        <v>0</v>
      </c>
      <c r="T337">
        <f t="shared" si="113"/>
        <v>0</v>
      </c>
      <c r="U337">
        <f t="shared" si="114"/>
        <v>0</v>
      </c>
      <c r="V337">
        <f t="shared" si="115"/>
        <v>0</v>
      </c>
      <c r="W337">
        <f t="shared" si="116"/>
        <v>0</v>
      </c>
      <c r="X337">
        <f t="shared" si="117"/>
        <v>0</v>
      </c>
      <c r="Y337">
        <f t="shared" si="118"/>
        <v>0</v>
      </c>
      <c r="Z337">
        <f t="shared" si="119"/>
        <v>0</v>
      </c>
      <c r="AA337">
        <f t="shared" si="120"/>
        <v>0</v>
      </c>
      <c r="AB337">
        <f t="shared" si="121"/>
        <v>0</v>
      </c>
      <c r="AC337">
        <f t="shared" si="122"/>
        <v>0</v>
      </c>
      <c r="AD337">
        <f t="shared" si="123"/>
        <v>0</v>
      </c>
    </row>
    <row r="338" spans="1:30" x14ac:dyDescent="0.25">
      <c r="A338" t="s">
        <v>173</v>
      </c>
      <c r="B338">
        <f t="shared" si="95"/>
        <v>0</v>
      </c>
      <c r="C338">
        <f t="shared" si="96"/>
        <v>0</v>
      </c>
      <c r="D338">
        <f t="shared" si="97"/>
        <v>0</v>
      </c>
      <c r="E338">
        <f t="shared" si="98"/>
        <v>0</v>
      </c>
      <c r="F338">
        <f t="shared" si="99"/>
        <v>0</v>
      </c>
      <c r="G338">
        <f t="shared" si="100"/>
        <v>0</v>
      </c>
      <c r="H338">
        <f t="shared" si="101"/>
        <v>0</v>
      </c>
      <c r="I338">
        <f t="shared" si="102"/>
        <v>0</v>
      </c>
      <c r="J338">
        <f t="shared" si="103"/>
        <v>0</v>
      </c>
      <c r="K338">
        <f t="shared" si="104"/>
        <v>0</v>
      </c>
      <c r="L338">
        <f t="shared" si="105"/>
        <v>0</v>
      </c>
      <c r="M338">
        <f t="shared" si="106"/>
        <v>0</v>
      </c>
      <c r="N338">
        <f t="shared" si="107"/>
        <v>0</v>
      </c>
      <c r="O338">
        <f t="shared" si="108"/>
        <v>0</v>
      </c>
      <c r="P338">
        <f t="shared" si="109"/>
        <v>0</v>
      </c>
      <c r="Q338">
        <f t="shared" si="110"/>
        <v>0</v>
      </c>
      <c r="R338">
        <f t="shared" si="111"/>
        <v>0</v>
      </c>
      <c r="S338">
        <f t="shared" si="112"/>
        <v>0</v>
      </c>
      <c r="T338">
        <f t="shared" si="113"/>
        <v>0</v>
      </c>
      <c r="U338">
        <f t="shared" si="114"/>
        <v>3.2786885245901641E-2</v>
      </c>
      <c r="V338">
        <f t="shared" si="115"/>
        <v>0</v>
      </c>
      <c r="W338">
        <f t="shared" si="116"/>
        <v>0</v>
      </c>
      <c r="X338">
        <f t="shared" si="117"/>
        <v>0</v>
      </c>
      <c r="Y338">
        <f t="shared" si="118"/>
        <v>0</v>
      </c>
      <c r="Z338">
        <f t="shared" si="119"/>
        <v>0</v>
      </c>
      <c r="AA338">
        <f t="shared" si="120"/>
        <v>0</v>
      </c>
      <c r="AB338">
        <f t="shared" si="121"/>
        <v>0</v>
      </c>
      <c r="AC338">
        <f t="shared" si="122"/>
        <v>0</v>
      </c>
      <c r="AD338">
        <f t="shared" si="123"/>
        <v>0</v>
      </c>
    </row>
    <row r="339" spans="1:30" x14ac:dyDescent="0.25">
      <c r="A339" t="s">
        <v>174</v>
      </c>
      <c r="B339">
        <f t="shared" ref="B339:B370" si="124">B130/53</f>
        <v>0</v>
      </c>
      <c r="C339">
        <f t="shared" ref="C339:C370" si="125">C130/1</f>
        <v>0</v>
      </c>
      <c r="D339">
        <f t="shared" ref="D339:D370" si="126">D130/280</f>
        <v>0</v>
      </c>
      <c r="E339">
        <f t="shared" ref="E339:E370" si="127">E130/1</f>
        <v>0</v>
      </c>
      <c r="F339">
        <f t="shared" ref="F339:F370" si="128">F130/23</f>
        <v>0</v>
      </c>
      <c r="G339">
        <f t="shared" ref="G339:G370" si="129">G130/40</f>
        <v>0</v>
      </c>
      <c r="H339">
        <f t="shared" ref="H339:H370" si="130">H130/24</f>
        <v>0</v>
      </c>
      <c r="I339">
        <f t="shared" ref="I339:I370" si="131">I130/203</f>
        <v>0</v>
      </c>
      <c r="J339">
        <f t="shared" ref="J339:J370" si="132">J130/1</f>
        <v>0</v>
      </c>
      <c r="K339">
        <f t="shared" ref="K339:K370" si="133">K130/7</f>
        <v>0</v>
      </c>
      <c r="L339">
        <f t="shared" ref="L339:L370" si="134">L130/6</f>
        <v>0</v>
      </c>
      <c r="M339">
        <f t="shared" ref="M339:M370" si="135">M130/1</f>
        <v>0</v>
      </c>
      <c r="N339">
        <f t="shared" ref="N339:N370" si="136">N130/86</f>
        <v>0</v>
      </c>
      <c r="O339">
        <f t="shared" ref="O339:O370" si="137">O130/1</f>
        <v>0</v>
      </c>
      <c r="P339">
        <f t="shared" ref="P339:P370" si="138">P130/2</f>
        <v>0</v>
      </c>
      <c r="Q339">
        <f t="shared" ref="Q339:Q370" si="139">Q130/10</f>
        <v>0</v>
      </c>
      <c r="R339">
        <f t="shared" ref="R339:R370" si="140">R130/41</f>
        <v>0</v>
      </c>
      <c r="S339">
        <f t="shared" ref="S339:S370" si="141">S130/2</f>
        <v>0</v>
      </c>
      <c r="T339">
        <f t="shared" ref="T339:T370" si="142">T130/11</f>
        <v>0</v>
      </c>
      <c r="U339">
        <f t="shared" ref="U339:U370" si="143">U130/61</f>
        <v>0</v>
      </c>
      <c r="V339">
        <f t="shared" ref="V339:V370" si="144">V130/4</f>
        <v>0</v>
      </c>
      <c r="W339">
        <f t="shared" ref="W339:W370" si="145">W130/13</f>
        <v>0</v>
      </c>
      <c r="X339">
        <f t="shared" ref="X339:X370" si="146">X130/8</f>
        <v>0</v>
      </c>
      <c r="Y339">
        <f t="shared" ref="Y339:Y370" si="147">Y130/11</f>
        <v>0</v>
      </c>
      <c r="Z339">
        <f t="shared" ref="Z339:Z370" si="148">Z130/12</f>
        <v>0</v>
      </c>
      <c r="AA339">
        <f t="shared" ref="AA339:AA370" si="149">AA130/28</f>
        <v>0</v>
      </c>
      <c r="AB339">
        <f t="shared" ref="AB339:AB370" si="150">AB130/17</f>
        <v>0</v>
      </c>
      <c r="AC339">
        <f t="shared" ref="AC339:AC370" si="151">AC130/252</f>
        <v>0</v>
      </c>
      <c r="AD339">
        <f t="shared" ref="AD339:AD370" si="152">AD130/101</f>
        <v>0</v>
      </c>
    </row>
    <row r="340" spans="1:30" x14ac:dyDescent="0.25">
      <c r="A340" t="s">
        <v>175</v>
      </c>
      <c r="B340">
        <f t="shared" si="124"/>
        <v>0</v>
      </c>
      <c r="C340">
        <f t="shared" si="125"/>
        <v>0</v>
      </c>
      <c r="D340">
        <f t="shared" si="126"/>
        <v>0</v>
      </c>
      <c r="E340">
        <f t="shared" si="127"/>
        <v>0</v>
      </c>
      <c r="F340">
        <f t="shared" si="128"/>
        <v>0</v>
      </c>
      <c r="G340">
        <f t="shared" si="129"/>
        <v>0</v>
      </c>
      <c r="H340">
        <f t="shared" si="130"/>
        <v>0</v>
      </c>
      <c r="I340">
        <f t="shared" si="131"/>
        <v>0</v>
      </c>
      <c r="J340">
        <f t="shared" si="132"/>
        <v>0</v>
      </c>
      <c r="K340">
        <f t="shared" si="133"/>
        <v>0</v>
      </c>
      <c r="L340">
        <f t="shared" si="134"/>
        <v>0</v>
      </c>
      <c r="M340">
        <f t="shared" si="135"/>
        <v>0</v>
      </c>
      <c r="N340">
        <f t="shared" si="136"/>
        <v>0</v>
      </c>
      <c r="O340">
        <f t="shared" si="137"/>
        <v>0</v>
      </c>
      <c r="P340">
        <f t="shared" si="138"/>
        <v>0</v>
      </c>
      <c r="Q340">
        <f t="shared" si="139"/>
        <v>0</v>
      </c>
      <c r="R340">
        <f t="shared" si="140"/>
        <v>0</v>
      </c>
      <c r="S340">
        <f t="shared" si="141"/>
        <v>0</v>
      </c>
      <c r="T340">
        <f t="shared" si="142"/>
        <v>0</v>
      </c>
      <c r="U340">
        <f t="shared" si="143"/>
        <v>0</v>
      </c>
      <c r="V340">
        <f t="shared" si="144"/>
        <v>0</v>
      </c>
      <c r="W340">
        <f t="shared" si="145"/>
        <v>0</v>
      </c>
      <c r="X340">
        <f t="shared" si="146"/>
        <v>0</v>
      </c>
      <c r="Y340">
        <f t="shared" si="147"/>
        <v>0</v>
      </c>
      <c r="Z340">
        <f t="shared" si="148"/>
        <v>0</v>
      </c>
      <c r="AA340">
        <f t="shared" si="149"/>
        <v>0</v>
      </c>
      <c r="AB340">
        <f t="shared" si="150"/>
        <v>0</v>
      </c>
      <c r="AC340">
        <f t="shared" si="151"/>
        <v>0</v>
      </c>
      <c r="AD340">
        <f t="shared" si="152"/>
        <v>0</v>
      </c>
    </row>
    <row r="341" spans="1:30" x14ac:dyDescent="0.25">
      <c r="A341" t="s">
        <v>176</v>
      </c>
      <c r="B341">
        <f t="shared" si="124"/>
        <v>0</v>
      </c>
      <c r="C341">
        <f t="shared" si="125"/>
        <v>0</v>
      </c>
      <c r="D341">
        <f t="shared" si="126"/>
        <v>3.5714285714285713E-3</v>
      </c>
      <c r="E341">
        <f t="shared" si="127"/>
        <v>0</v>
      </c>
      <c r="F341">
        <f t="shared" si="128"/>
        <v>0</v>
      </c>
      <c r="G341">
        <f t="shared" si="129"/>
        <v>0</v>
      </c>
      <c r="H341">
        <f t="shared" si="130"/>
        <v>0</v>
      </c>
      <c r="I341">
        <f t="shared" si="131"/>
        <v>2.4630541871921183E-2</v>
      </c>
      <c r="J341">
        <f t="shared" si="132"/>
        <v>0</v>
      </c>
      <c r="K341">
        <f t="shared" si="133"/>
        <v>0</v>
      </c>
      <c r="L341">
        <f t="shared" si="134"/>
        <v>0</v>
      </c>
      <c r="M341">
        <f t="shared" si="135"/>
        <v>0</v>
      </c>
      <c r="N341">
        <f t="shared" si="136"/>
        <v>1.1627906976744186E-2</v>
      </c>
      <c r="O341">
        <f t="shared" si="137"/>
        <v>0</v>
      </c>
      <c r="P341">
        <f t="shared" si="138"/>
        <v>0</v>
      </c>
      <c r="Q341">
        <f t="shared" si="139"/>
        <v>0</v>
      </c>
      <c r="R341">
        <f t="shared" si="140"/>
        <v>0</v>
      </c>
      <c r="S341">
        <f t="shared" si="141"/>
        <v>0</v>
      </c>
      <c r="T341">
        <f t="shared" si="142"/>
        <v>0</v>
      </c>
      <c r="U341">
        <f t="shared" si="143"/>
        <v>1.6393442622950821E-2</v>
      </c>
      <c r="V341">
        <f t="shared" si="144"/>
        <v>0</v>
      </c>
      <c r="W341">
        <f t="shared" si="145"/>
        <v>0</v>
      </c>
      <c r="X341">
        <f t="shared" si="146"/>
        <v>0</v>
      </c>
      <c r="Y341">
        <f t="shared" si="147"/>
        <v>0</v>
      </c>
      <c r="Z341">
        <f t="shared" si="148"/>
        <v>0</v>
      </c>
      <c r="AA341">
        <f t="shared" si="149"/>
        <v>0</v>
      </c>
      <c r="AB341">
        <f t="shared" si="150"/>
        <v>0</v>
      </c>
      <c r="AC341">
        <f t="shared" si="151"/>
        <v>3.968253968253968E-3</v>
      </c>
      <c r="AD341">
        <f t="shared" si="152"/>
        <v>1.9801980198019802E-2</v>
      </c>
    </row>
    <row r="342" spans="1:30" x14ac:dyDescent="0.25">
      <c r="A342" t="s">
        <v>177</v>
      </c>
      <c r="B342">
        <f t="shared" si="124"/>
        <v>0</v>
      </c>
      <c r="C342">
        <f t="shared" si="125"/>
        <v>0</v>
      </c>
      <c r="D342">
        <f t="shared" si="126"/>
        <v>0</v>
      </c>
      <c r="E342">
        <f t="shared" si="127"/>
        <v>0</v>
      </c>
      <c r="F342">
        <f t="shared" si="128"/>
        <v>0</v>
      </c>
      <c r="G342">
        <f t="shared" si="129"/>
        <v>0</v>
      </c>
      <c r="H342">
        <f t="shared" si="130"/>
        <v>0</v>
      </c>
      <c r="I342">
        <f t="shared" si="131"/>
        <v>4.9261083743842365E-3</v>
      </c>
      <c r="J342">
        <f t="shared" si="132"/>
        <v>0</v>
      </c>
      <c r="K342">
        <f t="shared" si="133"/>
        <v>0</v>
      </c>
      <c r="L342">
        <f t="shared" si="134"/>
        <v>0</v>
      </c>
      <c r="M342">
        <f t="shared" si="135"/>
        <v>0</v>
      </c>
      <c r="N342">
        <f t="shared" si="136"/>
        <v>0</v>
      </c>
      <c r="O342">
        <f t="shared" si="137"/>
        <v>0</v>
      </c>
      <c r="P342">
        <f t="shared" si="138"/>
        <v>0</v>
      </c>
      <c r="Q342">
        <f t="shared" si="139"/>
        <v>0</v>
      </c>
      <c r="R342">
        <f t="shared" si="140"/>
        <v>0</v>
      </c>
      <c r="S342">
        <f t="shared" si="141"/>
        <v>0</v>
      </c>
      <c r="T342">
        <f t="shared" si="142"/>
        <v>0</v>
      </c>
      <c r="U342">
        <f t="shared" si="143"/>
        <v>0</v>
      </c>
      <c r="V342">
        <f t="shared" si="144"/>
        <v>0</v>
      </c>
      <c r="W342">
        <f t="shared" si="145"/>
        <v>0</v>
      </c>
      <c r="X342">
        <f t="shared" si="146"/>
        <v>0</v>
      </c>
      <c r="Y342">
        <f t="shared" si="147"/>
        <v>0</v>
      </c>
      <c r="Z342">
        <f t="shared" si="148"/>
        <v>0</v>
      </c>
      <c r="AA342">
        <f t="shared" si="149"/>
        <v>0</v>
      </c>
      <c r="AB342">
        <f t="shared" si="150"/>
        <v>0</v>
      </c>
      <c r="AC342">
        <f t="shared" si="151"/>
        <v>0</v>
      </c>
      <c r="AD342">
        <f t="shared" si="152"/>
        <v>0</v>
      </c>
    </row>
    <row r="343" spans="1:30" x14ac:dyDescent="0.25">
      <c r="A343" t="s">
        <v>178</v>
      </c>
      <c r="B343">
        <f t="shared" si="124"/>
        <v>0</v>
      </c>
      <c r="C343">
        <f t="shared" si="125"/>
        <v>0</v>
      </c>
      <c r="D343">
        <f t="shared" si="126"/>
        <v>0</v>
      </c>
      <c r="E343">
        <f t="shared" si="127"/>
        <v>0</v>
      </c>
      <c r="F343">
        <f t="shared" si="128"/>
        <v>0</v>
      </c>
      <c r="G343">
        <f t="shared" si="129"/>
        <v>0</v>
      </c>
      <c r="H343">
        <f t="shared" si="130"/>
        <v>0</v>
      </c>
      <c r="I343">
        <f t="shared" si="131"/>
        <v>0</v>
      </c>
      <c r="J343">
        <f t="shared" si="132"/>
        <v>0</v>
      </c>
      <c r="K343">
        <f t="shared" si="133"/>
        <v>0</v>
      </c>
      <c r="L343">
        <f t="shared" si="134"/>
        <v>0</v>
      </c>
      <c r="M343">
        <f t="shared" si="135"/>
        <v>0</v>
      </c>
      <c r="N343">
        <f t="shared" si="136"/>
        <v>0</v>
      </c>
      <c r="O343">
        <f t="shared" si="137"/>
        <v>0</v>
      </c>
      <c r="P343">
        <f t="shared" si="138"/>
        <v>0</v>
      </c>
      <c r="Q343">
        <f t="shared" si="139"/>
        <v>0</v>
      </c>
      <c r="R343">
        <f t="shared" si="140"/>
        <v>0</v>
      </c>
      <c r="S343">
        <f t="shared" si="141"/>
        <v>0</v>
      </c>
      <c r="T343">
        <f t="shared" si="142"/>
        <v>0</v>
      </c>
      <c r="U343">
        <f t="shared" si="143"/>
        <v>0</v>
      </c>
      <c r="V343">
        <f t="shared" si="144"/>
        <v>0</v>
      </c>
      <c r="W343">
        <f t="shared" si="145"/>
        <v>0</v>
      </c>
      <c r="X343">
        <f t="shared" si="146"/>
        <v>0</v>
      </c>
      <c r="Y343">
        <f t="shared" si="147"/>
        <v>0</v>
      </c>
      <c r="Z343">
        <f t="shared" si="148"/>
        <v>0</v>
      </c>
      <c r="AA343">
        <f t="shared" si="149"/>
        <v>0</v>
      </c>
      <c r="AB343">
        <f t="shared" si="150"/>
        <v>0</v>
      </c>
      <c r="AC343">
        <f t="shared" si="151"/>
        <v>3.968253968253968E-3</v>
      </c>
      <c r="AD343">
        <f t="shared" si="152"/>
        <v>0</v>
      </c>
    </row>
    <row r="344" spans="1:30" x14ac:dyDescent="0.25">
      <c r="A344" t="s">
        <v>179</v>
      </c>
      <c r="B344">
        <f t="shared" si="124"/>
        <v>0</v>
      </c>
      <c r="C344">
        <f t="shared" si="125"/>
        <v>0</v>
      </c>
      <c r="D344">
        <f t="shared" si="126"/>
        <v>0</v>
      </c>
      <c r="E344">
        <f t="shared" si="127"/>
        <v>0</v>
      </c>
      <c r="F344">
        <f t="shared" si="128"/>
        <v>0</v>
      </c>
      <c r="G344">
        <f t="shared" si="129"/>
        <v>0</v>
      </c>
      <c r="H344">
        <f t="shared" si="130"/>
        <v>0</v>
      </c>
      <c r="I344">
        <f t="shared" si="131"/>
        <v>0</v>
      </c>
      <c r="J344">
        <f t="shared" si="132"/>
        <v>0</v>
      </c>
      <c r="K344">
        <f t="shared" si="133"/>
        <v>0</v>
      </c>
      <c r="L344">
        <f t="shared" si="134"/>
        <v>0</v>
      </c>
      <c r="M344">
        <f t="shared" si="135"/>
        <v>0</v>
      </c>
      <c r="N344">
        <f t="shared" si="136"/>
        <v>0</v>
      </c>
      <c r="O344">
        <f t="shared" si="137"/>
        <v>0</v>
      </c>
      <c r="P344">
        <f t="shared" si="138"/>
        <v>0</v>
      </c>
      <c r="Q344">
        <f t="shared" si="139"/>
        <v>0</v>
      </c>
      <c r="R344">
        <f t="shared" si="140"/>
        <v>0</v>
      </c>
      <c r="S344">
        <f t="shared" si="141"/>
        <v>0</v>
      </c>
      <c r="T344">
        <f t="shared" si="142"/>
        <v>0</v>
      </c>
      <c r="U344">
        <f t="shared" si="143"/>
        <v>0</v>
      </c>
      <c r="V344">
        <f t="shared" si="144"/>
        <v>0</v>
      </c>
      <c r="W344">
        <f t="shared" si="145"/>
        <v>0</v>
      </c>
      <c r="X344">
        <f t="shared" si="146"/>
        <v>0</v>
      </c>
      <c r="Y344">
        <f t="shared" si="147"/>
        <v>0</v>
      </c>
      <c r="Z344">
        <f t="shared" si="148"/>
        <v>0</v>
      </c>
      <c r="AA344">
        <f t="shared" si="149"/>
        <v>0</v>
      </c>
      <c r="AB344">
        <f t="shared" si="150"/>
        <v>0</v>
      </c>
      <c r="AC344">
        <f t="shared" si="151"/>
        <v>0</v>
      </c>
      <c r="AD344">
        <f t="shared" si="152"/>
        <v>0</v>
      </c>
    </row>
    <row r="345" spans="1:30" x14ac:dyDescent="0.25">
      <c r="A345" t="s">
        <v>180</v>
      </c>
      <c r="B345">
        <f t="shared" si="124"/>
        <v>0</v>
      </c>
      <c r="C345">
        <f t="shared" si="125"/>
        <v>0</v>
      </c>
      <c r="D345">
        <f t="shared" si="126"/>
        <v>1.0714285714285714E-2</v>
      </c>
      <c r="E345">
        <f t="shared" si="127"/>
        <v>0</v>
      </c>
      <c r="F345">
        <f t="shared" si="128"/>
        <v>4.3478260869565216E-2</v>
      </c>
      <c r="G345">
        <f t="shared" si="129"/>
        <v>0</v>
      </c>
      <c r="H345">
        <f t="shared" si="130"/>
        <v>0</v>
      </c>
      <c r="I345">
        <f t="shared" si="131"/>
        <v>0</v>
      </c>
      <c r="J345">
        <f t="shared" si="132"/>
        <v>0</v>
      </c>
      <c r="K345">
        <f t="shared" si="133"/>
        <v>0</v>
      </c>
      <c r="L345">
        <f t="shared" si="134"/>
        <v>0</v>
      </c>
      <c r="M345">
        <f t="shared" si="135"/>
        <v>0</v>
      </c>
      <c r="N345">
        <f t="shared" si="136"/>
        <v>0</v>
      </c>
      <c r="O345">
        <f t="shared" si="137"/>
        <v>0</v>
      </c>
      <c r="P345">
        <f t="shared" si="138"/>
        <v>0</v>
      </c>
      <c r="Q345">
        <f t="shared" si="139"/>
        <v>0</v>
      </c>
      <c r="R345">
        <f t="shared" si="140"/>
        <v>0</v>
      </c>
      <c r="S345">
        <f t="shared" si="141"/>
        <v>0</v>
      </c>
      <c r="T345">
        <f t="shared" si="142"/>
        <v>0</v>
      </c>
      <c r="U345">
        <f t="shared" si="143"/>
        <v>0</v>
      </c>
      <c r="V345">
        <f t="shared" si="144"/>
        <v>0</v>
      </c>
      <c r="W345">
        <f t="shared" si="145"/>
        <v>0</v>
      </c>
      <c r="X345">
        <f t="shared" si="146"/>
        <v>0</v>
      </c>
      <c r="Y345">
        <f t="shared" si="147"/>
        <v>0</v>
      </c>
      <c r="Z345">
        <f t="shared" si="148"/>
        <v>0</v>
      </c>
      <c r="AA345">
        <f t="shared" si="149"/>
        <v>0</v>
      </c>
      <c r="AB345">
        <f t="shared" si="150"/>
        <v>0</v>
      </c>
      <c r="AC345">
        <f t="shared" si="151"/>
        <v>2.3809523809523808E-2</v>
      </c>
      <c r="AD345">
        <f t="shared" si="152"/>
        <v>0</v>
      </c>
    </row>
    <row r="346" spans="1:30" x14ac:dyDescent="0.25">
      <c r="A346" t="s">
        <v>181</v>
      </c>
      <c r="B346">
        <f t="shared" si="124"/>
        <v>0</v>
      </c>
      <c r="C346">
        <f t="shared" si="125"/>
        <v>0</v>
      </c>
      <c r="D346">
        <f t="shared" si="126"/>
        <v>0</v>
      </c>
      <c r="E346">
        <f t="shared" si="127"/>
        <v>0</v>
      </c>
      <c r="F346">
        <f t="shared" si="128"/>
        <v>0</v>
      </c>
      <c r="G346">
        <f t="shared" si="129"/>
        <v>0</v>
      </c>
      <c r="H346">
        <f t="shared" si="130"/>
        <v>0</v>
      </c>
      <c r="I346">
        <f t="shared" si="131"/>
        <v>0</v>
      </c>
      <c r="J346">
        <f t="shared" si="132"/>
        <v>0</v>
      </c>
      <c r="K346">
        <f t="shared" si="133"/>
        <v>0</v>
      </c>
      <c r="L346">
        <f t="shared" si="134"/>
        <v>0</v>
      </c>
      <c r="M346">
        <f t="shared" si="135"/>
        <v>0</v>
      </c>
      <c r="N346">
        <f t="shared" si="136"/>
        <v>3.4883720930232558E-2</v>
      </c>
      <c r="O346">
        <f t="shared" si="137"/>
        <v>0</v>
      </c>
      <c r="P346">
        <f t="shared" si="138"/>
        <v>0</v>
      </c>
      <c r="Q346">
        <f t="shared" si="139"/>
        <v>0</v>
      </c>
      <c r="R346">
        <f t="shared" si="140"/>
        <v>0</v>
      </c>
      <c r="S346">
        <f t="shared" si="141"/>
        <v>0</v>
      </c>
      <c r="T346">
        <f t="shared" si="142"/>
        <v>0</v>
      </c>
      <c r="U346">
        <f t="shared" si="143"/>
        <v>0</v>
      </c>
      <c r="V346">
        <f t="shared" si="144"/>
        <v>0</v>
      </c>
      <c r="W346">
        <f t="shared" si="145"/>
        <v>0</v>
      </c>
      <c r="X346">
        <f t="shared" si="146"/>
        <v>0</v>
      </c>
      <c r="Y346">
        <f t="shared" si="147"/>
        <v>0</v>
      </c>
      <c r="Z346">
        <f t="shared" si="148"/>
        <v>0</v>
      </c>
      <c r="AA346">
        <f t="shared" si="149"/>
        <v>0</v>
      </c>
      <c r="AB346">
        <f t="shared" si="150"/>
        <v>0</v>
      </c>
      <c r="AC346">
        <f t="shared" si="151"/>
        <v>0</v>
      </c>
      <c r="AD346">
        <f t="shared" si="152"/>
        <v>0</v>
      </c>
    </row>
    <row r="347" spans="1:30" x14ac:dyDescent="0.25">
      <c r="A347" t="s">
        <v>182</v>
      </c>
      <c r="B347">
        <f t="shared" si="124"/>
        <v>0</v>
      </c>
      <c r="C347">
        <f t="shared" si="125"/>
        <v>0</v>
      </c>
      <c r="D347">
        <f t="shared" si="126"/>
        <v>0</v>
      </c>
      <c r="E347">
        <f t="shared" si="127"/>
        <v>0</v>
      </c>
      <c r="F347">
        <f t="shared" si="128"/>
        <v>0</v>
      </c>
      <c r="G347">
        <f t="shared" si="129"/>
        <v>0</v>
      </c>
      <c r="H347">
        <f t="shared" si="130"/>
        <v>0</v>
      </c>
      <c r="I347">
        <f t="shared" si="131"/>
        <v>0</v>
      </c>
      <c r="J347">
        <f t="shared" si="132"/>
        <v>0</v>
      </c>
      <c r="K347">
        <f t="shared" si="133"/>
        <v>0</v>
      </c>
      <c r="L347">
        <f t="shared" si="134"/>
        <v>0</v>
      </c>
      <c r="M347">
        <f t="shared" si="135"/>
        <v>0</v>
      </c>
      <c r="N347">
        <f t="shared" si="136"/>
        <v>0</v>
      </c>
      <c r="O347">
        <f t="shared" si="137"/>
        <v>0</v>
      </c>
      <c r="P347">
        <f t="shared" si="138"/>
        <v>0</v>
      </c>
      <c r="Q347">
        <f t="shared" si="139"/>
        <v>0</v>
      </c>
      <c r="R347">
        <f t="shared" si="140"/>
        <v>0</v>
      </c>
      <c r="S347">
        <f t="shared" si="141"/>
        <v>0</v>
      </c>
      <c r="T347">
        <f t="shared" si="142"/>
        <v>0</v>
      </c>
      <c r="U347">
        <f t="shared" si="143"/>
        <v>0</v>
      </c>
      <c r="V347">
        <f t="shared" si="144"/>
        <v>0</v>
      </c>
      <c r="W347">
        <f t="shared" si="145"/>
        <v>0</v>
      </c>
      <c r="X347">
        <f t="shared" si="146"/>
        <v>0</v>
      </c>
      <c r="Y347">
        <f t="shared" si="147"/>
        <v>0</v>
      </c>
      <c r="Z347">
        <f t="shared" si="148"/>
        <v>0</v>
      </c>
      <c r="AA347">
        <f t="shared" si="149"/>
        <v>0</v>
      </c>
      <c r="AB347">
        <f t="shared" si="150"/>
        <v>0</v>
      </c>
      <c r="AC347">
        <f t="shared" si="151"/>
        <v>0</v>
      </c>
      <c r="AD347">
        <f t="shared" si="152"/>
        <v>0</v>
      </c>
    </row>
    <row r="348" spans="1:30" x14ac:dyDescent="0.25">
      <c r="A348" t="s">
        <v>183</v>
      </c>
      <c r="B348">
        <f t="shared" si="124"/>
        <v>0</v>
      </c>
      <c r="C348">
        <f t="shared" si="125"/>
        <v>0</v>
      </c>
      <c r="D348">
        <f t="shared" si="126"/>
        <v>3.5714285714285713E-3</v>
      </c>
      <c r="E348">
        <f t="shared" si="127"/>
        <v>0</v>
      </c>
      <c r="F348">
        <f t="shared" si="128"/>
        <v>0</v>
      </c>
      <c r="G348">
        <f t="shared" si="129"/>
        <v>0</v>
      </c>
      <c r="H348">
        <f t="shared" si="130"/>
        <v>0</v>
      </c>
      <c r="I348">
        <f t="shared" si="131"/>
        <v>0</v>
      </c>
      <c r="J348">
        <f t="shared" si="132"/>
        <v>0</v>
      </c>
      <c r="K348">
        <f t="shared" si="133"/>
        <v>0</v>
      </c>
      <c r="L348">
        <f t="shared" si="134"/>
        <v>0</v>
      </c>
      <c r="M348">
        <f t="shared" si="135"/>
        <v>0</v>
      </c>
      <c r="N348">
        <f t="shared" si="136"/>
        <v>0</v>
      </c>
      <c r="O348">
        <f t="shared" si="137"/>
        <v>0</v>
      </c>
      <c r="P348">
        <f t="shared" si="138"/>
        <v>0</v>
      </c>
      <c r="Q348">
        <f t="shared" si="139"/>
        <v>0</v>
      </c>
      <c r="R348">
        <f t="shared" si="140"/>
        <v>0</v>
      </c>
      <c r="S348">
        <f t="shared" si="141"/>
        <v>0</v>
      </c>
      <c r="T348">
        <f t="shared" si="142"/>
        <v>0</v>
      </c>
      <c r="U348">
        <f t="shared" si="143"/>
        <v>0</v>
      </c>
      <c r="V348">
        <f t="shared" si="144"/>
        <v>0</v>
      </c>
      <c r="W348">
        <f t="shared" si="145"/>
        <v>0</v>
      </c>
      <c r="X348">
        <f t="shared" si="146"/>
        <v>0</v>
      </c>
      <c r="Y348">
        <f t="shared" si="147"/>
        <v>0</v>
      </c>
      <c r="Z348">
        <f t="shared" si="148"/>
        <v>0</v>
      </c>
      <c r="AA348">
        <f t="shared" si="149"/>
        <v>0</v>
      </c>
      <c r="AB348">
        <f t="shared" si="150"/>
        <v>0</v>
      </c>
      <c r="AC348">
        <f t="shared" si="151"/>
        <v>0</v>
      </c>
      <c r="AD348">
        <f t="shared" si="152"/>
        <v>0</v>
      </c>
    </row>
    <row r="349" spans="1:30" x14ac:dyDescent="0.25">
      <c r="A349" t="s">
        <v>184</v>
      </c>
      <c r="B349">
        <f t="shared" si="124"/>
        <v>0</v>
      </c>
      <c r="C349">
        <f t="shared" si="125"/>
        <v>0</v>
      </c>
      <c r="D349">
        <f t="shared" si="126"/>
        <v>0</v>
      </c>
      <c r="E349">
        <f t="shared" si="127"/>
        <v>0</v>
      </c>
      <c r="F349">
        <f t="shared" si="128"/>
        <v>0</v>
      </c>
      <c r="G349">
        <f t="shared" si="129"/>
        <v>0</v>
      </c>
      <c r="H349">
        <f t="shared" si="130"/>
        <v>0</v>
      </c>
      <c r="I349">
        <f t="shared" si="131"/>
        <v>0</v>
      </c>
      <c r="J349">
        <f t="shared" si="132"/>
        <v>0</v>
      </c>
      <c r="K349">
        <f t="shared" si="133"/>
        <v>0</v>
      </c>
      <c r="L349">
        <f t="shared" si="134"/>
        <v>0</v>
      </c>
      <c r="M349">
        <f t="shared" si="135"/>
        <v>0</v>
      </c>
      <c r="N349">
        <f t="shared" si="136"/>
        <v>0</v>
      </c>
      <c r="O349">
        <f t="shared" si="137"/>
        <v>0</v>
      </c>
      <c r="P349">
        <f t="shared" si="138"/>
        <v>0</v>
      </c>
      <c r="Q349">
        <f t="shared" si="139"/>
        <v>0</v>
      </c>
      <c r="R349">
        <f t="shared" si="140"/>
        <v>0</v>
      </c>
      <c r="S349">
        <f t="shared" si="141"/>
        <v>0</v>
      </c>
      <c r="T349">
        <f t="shared" si="142"/>
        <v>0</v>
      </c>
      <c r="U349">
        <f t="shared" si="143"/>
        <v>0</v>
      </c>
      <c r="V349">
        <f t="shared" si="144"/>
        <v>0</v>
      </c>
      <c r="W349">
        <f t="shared" si="145"/>
        <v>0</v>
      </c>
      <c r="X349">
        <f t="shared" si="146"/>
        <v>0</v>
      </c>
      <c r="Y349">
        <f t="shared" si="147"/>
        <v>0</v>
      </c>
      <c r="Z349">
        <f t="shared" si="148"/>
        <v>0</v>
      </c>
      <c r="AA349">
        <f t="shared" si="149"/>
        <v>0</v>
      </c>
      <c r="AB349">
        <f t="shared" si="150"/>
        <v>0</v>
      </c>
      <c r="AC349">
        <f t="shared" si="151"/>
        <v>0</v>
      </c>
      <c r="AD349">
        <f t="shared" si="152"/>
        <v>0</v>
      </c>
    </row>
    <row r="350" spans="1:30" x14ac:dyDescent="0.25">
      <c r="A350" t="s">
        <v>185</v>
      </c>
      <c r="B350">
        <f t="shared" si="124"/>
        <v>0</v>
      </c>
      <c r="C350">
        <f t="shared" si="125"/>
        <v>0</v>
      </c>
      <c r="D350">
        <f t="shared" si="126"/>
        <v>0</v>
      </c>
      <c r="E350">
        <f t="shared" si="127"/>
        <v>0</v>
      </c>
      <c r="F350">
        <f t="shared" si="128"/>
        <v>0</v>
      </c>
      <c r="G350">
        <f t="shared" si="129"/>
        <v>0</v>
      </c>
      <c r="H350">
        <f t="shared" si="130"/>
        <v>0</v>
      </c>
      <c r="I350">
        <f t="shared" si="131"/>
        <v>0</v>
      </c>
      <c r="J350">
        <f t="shared" si="132"/>
        <v>0</v>
      </c>
      <c r="K350">
        <f t="shared" si="133"/>
        <v>0</v>
      </c>
      <c r="L350">
        <f t="shared" si="134"/>
        <v>0</v>
      </c>
      <c r="M350">
        <f t="shared" si="135"/>
        <v>0</v>
      </c>
      <c r="N350">
        <f t="shared" si="136"/>
        <v>0</v>
      </c>
      <c r="O350">
        <f t="shared" si="137"/>
        <v>0</v>
      </c>
      <c r="P350">
        <f t="shared" si="138"/>
        <v>0</v>
      </c>
      <c r="Q350">
        <f t="shared" si="139"/>
        <v>0</v>
      </c>
      <c r="R350">
        <f t="shared" si="140"/>
        <v>0</v>
      </c>
      <c r="S350">
        <f t="shared" si="141"/>
        <v>0</v>
      </c>
      <c r="T350">
        <f t="shared" si="142"/>
        <v>0</v>
      </c>
      <c r="U350">
        <f t="shared" si="143"/>
        <v>0</v>
      </c>
      <c r="V350">
        <f t="shared" si="144"/>
        <v>0</v>
      </c>
      <c r="W350">
        <f t="shared" si="145"/>
        <v>0</v>
      </c>
      <c r="X350">
        <f t="shared" si="146"/>
        <v>0</v>
      </c>
      <c r="Y350">
        <f t="shared" si="147"/>
        <v>0</v>
      </c>
      <c r="Z350">
        <f t="shared" si="148"/>
        <v>0</v>
      </c>
      <c r="AA350">
        <f t="shared" si="149"/>
        <v>0</v>
      </c>
      <c r="AB350">
        <f t="shared" si="150"/>
        <v>0</v>
      </c>
      <c r="AC350">
        <f t="shared" si="151"/>
        <v>3.968253968253968E-3</v>
      </c>
      <c r="AD350">
        <f t="shared" si="152"/>
        <v>0</v>
      </c>
    </row>
    <row r="351" spans="1:30" x14ac:dyDescent="0.25">
      <c r="A351" t="s">
        <v>186</v>
      </c>
      <c r="B351">
        <f t="shared" si="124"/>
        <v>0</v>
      </c>
      <c r="C351">
        <f t="shared" si="125"/>
        <v>0</v>
      </c>
      <c r="D351">
        <f t="shared" si="126"/>
        <v>0</v>
      </c>
      <c r="E351">
        <f t="shared" si="127"/>
        <v>0</v>
      </c>
      <c r="F351">
        <f t="shared" si="128"/>
        <v>0</v>
      </c>
      <c r="G351">
        <f t="shared" si="129"/>
        <v>0</v>
      </c>
      <c r="H351">
        <f t="shared" si="130"/>
        <v>0</v>
      </c>
      <c r="I351">
        <f t="shared" si="131"/>
        <v>0</v>
      </c>
      <c r="J351">
        <f t="shared" si="132"/>
        <v>0</v>
      </c>
      <c r="K351">
        <f t="shared" si="133"/>
        <v>0</v>
      </c>
      <c r="L351">
        <f t="shared" si="134"/>
        <v>0</v>
      </c>
      <c r="M351">
        <f t="shared" si="135"/>
        <v>0</v>
      </c>
      <c r="N351">
        <f t="shared" si="136"/>
        <v>0</v>
      </c>
      <c r="O351">
        <f t="shared" si="137"/>
        <v>0</v>
      </c>
      <c r="P351">
        <f t="shared" si="138"/>
        <v>0</v>
      </c>
      <c r="Q351">
        <f t="shared" si="139"/>
        <v>0</v>
      </c>
      <c r="R351">
        <f t="shared" si="140"/>
        <v>0</v>
      </c>
      <c r="S351">
        <f t="shared" si="141"/>
        <v>0</v>
      </c>
      <c r="T351">
        <f t="shared" si="142"/>
        <v>0</v>
      </c>
      <c r="U351">
        <f t="shared" si="143"/>
        <v>0</v>
      </c>
      <c r="V351">
        <f t="shared" si="144"/>
        <v>0</v>
      </c>
      <c r="W351">
        <f t="shared" si="145"/>
        <v>0</v>
      </c>
      <c r="X351">
        <f t="shared" si="146"/>
        <v>0</v>
      </c>
      <c r="Y351">
        <f t="shared" si="147"/>
        <v>0</v>
      </c>
      <c r="Z351">
        <f t="shared" si="148"/>
        <v>0</v>
      </c>
      <c r="AA351">
        <f t="shared" si="149"/>
        <v>0</v>
      </c>
      <c r="AB351">
        <f t="shared" si="150"/>
        <v>0</v>
      </c>
      <c r="AC351">
        <f t="shared" si="151"/>
        <v>0</v>
      </c>
      <c r="AD351">
        <f t="shared" si="152"/>
        <v>0</v>
      </c>
    </row>
    <row r="352" spans="1:30" x14ac:dyDescent="0.25">
      <c r="A352" t="s">
        <v>187</v>
      </c>
      <c r="B352">
        <f t="shared" si="124"/>
        <v>0</v>
      </c>
      <c r="C352">
        <f t="shared" si="125"/>
        <v>0</v>
      </c>
      <c r="D352">
        <f t="shared" si="126"/>
        <v>0</v>
      </c>
      <c r="E352">
        <f t="shared" si="127"/>
        <v>0</v>
      </c>
      <c r="F352">
        <f t="shared" si="128"/>
        <v>0</v>
      </c>
      <c r="G352">
        <f t="shared" si="129"/>
        <v>0</v>
      </c>
      <c r="H352">
        <f t="shared" si="130"/>
        <v>0</v>
      </c>
      <c r="I352">
        <f t="shared" si="131"/>
        <v>0</v>
      </c>
      <c r="J352">
        <f t="shared" si="132"/>
        <v>0</v>
      </c>
      <c r="K352">
        <f t="shared" si="133"/>
        <v>0</v>
      </c>
      <c r="L352">
        <f t="shared" si="134"/>
        <v>0</v>
      </c>
      <c r="M352">
        <f t="shared" si="135"/>
        <v>0</v>
      </c>
      <c r="N352">
        <f t="shared" si="136"/>
        <v>0</v>
      </c>
      <c r="O352">
        <f t="shared" si="137"/>
        <v>0</v>
      </c>
      <c r="P352">
        <f t="shared" si="138"/>
        <v>0</v>
      </c>
      <c r="Q352">
        <f t="shared" si="139"/>
        <v>0</v>
      </c>
      <c r="R352">
        <f t="shared" si="140"/>
        <v>0</v>
      </c>
      <c r="S352">
        <f t="shared" si="141"/>
        <v>0</v>
      </c>
      <c r="T352">
        <f t="shared" si="142"/>
        <v>0</v>
      </c>
      <c r="U352">
        <f t="shared" si="143"/>
        <v>0</v>
      </c>
      <c r="V352">
        <f t="shared" si="144"/>
        <v>0</v>
      </c>
      <c r="W352">
        <f t="shared" si="145"/>
        <v>0</v>
      </c>
      <c r="X352">
        <f t="shared" si="146"/>
        <v>0</v>
      </c>
      <c r="Y352">
        <f t="shared" si="147"/>
        <v>0</v>
      </c>
      <c r="Z352">
        <f t="shared" si="148"/>
        <v>0</v>
      </c>
      <c r="AA352">
        <f t="shared" si="149"/>
        <v>0</v>
      </c>
      <c r="AB352">
        <f t="shared" si="150"/>
        <v>0</v>
      </c>
      <c r="AC352">
        <f t="shared" si="151"/>
        <v>0</v>
      </c>
      <c r="AD352">
        <f t="shared" si="152"/>
        <v>0</v>
      </c>
    </row>
    <row r="353" spans="1:30" x14ac:dyDescent="0.25">
      <c r="A353" t="s">
        <v>188</v>
      </c>
      <c r="B353">
        <f t="shared" si="124"/>
        <v>0</v>
      </c>
      <c r="C353">
        <f t="shared" si="125"/>
        <v>0</v>
      </c>
      <c r="D353">
        <f t="shared" si="126"/>
        <v>0</v>
      </c>
      <c r="E353">
        <f t="shared" si="127"/>
        <v>0</v>
      </c>
      <c r="F353">
        <f t="shared" si="128"/>
        <v>0</v>
      </c>
      <c r="G353">
        <f t="shared" si="129"/>
        <v>0</v>
      </c>
      <c r="H353">
        <f t="shared" si="130"/>
        <v>0</v>
      </c>
      <c r="I353">
        <f t="shared" si="131"/>
        <v>0</v>
      </c>
      <c r="J353">
        <f t="shared" si="132"/>
        <v>0</v>
      </c>
      <c r="K353">
        <f t="shared" si="133"/>
        <v>0</v>
      </c>
      <c r="L353">
        <f t="shared" si="134"/>
        <v>0</v>
      </c>
      <c r="M353">
        <f t="shared" si="135"/>
        <v>0</v>
      </c>
      <c r="N353">
        <f t="shared" si="136"/>
        <v>0</v>
      </c>
      <c r="O353">
        <f t="shared" si="137"/>
        <v>0</v>
      </c>
      <c r="P353">
        <f t="shared" si="138"/>
        <v>0</v>
      </c>
      <c r="Q353">
        <f t="shared" si="139"/>
        <v>0</v>
      </c>
      <c r="R353">
        <f t="shared" si="140"/>
        <v>0</v>
      </c>
      <c r="S353">
        <f t="shared" si="141"/>
        <v>0</v>
      </c>
      <c r="T353">
        <f t="shared" si="142"/>
        <v>0</v>
      </c>
      <c r="U353">
        <f t="shared" si="143"/>
        <v>0</v>
      </c>
      <c r="V353">
        <f t="shared" si="144"/>
        <v>0</v>
      </c>
      <c r="W353">
        <f t="shared" si="145"/>
        <v>0</v>
      </c>
      <c r="X353">
        <f t="shared" si="146"/>
        <v>0</v>
      </c>
      <c r="Y353">
        <f t="shared" si="147"/>
        <v>0</v>
      </c>
      <c r="Z353">
        <f t="shared" si="148"/>
        <v>0</v>
      </c>
      <c r="AA353">
        <f t="shared" si="149"/>
        <v>0</v>
      </c>
      <c r="AB353">
        <f t="shared" si="150"/>
        <v>5.8823529411764705E-2</v>
      </c>
      <c r="AC353">
        <f t="shared" si="151"/>
        <v>0</v>
      </c>
      <c r="AD353">
        <f t="shared" si="152"/>
        <v>0</v>
      </c>
    </row>
    <row r="354" spans="1:30" x14ac:dyDescent="0.25">
      <c r="A354" t="s">
        <v>189</v>
      </c>
      <c r="B354">
        <f t="shared" si="124"/>
        <v>9.4339622641509441E-2</v>
      </c>
      <c r="C354">
        <f t="shared" si="125"/>
        <v>0</v>
      </c>
      <c r="D354">
        <f t="shared" si="126"/>
        <v>3.214285714285714E-2</v>
      </c>
      <c r="E354">
        <f t="shared" si="127"/>
        <v>0</v>
      </c>
      <c r="F354">
        <f t="shared" si="128"/>
        <v>4.3478260869565216E-2</v>
      </c>
      <c r="G354">
        <f t="shared" si="129"/>
        <v>2.5000000000000001E-2</v>
      </c>
      <c r="H354">
        <f t="shared" si="130"/>
        <v>8.3333333333333329E-2</v>
      </c>
      <c r="I354">
        <f t="shared" si="131"/>
        <v>4.9261083743842365E-3</v>
      </c>
      <c r="J354">
        <f t="shared" si="132"/>
        <v>0</v>
      </c>
      <c r="K354">
        <f t="shared" si="133"/>
        <v>0</v>
      </c>
      <c r="L354">
        <f t="shared" si="134"/>
        <v>0</v>
      </c>
      <c r="M354">
        <f t="shared" si="135"/>
        <v>0</v>
      </c>
      <c r="N354">
        <f t="shared" si="136"/>
        <v>2.3255813953488372E-2</v>
      </c>
      <c r="O354">
        <f t="shared" si="137"/>
        <v>0</v>
      </c>
      <c r="P354">
        <f t="shared" si="138"/>
        <v>0</v>
      </c>
      <c r="Q354">
        <f t="shared" si="139"/>
        <v>0</v>
      </c>
      <c r="R354">
        <f t="shared" si="140"/>
        <v>2.4390243902439025E-2</v>
      </c>
      <c r="S354">
        <f t="shared" si="141"/>
        <v>0</v>
      </c>
      <c r="T354">
        <f t="shared" si="142"/>
        <v>0</v>
      </c>
      <c r="U354">
        <f t="shared" si="143"/>
        <v>0</v>
      </c>
      <c r="V354">
        <f t="shared" si="144"/>
        <v>0</v>
      </c>
      <c r="W354">
        <f t="shared" si="145"/>
        <v>0</v>
      </c>
      <c r="X354">
        <f t="shared" si="146"/>
        <v>0</v>
      </c>
      <c r="Y354">
        <f t="shared" si="147"/>
        <v>0</v>
      </c>
      <c r="Z354">
        <f t="shared" si="148"/>
        <v>0</v>
      </c>
      <c r="AA354">
        <f t="shared" si="149"/>
        <v>0</v>
      </c>
      <c r="AB354">
        <f t="shared" si="150"/>
        <v>5.8823529411764705E-2</v>
      </c>
      <c r="AC354">
        <f t="shared" si="151"/>
        <v>7.9365079365079361E-3</v>
      </c>
      <c r="AD354">
        <f t="shared" si="152"/>
        <v>1.9801980198019802E-2</v>
      </c>
    </row>
    <row r="355" spans="1:30" x14ac:dyDescent="0.25">
      <c r="A355" t="s">
        <v>190</v>
      </c>
      <c r="B355">
        <f t="shared" si="124"/>
        <v>0</v>
      </c>
      <c r="C355">
        <f t="shared" si="125"/>
        <v>0</v>
      </c>
      <c r="D355">
        <f t="shared" si="126"/>
        <v>0</v>
      </c>
      <c r="E355">
        <f t="shared" si="127"/>
        <v>0</v>
      </c>
      <c r="F355">
        <f t="shared" si="128"/>
        <v>0</v>
      </c>
      <c r="G355">
        <f t="shared" si="129"/>
        <v>0</v>
      </c>
      <c r="H355">
        <f t="shared" si="130"/>
        <v>0</v>
      </c>
      <c r="I355">
        <f t="shared" si="131"/>
        <v>0</v>
      </c>
      <c r="J355">
        <f t="shared" si="132"/>
        <v>0</v>
      </c>
      <c r="K355">
        <f t="shared" si="133"/>
        <v>0</v>
      </c>
      <c r="L355">
        <f t="shared" si="134"/>
        <v>0</v>
      </c>
      <c r="M355">
        <f t="shared" si="135"/>
        <v>0</v>
      </c>
      <c r="N355">
        <f t="shared" si="136"/>
        <v>1.1627906976744186E-2</v>
      </c>
      <c r="O355">
        <f t="shared" si="137"/>
        <v>0</v>
      </c>
      <c r="P355">
        <f t="shared" si="138"/>
        <v>0</v>
      </c>
      <c r="Q355">
        <f t="shared" si="139"/>
        <v>0</v>
      </c>
      <c r="R355">
        <f t="shared" si="140"/>
        <v>0</v>
      </c>
      <c r="S355">
        <f t="shared" si="141"/>
        <v>0</v>
      </c>
      <c r="T355">
        <f t="shared" si="142"/>
        <v>0</v>
      </c>
      <c r="U355">
        <f t="shared" si="143"/>
        <v>0</v>
      </c>
      <c r="V355">
        <f t="shared" si="144"/>
        <v>0</v>
      </c>
      <c r="W355">
        <f t="shared" si="145"/>
        <v>0</v>
      </c>
      <c r="X355">
        <f t="shared" si="146"/>
        <v>0</v>
      </c>
      <c r="Y355">
        <f t="shared" si="147"/>
        <v>0</v>
      </c>
      <c r="Z355">
        <f t="shared" si="148"/>
        <v>0</v>
      </c>
      <c r="AA355">
        <f t="shared" si="149"/>
        <v>0</v>
      </c>
      <c r="AB355">
        <f t="shared" si="150"/>
        <v>0</v>
      </c>
      <c r="AC355">
        <f t="shared" si="151"/>
        <v>7.9365079365079361E-3</v>
      </c>
      <c r="AD355">
        <f t="shared" si="152"/>
        <v>0</v>
      </c>
    </row>
    <row r="356" spans="1:30" x14ac:dyDescent="0.25">
      <c r="A356" t="s">
        <v>191</v>
      </c>
      <c r="B356">
        <f t="shared" si="124"/>
        <v>0</v>
      </c>
      <c r="C356">
        <f t="shared" si="125"/>
        <v>0</v>
      </c>
      <c r="D356">
        <f t="shared" si="126"/>
        <v>0</v>
      </c>
      <c r="E356">
        <f t="shared" si="127"/>
        <v>0</v>
      </c>
      <c r="F356">
        <f t="shared" si="128"/>
        <v>0</v>
      </c>
      <c r="G356">
        <f t="shared" si="129"/>
        <v>0</v>
      </c>
      <c r="H356">
        <f t="shared" si="130"/>
        <v>0</v>
      </c>
      <c r="I356">
        <f t="shared" si="131"/>
        <v>1.4778325123152709E-2</v>
      </c>
      <c r="J356">
        <f t="shared" si="132"/>
        <v>0</v>
      </c>
      <c r="K356">
        <f t="shared" si="133"/>
        <v>0</v>
      </c>
      <c r="L356">
        <f t="shared" si="134"/>
        <v>0</v>
      </c>
      <c r="M356">
        <f t="shared" si="135"/>
        <v>0</v>
      </c>
      <c r="N356">
        <f t="shared" si="136"/>
        <v>0</v>
      </c>
      <c r="O356">
        <f t="shared" si="137"/>
        <v>0</v>
      </c>
      <c r="P356">
        <f t="shared" si="138"/>
        <v>0</v>
      </c>
      <c r="Q356">
        <f t="shared" si="139"/>
        <v>0</v>
      </c>
      <c r="R356">
        <f t="shared" si="140"/>
        <v>0</v>
      </c>
      <c r="S356">
        <f t="shared" si="141"/>
        <v>0</v>
      </c>
      <c r="T356">
        <f t="shared" si="142"/>
        <v>0</v>
      </c>
      <c r="U356">
        <f t="shared" si="143"/>
        <v>0</v>
      </c>
      <c r="V356">
        <f t="shared" si="144"/>
        <v>0</v>
      </c>
      <c r="W356">
        <f t="shared" si="145"/>
        <v>0</v>
      </c>
      <c r="X356">
        <f t="shared" si="146"/>
        <v>0</v>
      </c>
      <c r="Y356">
        <f t="shared" si="147"/>
        <v>0</v>
      </c>
      <c r="Z356">
        <f t="shared" si="148"/>
        <v>0</v>
      </c>
      <c r="AA356">
        <f t="shared" si="149"/>
        <v>0</v>
      </c>
      <c r="AB356">
        <f t="shared" si="150"/>
        <v>0</v>
      </c>
      <c r="AC356">
        <f t="shared" si="151"/>
        <v>0</v>
      </c>
      <c r="AD356">
        <f t="shared" si="152"/>
        <v>0</v>
      </c>
    </row>
    <row r="357" spans="1:30" x14ac:dyDescent="0.25">
      <c r="A357" t="s">
        <v>192</v>
      </c>
      <c r="B357">
        <f t="shared" si="124"/>
        <v>5.6603773584905662E-2</v>
      </c>
      <c r="C357">
        <f t="shared" si="125"/>
        <v>1</v>
      </c>
      <c r="D357">
        <f t="shared" si="126"/>
        <v>3.5714285714285713E-3</v>
      </c>
      <c r="E357">
        <f t="shared" si="127"/>
        <v>0</v>
      </c>
      <c r="F357">
        <f t="shared" si="128"/>
        <v>4.3478260869565216E-2</v>
      </c>
      <c r="G357">
        <f t="shared" si="129"/>
        <v>0.05</v>
      </c>
      <c r="H357">
        <f t="shared" si="130"/>
        <v>8.3333333333333329E-2</v>
      </c>
      <c r="I357">
        <f t="shared" si="131"/>
        <v>1.4778325123152709E-2</v>
      </c>
      <c r="J357">
        <f t="shared" si="132"/>
        <v>0</v>
      </c>
      <c r="K357">
        <f t="shared" si="133"/>
        <v>0</v>
      </c>
      <c r="L357">
        <f t="shared" si="134"/>
        <v>0</v>
      </c>
      <c r="M357">
        <f t="shared" si="135"/>
        <v>0</v>
      </c>
      <c r="N357">
        <f t="shared" si="136"/>
        <v>0</v>
      </c>
      <c r="O357">
        <f t="shared" si="137"/>
        <v>0</v>
      </c>
      <c r="P357">
        <f t="shared" si="138"/>
        <v>0</v>
      </c>
      <c r="Q357">
        <f t="shared" si="139"/>
        <v>0</v>
      </c>
      <c r="R357">
        <f t="shared" si="140"/>
        <v>0</v>
      </c>
      <c r="S357">
        <f t="shared" si="141"/>
        <v>0</v>
      </c>
      <c r="T357">
        <f t="shared" si="142"/>
        <v>9.0909090909090912E-2</v>
      </c>
      <c r="U357">
        <f t="shared" si="143"/>
        <v>0.13114754098360656</v>
      </c>
      <c r="V357">
        <f t="shared" si="144"/>
        <v>0</v>
      </c>
      <c r="W357">
        <f t="shared" si="145"/>
        <v>0</v>
      </c>
      <c r="X357">
        <f t="shared" si="146"/>
        <v>0</v>
      </c>
      <c r="Y357">
        <f t="shared" si="147"/>
        <v>0</v>
      </c>
      <c r="Z357">
        <f t="shared" si="148"/>
        <v>0</v>
      </c>
      <c r="AA357">
        <f t="shared" si="149"/>
        <v>3.5714285714285712E-2</v>
      </c>
      <c r="AB357">
        <f t="shared" si="150"/>
        <v>0</v>
      </c>
      <c r="AC357">
        <f t="shared" si="151"/>
        <v>4.7619047619047616E-2</v>
      </c>
      <c r="AD357">
        <f t="shared" si="152"/>
        <v>0</v>
      </c>
    </row>
    <row r="358" spans="1:30" x14ac:dyDescent="0.25">
      <c r="A358" t="s">
        <v>40</v>
      </c>
      <c r="B358">
        <f t="shared" si="124"/>
        <v>0</v>
      </c>
      <c r="C358">
        <f t="shared" si="125"/>
        <v>0</v>
      </c>
      <c r="D358">
        <f t="shared" si="126"/>
        <v>1.7857142857142856E-2</v>
      </c>
      <c r="E358">
        <f t="shared" si="127"/>
        <v>0</v>
      </c>
      <c r="F358">
        <f t="shared" si="128"/>
        <v>4.3478260869565216E-2</v>
      </c>
      <c r="G358">
        <f t="shared" si="129"/>
        <v>0</v>
      </c>
      <c r="H358">
        <f t="shared" si="130"/>
        <v>0.125</v>
      </c>
      <c r="I358">
        <f t="shared" si="131"/>
        <v>1.9704433497536946E-2</v>
      </c>
      <c r="J358">
        <f t="shared" si="132"/>
        <v>0</v>
      </c>
      <c r="K358">
        <f t="shared" si="133"/>
        <v>0.14285714285714285</v>
      </c>
      <c r="L358">
        <f t="shared" si="134"/>
        <v>0.33333333333333331</v>
      </c>
      <c r="M358">
        <f t="shared" si="135"/>
        <v>0</v>
      </c>
      <c r="N358">
        <f t="shared" si="136"/>
        <v>8.1395348837209308E-2</v>
      </c>
      <c r="O358">
        <f t="shared" si="137"/>
        <v>0</v>
      </c>
      <c r="P358">
        <f t="shared" si="138"/>
        <v>0</v>
      </c>
      <c r="Q358">
        <f t="shared" si="139"/>
        <v>0</v>
      </c>
      <c r="R358">
        <f t="shared" si="140"/>
        <v>4.878048780487805E-2</v>
      </c>
      <c r="S358">
        <f t="shared" si="141"/>
        <v>0</v>
      </c>
      <c r="T358">
        <f t="shared" si="142"/>
        <v>0</v>
      </c>
      <c r="U358">
        <f t="shared" si="143"/>
        <v>1.6393442622950821E-2</v>
      </c>
      <c r="V358">
        <f t="shared" si="144"/>
        <v>1</v>
      </c>
      <c r="W358">
        <f t="shared" si="145"/>
        <v>0.15384615384615385</v>
      </c>
      <c r="X358">
        <f t="shared" si="146"/>
        <v>0.125</v>
      </c>
      <c r="Y358">
        <f t="shared" si="147"/>
        <v>0</v>
      </c>
      <c r="Z358">
        <f t="shared" si="148"/>
        <v>0</v>
      </c>
      <c r="AA358">
        <f t="shared" si="149"/>
        <v>3.5714285714285712E-2</v>
      </c>
      <c r="AB358">
        <f t="shared" si="150"/>
        <v>5.8823529411764705E-2</v>
      </c>
      <c r="AC358">
        <f t="shared" si="151"/>
        <v>0</v>
      </c>
      <c r="AD358">
        <f t="shared" si="152"/>
        <v>0</v>
      </c>
    </row>
    <row r="359" spans="1:30" x14ac:dyDescent="0.25">
      <c r="A359" t="s">
        <v>193</v>
      </c>
      <c r="B359">
        <f t="shared" si="124"/>
        <v>0</v>
      </c>
      <c r="C359">
        <f t="shared" si="125"/>
        <v>0</v>
      </c>
      <c r="D359">
        <f t="shared" si="126"/>
        <v>0</v>
      </c>
      <c r="E359">
        <f t="shared" si="127"/>
        <v>0</v>
      </c>
      <c r="F359">
        <f t="shared" si="128"/>
        <v>4.3478260869565216E-2</v>
      </c>
      <c r="G359">
        <f t="shared" si="129"/>
        <v>0</v>
      </c>
      <c r="H359">
        <f t="shared" si="130"/>
        <v>0</v>
      </c>
      <c r="I359">
        <f t="shared" si="131"/>
        <v>4.9261083743842365E-3</v>
      </c>
      <c r="J359">
        <f t="shared" si="132"/>
        <v>0</v>
      </c>
      <c r="K359">
        <f t="shared" si="133"/>
        <v>0</v>
      </c>
      <c r="L359">
        <f t="shared" si="134"/>
        <v>0</v>
      </c>
      <c r="M359">
        <f t="shared" si="135"/>
        <v>0</v>
      </c>
      <c r="N359">
        <f t="shared" si="136"/>
        <v>0</v>
      </c>
      <c r="O359">
        <f t="shared" si="137"/>
        <v>0</v>
      </c>
      <c r="P359">
        <f t="shared" si="138"/>
        <v>0</v>
      </c>
      <c r="Q359">
        <f t="shared" si="139"/>
        <v>0</v>
      </c>
      <c r="R359">
        <f t="shared" si="140"/>
        <v>0</v>
      </c>
      <c r="S359">
        <f t="shared" si="141"/>
        <v>0</v>
      </c>
      <c r="T359">
        <f t="shared" si="142"/>
        <v>0</v>
      </c>
      <c r="U359">
        <f t="shared" si="143"/>
        <v>0</v>
      </c>
      <c r="V359">
        <f t="shared" si="144"/>
        <v>0</v>
      </c>
      <c r="W359">
        <f t="shared" si="145"/>
        <v>0</v>
      </c>
      <c r="X359">
        <f t="shared" si="146"/>
        <v>0</v>
      </c>
      <c r="Y359">
        <f t="shared" si="147"/>
        <v>0</v>
      </c>
      <c r="Z359">
        <f t="shared" si="148"/>
        <v>0</v>
      </c>
      <c r="AA359">
        <f t="shared" si="149"/>
        <v>0</v>
      </c>
      <c r="AB359">
        <f t="shared" si="150"/>
        <v>5.8823529411764705E-2</v>
      </c>
      <c r="AC359">
        <f t="shared" si="151"/>
        <v>1.984126984126984E-2</v>
      </c>
      <c r="AD359">
        <f t="shared" si="152"/>
        <v>0</v>
      </c>
    </row>
    <row r="360" spans="1:30" x14ac:dyDescent="0.25">
      <c r="A360" t="s">
        <v>194</v>
      </c>
      <c r="B360">
        <f t="shared" si="124"/>
        <v>0</v>
      </c>
      <c r="C360">
        <f t="shared" si="125"/>
        <v>0</v>
      </c>
      <c r="D360">
        <f t="shared" si="126"/>
        <v>0</v>
      </c>
      <c r="E360">
        <f t="shared" si="127"/>
        <v>0</v>
      </c>
      <c r="F360">
        <f t="shared" si="128"/>
        <v>0</v>
      </c>
      <c r="G360">
        <f t="shared" si="129"/>
        <v>0</v>
      </c>
      <c r="H360">
        <f t="shared" si="130"/>
        <v>0</v>
      </c>
      <c r="I360">
        <f t="shared" si="131"/>
        <v>0</v>
      </c>
      <c r="J360">
        <f t="shared" si="132"/>
        <v>0</v>
      </c>
      <c r="K360">
        <f t="shared" si="133"/>
        <v>0</v>
      </c>
      <c r="L360">
        <f t="shared" si="134"/>
        <v>0</v>
      </c>
      <c r="M360">
        <f t="shared" si="135"/>
        <v>0</v>
      </c>
      <c r="N360">
        <f t="shared" si="136"/>
        <v>0</v>
      </c>
      <c r="O360">
        <f t="shared" si="137"/>
        <v>0</v>
      </c>
      <c r="P360">
        <f t="shared" si="138"/>
        <v>0</v>
      </c>
      <c r="Q360">
        <f t="shared" si="139"/>
        <v>0</v>
      </c>
      <c r="R360">
        <f t="shared" si="140"/>
        <v>0</v>
      </c>
      <c r="S360">
        <f t="shared" si="141"/>
        <v>0</v>
      </c>
      <c r="T360">
        <f t="shared" si="142"/>
        <v>0</v>
      </c>
      <c r="U360">
        <f t="shared" si="143"/>
        <v>0</v>
      </c>
      <c r="V360">
        <f t="shared" si="144"/>
        <v>0</v>
      </c>
      <c r="W360">
        <f t="shared" si="145"/>
        <v>7.6923076923076927E-2</v>
      </c>
      <c r="X360">
        <f t="shared" si="146"/>
        <v>0</v>
      </c>
      <c r="Y360">
        <f t="shared" si="147"/>
        <v>0</v>
      </c>
      <c r="Z360">
        <f t="shared" si="148"/>
        <v>0</v>
      </c>
      <c r="AA360">
        <f t="shared" si="149"/>
        <v>0</v>
      </c>
      <c r="AB360">
        <f t="shared" si="150"/>
        <v>5.8823529411764705E-2</v>
      </c>
      <c r="AC360">
        <f t="shared" si="151"/>
        <v>0</v>
      </c>
      <c r="AD360">
        <f t="shared" si="152"/>
        <v>0</v>
      </c>
    </row>
    <row r="361" spans="1:30" x14ac:dyDescent="0.25">
      <c r="A361" t="s">
        <v>195</v>
      </c>
      <c r="B361">
        <f t="shared" si="124"/>
        <v>0</v>
      </c>
      <c r="C361">
        <f t="shared" si="125"/>
        <v>0</v>
      </c>
      <c r="D361">
        <f t="shared" si="126"/>
        <v>0</v>
      </c>
      <c r="E361">
        <f t="shared" si="127"/>
        <v>0</v>
      </c>
      <c r="F361">
        <f t="shared" si="128"/>
        <v>0</v>
      </c>
      <c r="G361">
        <f t="shared" si="129"/>
        <v>0</v>
      </c>
      <c r="H361">
        <f t="shared" si="130"/>
        <v>0</v>
      </c>
      <c r="I361">
        <f t="shared" si="131"/>
        <v>0</v>
      </c>
      <c r="J361">
        <f t="shared" si="132"/>
        <v>0</v>
      </c>
      <c r="K361">
        <f t="shared" si="133"/>
        <v>0.14285714285714285</v>
      </c>
      <c r="L361">
        <f t="shared" si="134"/>
        <v>0</v>
      </c>
      <c r="M361">
        <f t="shared" si="135"/>
        <v>0</v>
      </c>
      <c r="N361">
        <f t="shared" si="136"/>
        <v>0</v>
      </c>
      <c r="O361">
        <f t="shared" si="137"/>
        <v>0</v>
      </c>
      <c r="P361">
        <f t="shared" si="138"/>
        <v>0</v>
      </c>
      <c r="Q361">
        <f t="shared" si="139"/>
        <v>0</v>
      </c>
      <c r="R361">
        <f t="shared" si="140"/>
        <v>0</v>
      </c>
      <c r="S361">
        <f t="shared" si="141"/>
        <v>0</v>
      </c>
      <c r="T361">
        <f t="shared" si="142"/>
        <v>0</v>
      </c>
      <c r="U361">
        <f t="shared" si="143"/>
        <v>0</v>
      </c>
      <c r="V361">
        <f t="shared" si="144"/>
        <v>0</v>
      </c>
      <c r="W361">
        <f t="shared" si="145"/>
        <v>7.6923076923076927E-2</v>
      </c>
      <c r="X361">
        <f t="shared" si="146"/>
        <v>0</v>
      </c>
      <c r="Y361">
        <f t="shared" si="147"/>
        <v>0</v>
      </c>
      <c r="Z361">
        <f t="shared" si="148"/>
        <v>0</v>
      </c>
      <c r="AA361">
        <f t="shared" si="149"/>
        <v>0</v>
      </c>
      <c r="AB361">
        <f t="shared" si="150"/>
        <v>0</v>
      </c>
      <c r="AC361">
        <f t="shared" si="151"/>
        <v>3.968253968253968E-3</v>
      </c>
      <c r="AD361">
        <f t="shared" si="152"/>
        <v>0</v>
      </c>
    </row>
    <row r="362" spans="1:30" x14ac:dyDescent="0.25">
      <c r="A362" t="s">
        <v>196</v>
      </c>
      <c r="B362">
        <f t="shared" si="124"/>
        <v>0</v>
      </c>
      <c r="C362">
        <f t="shared" si="125"/>
        <v>0</v>
      </c>
      <c r="D362">
        <f t="shared" si="126"/>
        <v>0</v>
      </c>
      <c r="E362">
        <f t="shared" si="127"/>
        <v>0</v>
      </c>
      <c r="F362">
        <f t="shared" si="128"/>
        <v>0</v>
      </c>
      <c r="G362">
        <f t="shared" si="129"/>
        <v>0</v>
      </c>
      <c r="H362">
        <f t="shared" si="130"/>
        <v>0</v>
      </c>
      <c r="I362">
        <f t="shared" si="131"/>
        <v>0</v>
      </c>
      <c r="J362">
        <f t="shared" si="132"/>
        <v>0</v>
      </c>
      <c r="K362">
        <f t="shared" si="133"/>
        <v>0</v>
      </c>
      <c r="L362">
        <f t="shared" si="134"/>
        <v>0</v>
      </c>
      <c r="M362">
        <f t="shared" si="135"/>
        <v>0</v>
      </c>
      <c r="N362">
        <f t="shared" si="136"/>
        <v>0</v>
      </c>
      <c r="O362">
        <f t="shared" si="137"/>
        <v>0</v>
      </c>
      <c r="P362">
        <f t="shared" si="138"/>
        <v>0</v>
      </c>
      <c r="Q362">
        <f t="shared" si="139"/>
        <v>0</v>
      </c>
      <c r="R362">
        <f t="shared" si="140"/>
        <v>0</v>
      </c>
      <c r="S362">
        <f t="shared" si="141"/>
        <v>0</v>
      </c>
      <c r="T362">
        <f t="shared" si="142"/>
        <v>9.0909090909090912E-2</v>
      </c>
      <c r="U362">
        <f t="shared" si="143"/>
        <v>0</v>
      </c>
      <c r="V362">
        <f t="shared" si="144"/>
        <v>0</v>
      </c>
      <c r="W362">
        <f t="shared" si="145"/>
        <v>0</v>
      </c>
      <c r="X362">
        <f t="shared" si="146"/>
        <v>0</v>
      </c>
      <c r="Y362">
        <f t="shared" si="147"/>
        <v>0</v>
      </c>
      <c r="Z362">
        <f t="shared" si="148"/>
        <v>0</v>
      </c>
      <c r="AA362">
        <f t="shared" si="149"/>
        <v>0</v>
      </c>
      <c r="AB362">
        <f t="shared" si="150"/>
        <v>0</v>
      </c>
      <c r="AC362">
        <f t="shared" si="151"/>
        <v>3.968253968253968E-3</v>
      </c>
      <c r="AD362">
        <f t="shared" si="152"/>
        <v>1.9801980198019802E-2</v>
      </c>
    </row>
    <row r="363" spans="1:30" x14ac:dyDescent="0.25">
      <c r="A363" t="s">
        <v>197</v>
      </c>
      <c r="B363">
        <f t="shared" si="124"/>
        <v>3.7735849056603772E-2</v>
      </c>
      <c r="C363">
        <f t="shared" si="125"/>
        <v>0</v>
      </c>
      <c r="D363">
        <f t="shared" si="126"/>
        <v>1.0714285714285714E-2</v>
      </c>
      <c r="E363">
        <f t="shared" si="127"/>
        <v>0</v>
      </c>
      <c r="F363">
        <f t="shared" si="128"/>
        <v>0</v>
      </c>
      <c r="G363">
        <f t="shared" si="129"/>
        <v>2.5000000000000001E-2</v>
      </c>
      <c r="H363">
        <f t="shared" si="130"/>
        <v>0</v>
      </c>
      <c r="I363">
        <f t="shared" si="131"/>
        <v>0</v>
      </c>
      <c r="J363">
        <f t="shared" si="132"/>
        <v>0</v>
      </c>
      <c r="K363">
        <f t="shared" si="133"/>
        <v>0</v>
      </c>
      <c r="L363">
        <f t="shared" si="134"/>
        <v>0</v>
      </c>
      <c r="M363">
        <f t="shared" si="135"/>
        <v>0</v>
      </c>
      <c r="N363">
        <f t="shared" si="136"/>
        <v>0</v>
      </c>
      <c r="O363">
        <f t="shared" si="137"/>
        <v>0</v>
      </c>
      <c r="P363">
        <f t="shared" si="138"/>
        <v>0</v>
      </c>
      <c r="Q363">
        <f t="shared" si="139"/>
        <v>0.1</v>
      </c>
      <c r="R363">
        <f t="shared" si="140"/>
        <v>2.4390243902439025E-2</v>
      </c>
      <c r="S363">
        <f t="shared" si="141"/>
        <v>0</v>
      </c>
      <c r="T363">
        <f t="shared" si="142"/>
        <v>0</v>
      </c>
      <c r="U363">
        <f t="shared" si="143"/>
        <v>1.6393442622950821E-2</v>
      </c>
      <c r="V363">
        <f t="shared" si="144"/>
        <v>0</v>
      </c>
      <c r="W363">
        <f t="shared" si="145"/>
        <v>0</v>
      </c>
      <c r="X363">
        <f t="shared" si="146"/>
        <v>0</v>
      </c>
      <c r="Y363">
        <f t="shared" si="147"/>
        <v>0</v>
      </c>
      <c r="Z363">
        <f t="shared" si="148"/>
        <v>0</v>
      </c>
      <c r="AA363">
        <f t="shared" si="149"/>
        <v>0</v>
      </c>
      <c r="AB363">
        <f t="shared" si="150"/>
        <v>0</v>
      </c>
      <c r="AC363">
        <f t="shared" si="151"/>
        <v>1.5873015873015872E-2</v>
      </c>
      <c r="AD363">
        <f t="shared" si="152"/>
        <v>9.9009900990099011E-3</v>
      </c>
    </row>
    <row r="364" spans="1:30" x14ac:dyDescent="0.25">
      <c r="A364" t="s">
        <v>0</v>
      </c>
      <c r="B364">
        <f t="shared" si="124"/>
        <v>0.26415094339622641</v>
      </c>
      <c r="C364">
        <f t="shared" si="125"/>
        <v>0</v>
      </c>
      <c r="D364">
        <f t="shared" si="126"/>
        <v>0.14285714285714285</v>
      </c>
      <c r="E364">
        <f t="shared" si="127"/>
        <v>0</v>
      </c>
      <c r="F364">
        <f t="shared" si="128"/>
        <v>0</v>
      </c>
      <c r="G364">
        <f t="shared" si="129"/>
        <v>2.5000000000000001E-2</v>
      </c>
      <c r="H364">
        <f t="shared" si="130"/>
        <v>0.25</v>
      </c>
      <c r="I364">
        <f t="shared" si="131"/>
        <v>9.3596059113300489E-2</v>
      </c>
      <c r="J364">
        <f t="shared" si="132"/>
        <v>0</v>
      </c>
      <c r="K364">
        <f t="shared" si="133"/>
        <v>0.14285714285714285</v>
      </c>
      <c r="L364">
        <f t="shared" si="134"/>
        <v>0.16666666666666666</v>
      </c>
      <c r="M364">
        <f t="shared" si="135"/>
        <v>0</v>
      </c>
      <c r="N364">
        <f t="shared" si="136"/>
        <v>0</v>
      </c>
      <c r="O364">
        <f t="shared" si="137"/>
        <v>0</v>
      </c>
      <c r="P364">
        <f t="shared" si="138"/>
        <v>0</v>
      </c>
      <c r="Q364">
        <f t="shared" si="139"/>
        <v>0</v>
      </c>
      <c r="R364">
        <f t="shared" si="140"/>
        <v>7.3170731707317069E-2</v>
      </c>
      <c r="S364">
        <f t="shared" si="141"/>
        <v>0</v>
      </c>
      <c r="T364">
        <f t="shared" si="142"/>
        <v>9.0909090909090912E-2</v>
      </c>
      <c r="U364">
        <f t="shared" si="143"/>
        <v>1.6393442622950821E-2</v>
      </c>
      <c r="V364">
        <f t="shared" si="144"/>
        <v>0</v>
      </c>
      <c r="W364">
        <f t="shared" si="145"/>
        <v>0.30769230769230771</v>
      </c>
      <c r="X364">
        <f t="shared" si="146"/>
        <v>0</v>
      </c>
      <c r="Y364">
        <f t="shared" si="147"/>
        <v>0</v>
      </c>
      <c r="Z364">
        <f t="shared" si="148"/>
        <v>8.3333333333333329E-2</v>
      </c>
      <c r="AA364">
        <f t="shared" si="149"/>
        <v>0</v>
      </c>
      <c r="AB364">
        <f t="shared" si="150"/>
        <v>0</v>
      </c>
      <c r="AC364">
        <f t="shared" si="151"/>
        <v>0.10317460317460317</v>
      </c>
      <c r="AD364">
        <f t="shared" si="152"/>
        <v>0.25742574257425743</v>
      </c>
    </row>
    <row r="365" spans="1:30" x14ac:dyDescent="0.25">
      <c r="A365" t="s">
        <v>198</v>
      </c>
      <c r="B365">
        <f t="shared" si="124"/>
        <v>0</v>
      </c>
      <c r="C365">
        <f t="shared" si="125"/>
        <v>0</v>
      </c>
      <c r="D365">
        <f t="shared" si="126"/>
        <v>0</v>
      </c>
      <c r="E365">
        <f t="shared" si="127"/>
        <v>0</v>
      </c>
      <c r="F365">
        <f t="shared" si="128"/>
        <v>0</v>
      </c>
      <c r="G365">
        <f t="shared" si="129"/>
        <v>0</v>
      </c>
      <c r="H365">
        <f t="shared" si="130"/>
        <v>0</v>
      </c>
      <c r="I365">
        <f t="shared" si="131"/>
        <v>0</v>
      </c>
      <c r="J365">
        <f t="shared" si="132"/>
        <v>0</v>
      </c>
      <c r="K365">
        <f t="shared" si="133"/>
        <v>0</v>
      </c>
      <c r="L365">
        <f t="shared" si="134"/>
        <v>0</v>
      </c>
      <c r="M365">
        <f t="shared" si="135"/>
        <v>0</v>
      </c>
      <c r="N365">
        <f t="shared" si="136"/>
        <v>0</v>
      </c>
      <c r="O365">
        <f t="shared" si="137"/>
        <v>0</v>
      </c>
      <c r="P365">
        <f t="shared" si="138"/>
        <v>0</v>
      </c>
      <c r="Q365">
        <f t="shared" si="139"/>
        <v>0</v>
      </c>
      <c r="R365">
        <f t="shared" si="140"/>
        <v>0</v>
      </c>
      <c r="S365">
        <f t="shared" si="141"/>
        <v>0</v>
      </c>
      <c r="T365">
        <f t="shared" si="142"/>
        <v>0</v>
      </c>
      <c r="U365">
        <f t="shared" si="143"/>
        <v>0</v>
      </c>
      <c r="V365">
        <f t="shared" si="144"/>
        <v>0</v>
      </c>
      <c r="W365">
        <f t="shared" si="145"/>
        <v>0</v>
      </c>
      <c r="X365">
        <f t="shared" si="146"/>
        <v>0</v>
      </c>
      <c r="Y365">
        <f t="shared" si="147"/>
        <v>0</v>
      </c>
      <c r="Z365">
        <f t="shared" si="148"/>
        <v>0</v>
      </c>
      <c r="AA365">
        <f t="shared" si="149"/>
        <v>0</v>
      </c>
      <c r="AB365">
        <f t="shared" si="150"/>
        <v>0</v>
      </c>
      <c r="AC365">
        <f t="shared" si="151"/>
        <v>0</v>
      </c>
      <c r="AD365">
        <f t="shared" si="152"/>
        <v>0</v>
      </c>
    </row>
    <row r="366" spans="1:30" x14ac:dyDescent="0.25">
      <c r="A366" t="s">
        <v>199</v>
      </c>
      <c r="B366">
        <f t="shared" si="124"/>
        <v>0</v>
      </c>
      <c r="C366">
        <f t="shared" si="125"/>
        <v>0</v>
      </c>
      <c r="D366">
        <f t="shared" si="126"/>
        <v>3.5714285714285713E-3</v>
      </c>
      <c r="E366">
        <f t="shared" si="127"/>
        <v>0</v>
      </c>
      <c r="F366">
        <f t="shared" si="128"/>
        <v>0</v>
      </c>
      <c r="G366">
        <f t="shared" si="129"/>
        <v>0</v>
      </c>
      <c r="H366">
        <f t="shared" si="130"/>
        <v>0</v>
      </c>
      <c r="I366">
        <f t="shared" si="131"/>
        <v>0</v>
      </c>
      <c r="J366">
        <f t="shared" si="132"/>
        <v>0</v>
      </c>
      <c r="K366">
        <f t="shared" si="133"/>
        <v>0</v>
      </c>
      <c r="L366">
        <f t="shared" si="134"/>
        <v>0</v>
      </c>
      <c r="M366">
        <f t="shared" si="135"/>
        <v>0</v>
      </c>
      <c r="N366">
        <f t="shared" si="136"/>
        <v>0</v>
      </c>
      <c r="O366">
        <f t="shared" si="137"/>
        <v>0</v>
      </c>
      <c r="P366">
        <f t="shared" si="138"/>
        <v>0</v>
      </c>
      <c r="Q366">
        <f t="shared" si="139"/>
        <v>0</v>
      </c>
      <c r="R366">
        <f t="shared" si="140"/>
        <v>0</v>
      </c>
      <c r="S366">
        <f t="shared" si="141"/>
        <v>0</v>
      </c>
      <c r="T366">
        <f t="shared" si="142"/>
        <v>0</v>
      </c>
      <c r="U366">
        <f t="shared" si="143"/>
        <v>0</v>
      </c>
      <c r="V366">
        <f t="shared" si="144"/>
        <v>0</v>
      </c>
      <c r="W366">
        <f t="shared" si="145"/>
        <v>0</v>
      </c>
      <c r="X366">
        <f t="shared" si="146"/>
        <v>0</v>
      </c>
      <c r="Y366">
        <f t="shared" si="147"/>
        <v>0</v>
      </c>
      <c r="Z366">
        <f t="shared" si="148"/>
        <v>0</v>
      </c>
      <c r="AA366">
        <f t="shared" si="149"/>
        <v>0</v>
      </c>
      <c r="AB366">
        <f t="shared" si="150"/>
        <v>0</v>
      </c>
      <c r="AC366">
        <f t="shared" si="151"/>
        <v>0</v>
      </c>
      <c r="AD366">
        <f t="shared" si="152"/>
        <v>0</v>
      </c>
    </row>
    <row r="367" spans="1:30" x14ac:dyDescent="0.25">
      <c r="A367" t="s">
        <v>200</v>
      </c>
      <c r="B367">
        <f t="shared" si="124"/>
        <v>0</v>
      </c>
      <c r="C367">
        <f t="shared" si="125"/>
        <v>0</v>
      </c>
      <c r="D367">
        <f t="shared" si="126"/>
        <v>0</v>
      </c>
      <c r="E367">
        <f t="shared" si="127"/>
        <v>0</v>
      </c>
      <c r="F367">
        <f t="shared" si="128"/>
        <v>0</v>
      </c>
      <c r="G367">
        <f t="shared" si="129"/>
        <v>0</v>
      </c>
      <c r="H367">
        <f t="shared" si="130"/>
        <v>0</v>
      </c>
      <c r="I367">
        <f t="shared" si="131"/>
        <v>0</v>
      </c>
      <c r="J367">
        <f t="shared" si="132"/>
        <v>0</v>
      </c>
      <c r="K367">
        <f t="shared" si="133"/>
        <v>0</v>
      </c>
      <c r="L367">
        <f t="shared" si="134"/>
        <v>0</v>
      </c>
      <c r="M367">
        <f t="shared" si="135"/>
        <v>0</v>
      </c>
      <c r="N367">
        <f t="shared" si="136"/>
        <v>0</v>
      </c>
      <c r="O367">
        <f t="shared" si="137"/>
        <v>0</v>
      </c>
      <c r="P367">
        <f t="shared" si="138"/>
        <v>0</v>
      </c>
      <c r="Q367">
        <f t="shared" si="139"/>
        <v>0</v>
      </c>
      <c r="R367">
        <f t="shared" si="140"/>
        <v>0</v>
      </c>
      <c r="S367">
        <f t="shared" si="141"/>
        <v>0</v>
      </c>
      <c r="T367">
        <f t="shared" si="142"/>
        <v>0</v>
      </c>
      <c r="U367">
        <f t="shared" si="143"/>
        <v>0</v>
      </c>
      <c r="V367">
        <f t="shared" si="144"/>
        <v>0</v>
      </c>
      <c r="W367">
        <f t="shared" si="145"/>
        <v>0</v>
      </c>
      <c r="X367">
        <f t="shared" si="146"/>
        <v>0</v>
      </c>
      <c r="Y367">
        <f t="shared" si="147"/>
        <v>0</v>
      </c>
      <c r="Z367">
        <f t="shared" si="148"/>
        <v>0</v>
      </c>
      <c r="AA367">
        <f t="shared" si="149"/>
        <v>0</v>
      </c>
      <c r="AB367">
        <f t="shared" si="150"/>
        <v>0</v>
      </c>
      <c r="AC367">
        <f t="shared" si="151"/>
        <v>0</v>
      </c>
      <c r="AD367">
        <f t="shared" si="152"/>
        <v>0</v>
      </c>
    </row>
    <row r="368" spans="1:30" x14ac:dyDescent="0.25">
      <c r="A368" t="s">
        <v>201</v>
      </c>
      <c r="B368">
        <f t="shared" si="124"/>
        <v>0</v>
      </c>
      <c r="C368">
        <f t="shared" si="125"/>
        <v>0</v>
      </c>
      <c r="D368">
        <f t="shared" si="126"/>
        <v>0</v>
      </c>
      <c r="E368">
        <f t="shared" si="127"/>
        <v>0</v>
      </c>
      <c r="F368">
        <f t="shared" si="128"/>
        <v>0</v>
      </c>
      <c r="G368">
        <f t="shared" si="129"/>
        <v>0</v>
      </c>
      <c r="H368">
        <f t="shared" si="130"/>
        <v>0</v>
      </c>
      <c r="I368">
        <f t="shared" si="131"/>
        <v>0</v>
      </c>
      <c r="J368">
        <f t="shared" si="132"/>
        <v>0</v>
      </c>
      <c r="K368">
        <f t="shared" si="133"/>
        <v>0</v>
      </c>
      <c r="L368">
        <f t="shared" si="134"/>
        <v>0</v>
      </c>
      <c r="M368">
        <f t="shared" si="135"/>
        <v>0</v>
      </c>
      <c r="N368">
        <f t="shared" si="136"/>
        <v>0</v>
      </c>
      <c r="O368">
        <f t="shared" si="137"/>
        <v>0</v>
      </c>
      <c r="P368">
        <f t="shared" si="138"/>
        <v>0</v>
      </c>
      <c r="Q368">
        <f t="shared" si="139"/>
        <v>0</v>
      </c>
      <c r="R368">
        <f t="shared" si="140"/>
        <v>0</v>
      </c>
      <c r="S368">
        <f t="shared" si="141"/>
        <v>0</v>
      </c>
      <c r="T368">
        <f t="shared" si="142"/>
        <v>0</v>
      </c>
      <c r="U368">
        <f t="shared" si="143"/>
        <v>0</v>
      </c>
      <c r="V368">
        <f t="shared" si="144"/>
        <v>0</v>
      </c>
      <c r="W368">
        <f t="shared" si="145"/>
        <v>0</v>
      </c>
      <c r="X368">
        <f t="shared" si="146"/>
        <v>0</v>
      </c>
      <c r="Y368">
        <f t="shared" si="147"/>
        <v>0</v>
      </c>
      <c r="Z368">
        <f t="shared" si="148"/>
        <v>0</v>
      </c>
      <c r="AA368">
        <f t="shared" si="149"/>
        <v>0</v>
      </c>
      <c r="AB368">
        <f t="shared" si="150"/>
        <v>0</v>
      </c>
      <c r="AC368">
        <f t="shared" si="151"/>
        <v>0</v>
      </c>
      <c r="AD368">
        <f t="shared" si="152"/>
        <v>0</v>
      </c>
    </row>
    <row r="369" spans="1:30" x14ac:dyDescent="0.25">
      <c r="A369" t="s">
        <v>202</v>
      </c>
      <c r="B369">
        <f t="shared" si="124"/>
        <v>0</v>
      </c>
      <c r="C369">
        <f t="shared" si="125"/>
        <v>0</v>
      </c>
      <c r="D369">
        <f t="shared" si="126"/>
        <v>0</v>
      </c>
      <c r="E369">
        <f t="shared" si="127"/>
        <v>0</v>
      </c>
      <c r="F369">
        <f t="shared" si="128"/>
        <v>0</v>
      </c>
      <c r="G369">
        <f t="shared" si="129"/>
        <v>0</v>
      </c>
      <c r="H369">
        <f t="shared" si="130"/>
        <v>0</v>
      </c>
      <c r="I369">
        <f t="shared" si="131"/>
        <v>0</v>
      </c>
      <c r="J369">
        <f t="shared" si="132"/>
        <v>0</v>
      </c>
      <c r="K369">
        <f t="shared" si="133"/>
        <v>0</v>
      </c>
      <c r="L369">
        <f t="shared" si="134"/>
        <v>0</v>
      </c>
      <c r="M369">
        <f t="shared" si="135"/>
        <v>0</v>
      </c>
      <c r="N369">
        <f t="shared" si="136"/>
        <v>0</v>
      </c>
      <c r="O369">
        <f t="shared" si="137"/>
        <v>0</v>
      </c>
      <c r="P369">
        <f t="shared" si="138"/>
        <v>0</v>
      </c>
      <c r="Q369">
        <f t="shared" si="139"/>
        <v>0</v>
      </c>
      <c r="R369">
        <f t="shared" si="140"/>
        <v>0</v>
      </c>
      <c r="S369">
        <f t="shared" si="141"/>
        <v>0</v>
      </c>
      <c r="T369">
        <f t="shared" si="142"/>
        <v>0</v>
      </c>
      <c r="U369">
        <f t="shared" si="143"/>
        <v>0</v>
      </c>
      <c r="V369">
        <f t="shared" si="144"/>
        <v>0</v>
      </c>
      <c r="W369">
        <f t="shared" si="145"/>
        <v>0</v>
      </c>
      <c r="X369">
        <f t="shared" si="146"/>
        <v>0</v>
      </c>
      <c r="Y369">
        <f t="shared" si="147"/>
        <v>0</v>
      </c>
      <c r="Z369">
        <f t="shared" si="148"/>
        <v>0</v>
      </c>
      <c r="AA369">
        <f t="shared" si="149"/>
        <v>0</v>
      </c>
      <c r="AB369">
        <f t="shared" si="150"/>
        <v>0</v>
      </c>
      <c r="AC369">
        <f t="shared" si="151"/>
        <v>0</v>
      </c>
      <c r="AD369">
        <f t="shared" si="152"/>
        <v>0</v>
      </c>
    </row>
    <row r="370" spans="1:30" x14ac:dyDescent="0.25">
      <c r="A370" t="s">
        <v>203</v>
      </c>
      <c r="B370">
        <f t="shared" si="124"/>
        <v>0</v>
      </c>
      <c r="C370">
        <f t="shared" si="125"/>
        <v>0</v>
      </c>
      <c r="D370">
        <f t="shared" si="126"/>
        <v>0</v>
      </c>
      <c r="E370">
        <f t="shared" si="127"/>
        <v>0</v>
      </c>
      <c r="F370">
        <f t="shared" si="128"/>
        <v>0</v>
      </c>
      <c r="G370">
        <f t="shared" si="129"/>
        <v>0</v>
      </c>
      <c r="H370">
        <f t="shared" si="130"/>
        <v>0</v>
      </c>
      <c r="I370">
        <f t="shared" si="131"/>
        <v>0</v>
      </c>
      <c r="J370">
        <f t="shared" si="132"/>
        <v>0</v>
      </c>
      <c r="K370">
        <f t="shared" si="133"/>
        <v>0</v>
      </c>
      <c r="L370">
        <f t="shared" si="134"/>
        <v>0</v>
      </c>
      <c r="M370">
        <f t="shared" si="135"/>
        <v>0</v>
      </c>
      <c r="N370">
        <f t="shared" si="136"/>
        <v>0</v>
      </c>
      <c r="O370">
        <f t="shared" si="137"/>
        <v>0</v>
      </c>
      <c r="P370">
        <f t="shared" si="138"/>
        <v>0</v>
      </c>
      <c r="Q370">
        <f t="shared" si="139"/>
        <v>0</v>
      </c>
      <c r="R370">
        <f t="shared" si="140"/>
        <v>0</v>
      </c>
      <c r="S370">
        <f t="shared" si="141"/>
        <v>0</v>
      </c>
      <c r="T370">
        <f t="shared" si="142"/>
        <v>0</v>
      </c>
      <c r="U370">
        <f t="shared" si="143"/>
        <v>0</v>
      </c>
      <c r="V370">
        <f t="shared" si="144"/>
        <v>0</v>
      </c>
      <c r="W370">
        <f t="shared" si="145"/>
        <v>0</v>
      </c>
      <c r="X370">
        <f t="shared" si="146"/>
        <v>0</v>
      </c>
      <c r="Y370">
        <f t="shared" si="147"/>
        <v>0</v>
      </c>
      <c r="Z370">
        <f t="shared" si="148"/>
        <v>0</v>
      </c>
      <c r="AA370">
        <f t="shared" si="149"/>
        <v>0</v>
      </c>
      <c r="AB370">
        <f t="shared" si="150"/>
        <v>0</v>
      </c>
      <c r="AC370">
        <f t="shared" si="151"/>
        <v>0</v>
      </c>
      <c r="AD370">
        <f t="shared" si="152"/>
        <v>0</v>
      </c>
    </row>
    <row r="371" spans="1:30" x14ac:dyDescent="0.25">
      <c r="A371" t="s">
        <v>204</v>
      </c>
      <c r="B371">
        <f t="shared" ref="B371:B402" si="153">B162/53</f>
        <v>1.8867924528301886E-2</v>
      </c>
      <c r="C371">
        <f t="shared" ref="C371:C402" si="154">C162/1</f>
        <v>0</v>
      </c>
      <c r="D371">
        <f t="shared" ref="D371:D402" si="155">D162/280</f>
        <v>2.1428571428571429E-2</v>
      </c>
      <c r="E371">
        <f t="shared" ref="E371:E402" si="156">E162/1</f>
        <v>0</v>
      </c>
      <c r="F371">
        <f t="shared" ref="F371:F402" si="157">F162/23</f>
        <v>0.17391304347826086</v>
      </c>
      <c r="G371">
        <f t="shared" ref="G371:G402" si="158">G162/40</f>
        <v>0.1</v>
      </c>
      <c r="H371">
        <f t="shared" ref="H371:H402" si="159">H162/24</f>
        <v>0</v>
      </c>
      <c r="I371">
        <f t="shared" ref="I371:I402" si="160">I162/203</f>
        <v>0</v>
      </c>
      <c r="J371">
        <f t="shared" ref="J371:J402" si="161">J162/1</f>
        <v>0</v>
      </c>
      <c r="K371">
        <f t="shared" ref="K371:K402" si="162">K162/7</f>
        <v>0</v>
      </c>
      <c r="L371">
        <f t="shared" ref="L371:L402" si="163">L162/6</f>
        <v>0</v>
      </c>
      <c r="M371">
        <f t="shared" ref="M371:M402" si="164">M162/1</f>
        <v>0</v>
      </c>
      <c r="N371">
        <f t="shared" ref="N371:N402" si="165">N162/86</f>
        <v>2.3255813953488372E-2</v>
      </c>
      <c r="O371">
        <f t="shared" ref="O371:O402" si="166">O162/1</f>
        <v>0</v>
      </c>
      <c r="P371">
        <f t="shared" ref="P371:P402" si="167">P162/2</f>
        <v>0</v>
      </c>
      <c r="Q371">
        <f t="shared" ref="Q371:Q402" si="168">Q162/10</f>
        <v>0</v>
      </c>
      <c r="R371">
        <f t="shared" ref="R371:R402" si="169">R162/41</f>
        <v>0</v>
      </c>
      <c r="S371">
        <f t="shared" ref="S371:S402" si="170">S162/2</f>
        <v>0</v>
      </c>
      <c r="T371">
        <f t="shared" ref="T371:T402" si="171">T162/11</f>
        <v>0</v>
      </c>
      <c r="U371">
        <f t="shared" ref="U371:U402" si="172">U162/61</f>
        <v>0</v>
      </c>
      <c r="V371">
        <f t="shared" ref="V371:V402" si="173">V162/4</f>
        <v>0</v>
      </c>
      <c r="W371">
        <f t="shared" ref="W371:W402" si="174">W162/13</f>
        <v>0</v>
      </c>
      <c r="X371">
        <f t="shared" ref="X371:X402" si="175">X162/8</f>
        <v>0</v>
      </c>
      <c r="Y371">
        <f t="shared" ref="Y371:Y402" si="176">Y162/11</f>
        <v>0.18181818181818182</v>
      </c>
      <c r="Z371">
        <f t="shared" ref="Z371:Z402" si="177">Z162/12</f>
        <v>8.3333333333333329E-2</v>
      </c>
      <c r="AA371">
        <f t="shared" ref="AA371:AA402" si="178">AA162/28</f>
        <v>0</v>
      </c>
      <c r="AB371">
        <f t="shared" ref="AB371:AB402" si="179">AB162/17</f>
        <v>0</v>
      </c>
      <c r="AC371">
        <f t="shared" ref="AC371:AC402" si="180">AC162/252</f>
        <v>3.968253968253968E-3</v>
      </c>
      <c r="AD371">
        <f t="shared" ref="AD371:AD402" si="181">AD162/101</f>
        <v>9.9009900990099011E-3</v>
      </c>
    </row>
    <row r="372" spans="1:30" x14ac:dyDescent="0.25">
      <c r="A372" t="s">
        <v>205</v>
      </c>
      <c r="B372">
        <f t="shared" si="153"/>
        <v>0</v>
      </c>
      <c r="C372">
        <f t="shared" si="154"/>
        <v>0</v>
      </c>
      <c r="D372">
        <f t="shared" si="155"/>
        <v>3.5714285714285713E-3</v>
      </c>
      <c r="E372">
        <f t="shared" si="156"/>
        <v>0</v>
      </c>
      <c r="F372">
        <f t="shared" si="157"/>
        <v>0</v>
      </c>
      <c r="G372">
        <f t="shared" si="158"/>
        <v>0</v>
      </c>
      <c r="H372">
        <f t="shared" si="159"/>
        <v>0</v>
      </c>
      <c r="I372">
        <f t="shared" si="160"/>
        <v>0</v>
      </c>
      <c r="J372">
        <f t="shared" si="161"/>
        <v>0</v>
      </c>
      <c r="K372">
        <f t="shared" si="162"/>
        <v>0</v>
      </c>
      <c r="L372">
        <f t="shared" si="163"/>
        <v>0</v>
      </c>
      <c r="M372">
        <f t="shared" si="164"/>
        <v>0</v>
      </c>
      <c r="N372">
        <f t="shared" si="165"/>
        <v>0</v>
      </c>
      <c r="O372">
        <f t="shared" si="166"/>
        <v>0</v>
      </c>
      <c r="P372">
        <f t="shared" si="167"/>
        <v>0</v>
      </c>
      <c r="Q372">
        <f t="shared" si="168"/>
        <v>0</v>
      </c>
      <c r="R372">
        <f t="shared" si="169"/>
        <v>0</v>
      </c>
      <c r="S372">
        <f t="shared" si="170"/>
        <v>0</v>
      </c>
      <c r="T372">
        <f t="shared" si="171"/>
        <v>0</v>
      </c>
      <c r="U372">
        <f t="shared" si="172"/>
        <v>0</v>
      </c>
      <c r="V372">
        <f t="shared" si="173"/>
        <v>0</v>
      </c>
      <c r="W372">
        <f t="shared" si="174"/>
        <v>0</v>
      </c>
      <c r="X372">
        <f t="shared" si="175"/>
        <v>0</v>
      </c>
      <c r="Y372">
        <f t="shared" si="176"/>
        <v>0</v>
      </c>
      <c r="Z372">
        <f t="shared" si="177"/>
        <v>0</v>
      </c>
      <c r="AA372">
        <f t="shared" si="178"/>
        <v>0</v>
      </c>
      <c r="AB372">
        <f t="shared" si="179"/>
        <v>0</v>
      </c>
      <c r="AC372">
        <f t="shared" si="180"/>
        <v>0</v>
      </c>
      <c r="AD372">
        <f t="shared" si="181"/>
        <v>9.9009900990099011E-3</v>
      </c>
    </row>
    <row r="373" spans="1:30" x14ac:dyDescent="0.25">
      <c r="A373" t="s">
        <v>206</v>
      </c>
      <c r="B373">
        <f t="shared" si="153"/>
        <v>0</v>
      </c>
      <c r="C373">
        <f t="shared" si="154"/>
        <v>0</v>
      </c>
      <c r="D373">
        <f t="shared" si="155"/>
        <v>0</v>
      </c>
      <c r="E373">
        <f t="shared" si="156"/>
        <v>0</v>
      </c>
      <c r="F373">
        <f t="shared" si="157"/>
        <v>0</v>
      </c>
      <c r="G373">
        <f t="shared" si="158"/>
        <v>0</v>
      </c>
      <c r="H373">
        <f t="shared" si="159"/>
        <v>0</v>
      </c>
      <c r="I373">
        <f t="shared" si="160"/>
        <v>0</v>
      </c>
      <c r="J373">
        <f t="shared" si="161"/>
        <v>0</v>
      </c>
      <c r="K373">
        <f t="shared" si="162"/>
        <v>0</v>
      </c>
      <c r="L373">
        <f t="shared" si="163"/>
        <v>0</v>
      </c>
      <c r="M373">
        <f t="shared" si="164"/>
        <v>0</v>
      </c>
      <c r="N373">
        <f t="shared" si="165"/>
        <v>0</v>
      </c>
      <c r="O373">
        <f t="shared" si="166"/>
        <v>0</v>
      </c>
      <c r="P373">
        <f t="shared" si="167"/>
        <v>0</v>
      </c>
      <c r="Q373">
        <f t="shared" si="168"/>
        <v>0</v>
      </c>
      <c r="R373">
        <f t="shared" si="169"/>
        <v>0</v>
      </c>
      <c r="S373">
        <f t="shared" si="170"/>
        <v>0</v>
      </c>
      <c r="T373">
        <f t="shared" si="171"/>
        <v>0</v>
      </c>
      <c r="U373">
        <f t="shared" si="172"/>
        <v>0</v>
      </c>
      <c r="V373">
        <f t="shared" si="173"/>
        <v>0</v>
      </c>
      <c r="W373">
        <f t="shared" si="174"/>
        <v>0</v>
      </c>
      <c r="X373">
        <f t="shared" si="175"/>
        <v>0</v>
      </c>
      <c r="Y373">
        <f t="shared" si="176"/>
        <v>9.0909090909090912E-2</v>
      </c>
      <c r="Z373">
        <f t="shared" si="177"/>
        <v>0.16666666666666666</v>
      </c>
      <c r="AA373">
        <f t="shared" si="178"/>
        <v>0</v>
      </c>
      <c r="AB373">
        <f t="shared" si="179"/>
        <v>0</v>
      </c>
      <c r="AC373">
        <f t="shared" si="180"/>
        <v>0</v>
      </c>
      <c r="AD373">
        <f t="shared" si="181"/>
        <v>0</v>
      </c>
    </row>
    <row r="374" spans="1:30" x14ac:dyDescent="0.25">
      <c r="A374" t="s">
        <v>207</v>
      </c>
      <c r="B374">
        <f t="shared" si="153"/>
        <v>0</v>
      </c>
      <c r="C374">
        <f t="shared" si="154"/>
        <v>0</v>
      </c>
      <c r="D374">
        <f t="shared" si="155"/>
        <v>0</v>
      </c>
      <c r="E374">
        <f t="shared" si="156"/>
        <v>0</v>
      </c>
      <c r="F374">
        <f t="shared" si="157"/>
        <v>0</v>
      </c>
      <c r="G374">
        <f t="shared" si="158"/>
        <v>0</v>
      </c>
      <c r="H374">
        <f t="shared" si="159"/>
        <v>0</v>
      </c>
      <c r="I374">
        <f t="shared" si="160"/>
        <v>0</v>
      </c>
      <c r="J374">
        <f t="shared" si="161"/>
        <v>0</v>
      </c>
      <c r="K374">
        <f t="shared" si="162"/>
        <v>0</v>
      </c>
      <c r="L374">
        <f t="shared" si="163"/>
        <v>0</v>
      </c>
      <c r="M374">
        <f t="shared" si="164"/>
        <v>0</v>
      </c>
      <c r="N374">
        <f t="shared" si="165"/>
        <v>0</v>
      </c>
      <c r="O374">
        <f t="shared" si="166"/>
        <v>0</v>
      </c>
      <c r="P374">
        <f t="shared" si="167"/>
        <v>0</v>
      </c>
      <c r="Q374">
        <f t="shared" si="168"/>
        <v>0</v>
      </c>
      <c r="R374">
        <f t="shared" si="169"/>
        <v>0</v>
      </c>
      <c r="S374">
        <f t="shared" si="170"/>
        <v>0</v>
      </c>
      <c r="T374">
        <f t="shared" si="171"/>
        <v>0</v>
      </c>
      <c r="U374">
        <f t="shared" si="172"/>
        <v>0</v>
      </c>
      <c r="V374">
        <f t="shared" si="173"/>
        <v>0</v>
      </c>
      <c r="W374">
        <f t="shared" si="174"/>
        <v>0</v>
      </c>
      <c r="X374">
        <f t="shared" si="175"/>
        <v>0</v>
      </c>
      <c r="Y374">
        <f t="shared" si="176"/>
        <v>0</v>
      </c>
      <c r="Z374">
        <f t="shared" si="177"/>
        <v>0</v>
      </c>
      <c r="AA374">
        <f t="shared" si="178"/>
        <v>0</v>
      </c>
      <c r="AB374">
        <f t="shared" si="179"/>
        <v>0</v>
      </c>
      <c r="AC374">
        <f t="shared" si="180"/>
        <v>0</v>
      </c>
      <c r="AD374">
        <f t="shared" si="181"/>
        <v>0</v>
      </c>
    </row>
    <row r="375" spans="1:30" x14ac:dyDescent="0.25">
      <c r="A375" t="s">
        <v>208</v>
      </c>
      <c r="B375">
        <f t="shared" si="153"/>
        <v>0</v>
      </c>
      <c r="C375">
        <f t="shared" si="154"/>
        <v>0</v>
      </c>
      <c r="D375">
        <f t="shared" si="155"/>
        <v>0</v>
      </c>
      <c r="E375">
        <f t="shared" si="156"/>
        <v>0</v>
      </c>
      <c r="F375">
        <f t="shared" si="157"/>
        <v>0</v>
      </c>
      <c r="G375">
        <f t="shared" si="158"/>
        <v>0</v>
      </c>
      <c r="H375">
        <f t="shared" si="159"/>
        <v>0</v>
      </c>
      <c r="I375">
        <f t="shared" si="160"/>
        <v>0</v>
      </c>
      <c r="J375">
        <f t="shared" si="161"/>
        <v>0</v>
      </c>
      <c r="K375">
        <f t="shared" si="162"/>
        <v>0</v>
      </c>
      <c r="L375">
        <f t="shared" si="163"/>
        <v>0</v>
      </c>
      <c r="M375">
        <f t="shared" si="164"/>
        <v>0</v>
      </c>
      <c r="N375">
        <f t="shared" si="165"/>
        <v>0</v>
      </c>
      <c r="O375">
        <f t="shared" si="166"/>
        <v>0</v>
      </c>
      <c r="P375">
        <f t="shared" si="167"/>
        <v>0</v>
      </c>
      <c r="Q375">
        <f t="shared" si="168"/>
        <v>0</v>
      </c>
      <c r="R375">
        <f t="shared" si="169"/>
        <v>0</v>
      </c>
      <c r="S375">
        <f t="shared" si="170"/>
        <v>0</v>
      </c>
      <c r="T375">
        <f t="shared" si="171"/>
        <v>0</v>
      </c>
      <c r="U375">
        <f t="shared" si="172"/>
        <v>0</v>
      </c>
      <c r="V375">
        <f t="shared" si="173"/>
        <v>0</v>
      </c>
      <c r="W375">
        <f t="shared" si="174"/>
        <v>0</v>
      </c>
      <c r="X375">
        <f t="shared" si="175"/>
        <v>0</v>
      </c>
      <c r="Y375">
        <f t="shared" si="176"/>
        <v>0</v>
      </c>
      <c r="Z375">
        <f t="shared" si="177"/>
        <v>0</v>
      </c>
      <c r="AA375">
        <f t="shared" si="178"/>
        <v>0</v>
      </c>
      <c r="AB375">
        <f t="shared" si="179"/>
        <v>0</v>
      </c>
      <c r="AC375">
        <f t="shared" si="180"/>
        <v>0</v>
      </c>
      <c r="AD375">
        <f t="shared" si="181"/>
        <v>0</v>
      </c>
    </row>
    <row r="376" spans="1:30" x14ac:dyDescent="0.25">
      <c r="A376" t="s">
        <v>209</v>
      </c>
      <c r="B376">
        <f t="shared" si="153"/>
        <v>0</v>
      </c>
      <c r="C376">
        <f t="shared" si="154"/>
        <v>0</v>
      </c>
      <c r="D376">
        <f t="shared" si="155"/>
        <v>0</v>
      </c>
      <c r="E376">
        <f t="shared" si="156"/>
        <v>0</v>
      </c>
      <c r="F376">
        <f t="shared" si="157"/>
        <v>0</v>
      </c>
      <c r="G376">
        <f t="shared" si="158"/>
        <v>0</v>
      </c>
      <c r="H376">
        <f t="shared" si="159"/>
        <v>0</v>
      </c>
      <c r="I376">
        <f t="shared" si="160"/>
        <v>0</v>
      </c>
      <c r="J376">
        <f t="shared" si="161"/>
        <v>0</v>
      </c>
      <c r="K376">
        <f t="shared" si="162"/>
        <v>0</v>
      </c>
      <c r="L376">
        <f t="shared" si="163"/>
        <v>0</v>
      </c>
      <c r="M376">
        <f t="shared" si="164"/>
        <v>0</v>
      </c>
      <c r="N376">
        <f t="shared" si="165"/>
        <v>0</v>
      </c>
      <c r="O376">
        <f t="shared" si="166"/>
        <v>0</v>
      </c>
      <c r="P376">
        <f t="shared" si="167"/>
        <v>0</v>
      </c>
      <c r="Q376">
        <f t="shared" si="168"/>
        <v>0</v>
      </c>
      <c r="R376">
        <f t="shared" si="169"/>
        <v>0</v>
      </c>
      <c r="S376">
        <f t="shared" si="170"/>
        <v>0</v>
      </c>
      <c r="T376">
        <f t="shared" si="171"/>
        <v>0</v>
      </c>
      <c r="U376">
        <f t="shared" si="172"/>
        <v>0</v>
      </c>
      <c r="V376">
        <f t="shared" si="173"/>
        <v>0</v>
      </c>
      <c r="W376">
        <f t="shared" si="174"/>
        <v>0</v>
      </c>
      <c r="X376">
        <f t="shared" si="175"/>
        <v>0</v>
      </c>
      <c r="Y376">
        <f t="shared" si="176"/>
        <v>0</v>
      </c>
      <c r="Z376">
        <f t="shared" si="177"/>
        <v>0</v>
      </c>
      <c r="AA376">
        <f t="shared" si="178"/>
        <v>0</v>
      </c>
      <c r="AB376">
        <f t="shared" si="179"/>
        <v>0</v>
      </c>
      <c r="AC376">
        <f t="shared" si="180"/>
        <v>0</v>
      </c>
      <c r="AD376">
        <f t="shared" si="181"/>
        <v>0</v>
      </c>
    </row>
    <row r="377" spans="1:30" x14ac:dyDescent="0.25">
      <c r="A377" t="s">
        <v>210</v>
      </c>
      <c r="B377">
        <f t="shared" si="153"/>
        <v>0</v>
      </c>
      <c r="C377">
        <f t="shared" si="154"/>
        <v>0</v>
      </c>
      <c r="D377">
        <f t="shared" si="155"/>
        <v>0</v>
      </c>
      <c r="E377">
        <f t="shared" si="156"/>
        <v>0</v>
      </c>
      <c r="F377">
        <f t="shared" si="157"/>
        <v>0</v>
      </c>
      <c r="G377">
        <f t="shared" si="158"/>
        <v>0</v>
      </c>
      <c r="H377">
        <f t="shared" si="159"/>
        <v>0</v>
      </c>
      <c r="I377">
        <f t="shared" si="160"/>
        <v>0</v>
      </c>
      <c r="J377">
        <f t="shared" si="161"/>
        <v>0</v>
      </c>
      <c r="K377">
        <f t="shared" si="162"/>
        <v>0</v>
      </c>
      <c r="L377">
        <f t="shared" si="163"/>
        <v>0</v>
      </c>
      <c r="M377">
        <f t="shared" si="164"/>
        <v>0</v>
      </c>
      <c r="N377">
        <f t="shared" si="165"/>
        <v>0</v>
      </c>
      <c r="O377">
        <f t="shared" si="166"/>
        <v>0</v>
      </c>
      <c r="P377">
        <f t="shared" si="167"/>
        <v>0</v>
      </c>
      <c r="Q377">
        <f t="shared" si="168"/>
        <v>0</v>
      </c>
      <c r="R377">
        <f t="shared" si="169"/>
        <v>0</v>
      </c>
      <c r="S377">
        <f t="shared" si="170"/>
        <v>0</v>
      </c>
      <c r="T377">
        <f t="shared" si="171"/>
        <v>0</v>
      </c>
      <c r="U377">
        <f t="shared" si="172"/>
        <v>0</v>
      </c>
      <c r="V377">
        <f t="shared" si="173"/>
        <v>0</v>
      </c>
      <c r="W377">
        <f t="shared" si="174"/>
        <v>0</v>
      </c>
      <c r="X377">
        <f t="shared" si="175"/>
        <v>0</v>
      </c>
      <c r="Y377">
        <f t="shared" si="176"/>
        <v>0</v>
      </c>
      <c r="Z377">
        <f t="shared" si="177"/>
        <v>0</v>
      </c>
      <c r="AA377">
        <f t="shared" si="178"/>
        <v>0</v>
      </c>
      <c r="AB377">
        <f t="shared" si="179"/>
        <v>0</v>
      </c>
      <c r="AC377">
        <f t="shared" si="180"/>
        <v>0</v>
      </c>
      <c r="AD377">
        <f t="shared" si="181"/>
        <v>0</v>
      </c>
    </row>
    <row r="378" spans="1:30" x14ac:dyDescent="0.25">
      <c r="A378" t="s">
        <v>211</v>
      </c>
      <c r="B378">
        <f t="shared" si="153"/>
        <v>0</v>
      </c>
      <c r="C378">
        <f t="shared" si="154"/>
        <v>0</v>
      </c>
      <c r="D378">
        <f t="shared" si="155"/>
        <v>0</v>
      </c>
      <c r="E378">
        <f t="shared" si="156"/>
        <v>0</v>
      </c>
      <c r="F378">
        <f t="shared" si="157"/>
        <v>0</v>
      </c>
      <c r="G378">
        <f t="shared" si="158"/>
        <v>0</v>
      </c>
      <c r="H378">
        <f t="shared" si="159"/>
        <v>0</v>
      </c>
      <c r="I378">
        <f t="shared" si="160"/>
        <v>4.9261083743842365E-3</v>
      </c>
      <c r="J378">
        <f t="shared" si="161"/>
        <v>0</v>
      </c>
      <c r="K378">
        <f t="shared" si="162"/>
        <v>0</v>
      </c>
      <c r="L378">
        <f t="shared" si="163"/>
        <v>0</v>
      </c>
      <c r="M378">
        <f t="shared" si="164"/>
        <v>0</v>
      </c>
      <c r="N378">
        <f t="shared" si="165"/>
        <v>0</v>
      </c>
      <c r="O378">
        <f t="shared" si="166"/>
        <v>0</v>
      </c>
      <c r="P378">
        <f t="shared" si="167"/>
        <v>0</v>
      </c>
      <c r="Q378">
        <f t="shared" si="168"/>
        <v>0</v>
      </c>
      <c r="R378">
        <f t="shared" si="169"/>
        <v>0</v>
      </c>
      <c r="S378">
        <f t="shared" si="170"/>
        <v>0</v>
      </c>
      <c r="T378">
        <f t="shared" si="171"/>
        <v>0</v>
      </c>
      <c r="U378">
        <f t="shared" si="172"/>
        <v>0</v>
      </c>
      <c r="V378">
        <f t="shared" si="173"/>
        <v>0</v>
      </c>
      <c r="W378">
        <f t="shared" si="174"/>
        <v>0</v>
      </c>
      <c r="X378">
        <f t="shared" si="175"/>
        <v>0</v>
      </c>
      <c r="Y378">
        <f t="shared" si="176"/>
        <v>0</v>
      </c>
      <c r="Z378">
        <f t="shared" si="177"/>
        <v>0</v>
      </c>
      <c r="AA378">
        <f t="shared" si="178"/>
        <v>0</v>
      </c>
      <c r="AB378">
        <f t="shared" si="179"/>
        <v>0</v>
      </c>
      <c r="AC378">
        <f t="shared" si="180"/>
        <v>0</v>
      </c>
      <c r="AD378">
        <f t="shared" si="181"/>
        <v>0</v>
      </c>
    </row>
    <row r="379" spans="1:30" x14ac:dyDescent="0.25">
      <c r="A379" t="s">
        <v>212</v>
      </c>
      <c r="B379">
        <f t="shared" si="153"/>
        <v>0</v>
      </c>
      <c r="C379">
        <f t="shared" si="154"/>
        <v>0</v>
      </c>
      <c r="D379">
        <f t="shared" si="155"/>
        <v>0</v>
      </c>
      <c r="E379">
        <f t="shared" si="156"/>
        <v>0</v>
      </c>
      <c r="F379">
        <f t="shared" si="157"/>
        <v>0</v>
      </c>
      <c r="G379">
        <f t="shared" si="158"/>
        <v>0</v>
      </c>
      <c r="H379">
        <f t="shared" si="159"/>
        <v>0</v>
      </c>
      <c r="I379">
        <f t="shared" si="160"/>
        <v>0</v>
      </c>
      <c r="J379">
        <f t="shared" si="161"/>
        <v>0</v>
      </c>
      <c r="K379">
        <f t="shared" si="162"/>
        <v>0</v>
      </c>
      <c r="L379">
        <f t="shared" si="163"/>
        <v>0</v>
      </c>
      <c r="M379">
        <f t="shared" si="164"/>
        <v>0</v>
      </c>
      <c r="N379">
        <f t="shared" si="165"/>
        <v>0</v>
      </c>
      <c r="O379">
        <f t="shared" si="166"/>
        <v>0</v>
      </c>
      <c r="P379">
        <f t="shared" si="167"/>
        <v>0</v>
      </c>
      <c r="Q379">
        <f t="shared" si="168"/>
        <v>0</v>
      </c>
      <c r="R379">
        <f t="shared" si="169"/>
        <v>0</v>
      </c>
      <c r="S379">
        <f t="shared" si="170"/>
        <v>0</v>
      </c>
      <c r="T379">
        <f t="shared" si="171"/>
        <v>0</v>
      </c>
      <c r="U379">
        <f t="shared" si="172"/>
        <v>0</v>
      </c>
      <c r="V379">
        <f t="shared" si="173"/>
        <v>0</v>
      </c>
      <c r="W379">
        <f t="shared" si="174"/>
        <v>0</v>
      </c>
      <c r="X379">
        <f t="shared" si="175"/>
        <v>0</v>
      </c>
      <c r="Y379">
        <f t="shared" si="176"/>
        <v>0</v>
      </c>
      <c r="Z379">
        <f t="shared" si="177"/>
        <v>0</v>
      </c>
      <c r="AA379">
        <f t="shared" si="178"/>
        <v>0</v>
      </c>
      <c r="AB379">
        <f t="shared" si="179"/>
        <v>0</v>
      </c>
      <c r="AC379">
        <f t="shared" si="180"/>
        <v>0</v>
      </c>
      <c r="AD379">
        <f t="shared" si="181"/>
        <v>0</v>
      </c>
    </row>
    <row r="380" spans="1:30" x14ac:dyDescent="0.25">
      <c r="A380" t="s">
        <v>213</v>
      </c>
      <c r="B380">
        <f t="shared" si="153"/>
        <v>0</v>
      </c>
      <c r="C380">
        <f t="shared" si="154"/>
        <v>0</v>
      </c>
      <c r="D380">
        <f t="shared" si="155"/>
        <v>0</v>
      </c>
      <c r="E380">
        <f t="shared" si="156"/>
        <v>0</v>
      </c>
      <c r="F380">
        <f t="shared" si="157"/>
        <v>0</v>
      </c>
      <c r="G380">
        <f t="shared" si="158"/>
        <v>0</v>
      </c>
      <c r="H380">
        <f t="shared" si="159"/>
        <v>0</v>
      </c>
      <c r="I380">
        <f t="shared" si="160"/>
        <v>0</v>
      </c>
      <c r="J380">
        <f t="shared" si="161"/>
        <v>0</v>
      </c>
      <c r="K380">
        <f t="shared" si="162"/>
        <v>0</v>
      </c>
      <c r="L380">
        <f t="shared" si="163"/>
        <v>0</v>
      </c>
      <c r="M380">
        <f t="shared" si="164"/>
        <v>0</v>
      </c>
      <c r="N380">
        <f t="shared" si="165"/>
        <v>0</v>
      </c>
      <c r="O380">
        <f t="shared" si="166"/>
        <v>0</v>
      </c>
      <c r="P380">
        <f t="shared" si="167"/>
        <v>0</v>
      </c>
      <c r="Q380">
        <f t="shared" si="168"/>
        <v>0</v>
      </c>
      <c r="R380">
        <f t="shared" si="169"/>
        <v>0</v>
      </c>
      <c r="S380">
        <f t="shared" si="170"/>
        <v>0</v>
      </c>
      <c r="T380">
        <f t="shared" si="171"/>
        <v>0</v>
      </c>
      <c r="U380">
        <f t="shared" si="172"/>
        <v>0</v>
      </c>
      <c r="V380">
        <f t="shared" si="173"/>
        <v>0</v>
      </c>
      <c r="W380">
        <f t="shared" si="174"/>
        <v>0</v>
      </c>
      <c r="X380">
        <f t="shared" si="175"/>
        <v>0</v>
      </c>
      <c r="Y380">
        <f t="shared" si="176"/>
        <v>0</v>
      </c>
      <c r="Z380">
        <f t="shared" si="177"/>
        <v>0</v>
      </c>
      <c r="AA380">
        <f t="shared" si="178"/>
        <v>0</v>
      </c>
      <c r="AB380">
        <f t="shared" si="179"/>
        <v>0</v>
      </c>
      <c r="AC380">
        <f t="shared" si="180"/>
        <v>0</v>
      </c>
      <c r="AD380">
        <f t="shared" si="181"/>
        <v>0</v>
      </c>
    </row>
    <row r="381" spans="1:30" x14ac:dyDescent="0.25">
      <c r="A381" t="s">
        <v>214</v>
      </c>
      <c r="B381">
        <f t="shared" si="153"/>
        <v>3.7735849056603772E-2</v>
      </c>
      <c r="C381">
        <f t="shared" si="154"/>
        <v>0</v>
      </c>
      <c r="D381">
        <f t="shared" si="155"/>
        <v>1.7857142857142856E-2</v>
      </c>
      <c r="E381">
        <f t="shared" si="156"/>
        <v>0</v>
      </c>
      <c r="F381">
        <f t="shared" si="157"/>
        <v>0</v>
      </c>
      <c r="G381">
        <f t="shared" si="158"/>
        <v>0</v>
      </c>
      <c r="H381">
        <f t="shared" si="159"/>
        <v>0</v>
      </c>
      <c r="I381">
        <f t="shared" si="160"/>
        <v>2.9556650246305417E-2</v>
      </c>
      <c r="J381">
        <f t="shared" si="161"/>
        <v>0</v>
      </c>
      <c r="K381">
        <f t="shared" si="162"/>
        <v>0</v>
      </c>
      <c r="L381">
        <f t="shared" si="163"/>
        <v>0</v>
      </c>
      <c r="M381">
        <f t="shared" si="164"/>
        <v>0</v>
      </c>
      <c r="N381">
        <f t="shared" si="165"/>
        <v>1.1627906976744186E-2</v>
      </c>
      <c r="O381">
        <f t="shared" si="166"/>
        <v>0</v>
      </c>
      <c r="P381">
        <f t="shared" si="167"/>
        <v>0</v>
      </c>
      <c r="Q381">
        <f t="shared" si="168"/>
        <v>0</v>
      </c>
      <c r="R381">
        <f t="shared" si="169"/>
        <v>2.4390243902439025E-2</v>
      </c>
      <c r="S381">
        <f t="shared" si="170"/>
        <v>0</v>
      </c>
      <c r="T381">
        <f t="shared" si="171"/>
        <v>0</v>
      </c>
      <c r="U381">
        <f t="shared" si="172"/>
        <v>0.18032786885245902</v>
      </c>
      <c r="V381">
        <f t="shared" si="173"/>
        <v>0</v>
      </c>
      <c r="W381">
        <f t="shared" si="174"/>
        <v>0</v>
      </c>
      <c r="X381">
        <f t="shared" si="175"/>
        <v>0</v>
      </c>
      <c r="Y381">
        <f t="shared" si="176"/>
        <v>9.0909090909090912E-2</v>
      </c>
      <c r="Z381">
        <f t="shared" si="177"/>
        <v>8.3333333333333329E-2</v>
      </c>
      <c r="AA381">
        <f t="shared" si="178"/>
        <v>0</v>
      </c>
      <c r="AB381">
        <f t="shared" si="179"/>
        <v>0</v>
      </c>
      <c r="AC381">
        <f t="shared" si="180"/>
        <v>0</v>
      </c>
      <c r="AD381">
        <f t="shared" si="181"/>
        <v>0</v>
      </c>
    </row>
    <row r="382" spans="1:30" x14ac:dyDescent="0.25">
      <c r="A382" t="s">
        <v>42</v>
      </c>
      <c r="B382">
        <f t="shared" si="153"/>
        <v>1.8867924528301886E-2</v>
      </c>
      <c r="C382">
        <f t="shared" si="154"/>
        <v>0</v>
      </c>
      <c r="D382">
        <f t="shared" si="155"/>
        <v>2.1428571428571429E-2</v>
      </c>
      <c r="E382">
        <f t="shared" si="156"/>
        <v>0</v>
      </c>
      <c r="F382">
        <f t="shared" si="157"/>
        <v>0</v>
      </c>
      <c r="G382">
        <f t="shared" si="158"/>
        <v>0</v>
      </c>
      <c r="H382">
        <f t="shared" si="159"/>
        <v>8.3333333333333329E-2</v>
      </c>
      <c r="I382">
        <f t="shared" si="160"/>
        <v>6.8965517241379309E-2</v>
      </c>
      <c r="J382">
        <f t="shared" si="161"/>
        <v>0</v>
      </c>
      <c r="K382">
        <f t="shared" si="162"/>
        <v>0.14285714285714285</v>
      </c>
      <c r="L382">
        <f t="shared" si="163"/>
        <v>0</v>
      </c>
      <c r="M382">
        <f t="shared" si="164"/>
        <v>0</v>
      </c>
      <c r="N382">
        <f t="shared" si="165"/>
        <v>4.6511627906976744E-2</v>
      </c>
      <c r="O382">
        <f t="shared" si="166"/>
        <v>0</v>
      </c>
      <c r="P382">
        <f t="shared" si="167"/>
        <v>0</v>
      </c>
      <c r="Q382">
        <f t="shared" si="168"/>
        <v>0</v>
      </c>
      <c r="R382">
        <f t="shared" si="169"/>
        <v>0</v>
      </c>
      <c r="S382">
        <f t="shared" si="170"/>
        <v>0</v>
      </c>
      <c r="T382">
        <f t="shared" si="171"/>
        <v>0</v>
      </c>
      <c r="U382">
        <f t="shared" si="172"/>
        <v>6.5573770491803282E-2</v>
      </c>
      <c r="V382">
        <f t="shared" si="173"/>
        <v>0</v>
      </c>
      <c r="W382">
        <f t="shared" si="174"/>
        <v>0</v>
      </c>
      <c r="X382">
        <f t="shared" si="175"/>
        <v>0</v>
      </c>
      <c r="Y382">
        <f t="shared" si="176"/>
        <v>0</v>
      </c>
      <c r="Z382">
        <f t="shared" si="177"/>
        <v>0.25</v>
      </c>
      <c r="AA382">
        <f t="shared" si="178"/>
        <v>0.5357142857142857</v>
      </c>
      <c r="AB382">
        <f t="shared" si="179"/>
        <v>5.8823529411764705E-2</v>
      </c>
      <c r="AC382">
        <f t="shared" si="180"/>
        <v>0</v>
      </c>
      <c r="AD382">
        <f t="shared" si="181"/>
        <v>0</v>
      </c>
    </row>
    <row r="383" spans="1:30" x14ac:dyDescent="0.25">
      <c r="A383" t="s">
        <v>215</v>
      </c>
      <c r="B383">
        <f t="shared" si="153"/>
        <v>0</v>
      </c>
      <c r="C383">
        <f t="shared" si="154"/>
        <v>0</v>
      </c>
      <c r="D383">
        <f t="shared" si="155"/>
        <v>0</v>
      </c>
      <c r="E383">
        <f t="shared" si="156"/>
        <v>0</v>
      </c>
      <c r="F383">
        <f t="shared" si="157"/>
        <v>0</v>
      </c>
      <c r="G383">
        <f t="shared" si="158"/>
        <v>0</v>
      </c>
      <c r="H383">
        <f t="shared" si="159"/>
        <v>0</v>
      </c>
      <c r="I383">
        <f t="shared" si="160"/>
        <v>0</v>
      </c>
      <c r="J383">
        <f t="shared" si="161"/>
        <v>0</v>
      </c>
      <c r="K383">
        <f t="shared" si="162"/>
        <v>0</v>
      </c>
      <c r="L383">
        <f t="shared" si="163"/>
        <v>0</v>
      </c>
      <c r="M383">
        <f t="shared" si="164"/>
        <v>0</v>
      </c>
      <c r="N383">
        <f t="shared" si="165"/>
        <v>0</v>
      </c>
      <c r="O383">
        <f t="shared" si="166"/>
        <v>0</v>
      </c>
      <c r="P383">
        <f t="shared" si="167"/>
        <v>0</v>
      </c>
      <c r="Q383">
        <f t="shared" si="168"/>
        <v>0</v>
      </c>
      <c r="R383">
        <f t="shared" si="169"/>
        <v>0</v>
      </c>
      <c r="S383">
        <f t="shared" si="170"/>
        <v>0</v>
      </c>
      <c r="T383">
        <f t="shared" si="171"/>
        <v>0</v>
      </c>
      <c r="U383">
        <f t="shared" si="172"/>
        <v>3.2786885245901641E-2</v>
      </c>
      <c r="V383">
        <f t="shared" si="173"/>
        <v>0</v>
      </c>
      <c r="W383">
        <f t="shared" si="174"/>
        <v>0</v>
      </c>
      <c r="X383">
        <f t="shared" si="175"/>
        <v>0</v>
      </c>
      <c r="Y383">
        <f t="shared" si="176"/>
        <v>0</v>
      </c>
      <c r="Z383">
        <f t="shared" si="177"/>
        <v>0</v>
      </c>
      <c r="AA383">
        <f t="shared" si="178"/>
        <v>0</v>
      </c>
      <c r="AB383">
        <f t="shared" si="179"/>
        <v>0</v>
      </c>
      <c r="AC383">
        <f t="shared" si="180"/>
        <v>0</v>
      </c>
      <c r="AD383">
        <f t="shared" si="181"/>
        <v>0</v>
      </c>
    </row>
    <row r="384" spans="1:30" x14ac:dyDescent="0.25">
      <c r="A384" t="s">
        <v>216</v>
      </c>
      <c r="B384">
        <f t="shared" si="153"/>
        <v>0</v>
      </c>
      <c r="C384">
        <f t="shared" si="154"/>
        <v>0</v>
      </c>
      <c r="D384">
        <f t="shared" si="155"/>
        <v>0</v>
      </c>
      <c r="E384">
        <f t="shared" si="156"/>
        <v>0</v>
      </c>
      <c r="F384">
        <f t="shared" si="157"/>
        <v>0</v>
      </c>
      <c r="G384">
        <f t="shared" si="158"/>
        <v>0</v>
      </c>
      <c r="H384">
        <f t="shared" si="159"/>
        <v>0</v>
      </c>
      <c r="I384">
        <f t="shared" si="160"/>
        <v>0</v>
      </c>
      <c r="J384">
        <f t="shared" si="161"/>
        <v>0</v>
      </c>
      <c r="K384">
        <f t="shared" si="162"/>
        <v>0</v>
      </c>
      <c r="L384">
        <f t="shared" si="163"/>
        <v>0</v>
      </c>
      <c r="M384">
        <f t="shared" si="164"/>
        <v>0</v>
      </c>
      <c r="N384">
        <f t="shared" si="165"/>
        <v>0</v>
      </c>
      <c r="O384">
        <f t="shared" si="166"/>
        <v>0</v>
      </c>
      <c r="P384">
        <f t="shared" si="167"/>
        <v>0</v>
      </c>
      <c r="Q384">
        <f t="shared" si="168"/>
        <v>0</v>
      </c>
      <c r="R384">
        <f t="shared" si="169"/>
        <v>0</v>
      </c>
      <c r="S384">
        <f t="shared" si="170"/>
        <v>0</v>
      </c>
      <c r="T384">
        <f t="shared" si="171"/>
        <v>0</v>
      </c>
      <c r="U384">
        <f t="shared" si="172"/>
        <v>0</v>
      </c>
      <c r="V384">
        <f t="shared" si="173"/>
        <v>0</v>
      </c>
      <c r="W384">
        <f t="shared" si="174"/>
        <v>0</v>
      </c>
      <c r="X384">
        <f t="shared" si="175"/>
        <v>0</v>
      </c>
      <c r="Y384">
        <f t="shared" si="176"/>
        <v>0</v>
      </c>
      <c r="Z384">
        <f t="shared" si="177"/>
        <v>0</v>
      </c>
      <c r="AA384">
        <f t="shared" si="178"/>
        <v>0</v>
      </c>
      <c r="AB384">
        <f t="shared" si="179"/>
        <v>0</v>
      </c>
      <c r="AC384">
        <f t="shared" si="180"/>
        <v>0</v>
      </c>
      <c r="AD384">
        <f t="shared" si="181"/>
        <v>0</v>
      </c>
    </row>
    <row r="385" spans="1:30" x14ac:dyDescent="0.25">
      <c r="A385" t="s">
        <v>217</v>
      </c>
      <c r="B385">
        <f t="shared" si="153"/>
        <v>0</v>
      </c>
      <c r="C385">
        <f t="shared" si="154"/>
        <v>0</v>
      </c>
      <c r="D385">
        <f t="shared" si="155"/>
        <v>0</v>
      </c>
      <c r="E385">
        <f t="shared" si="156"/>
        <v>0</v>
      </c>
      <c r="F385">
        <f t="shared" si="157"/>
        <v>0</v>
      </c>
      <c r="G385">
        <f t="shared" si="158"/>
        <v>0</v>
      </c>
      <c r="H385">
        <f t="shared" si="159"/>
        <v>0</v>
      </c>
      <c r="I385">
        <f t="shared" si="160"/>
        <v>0</v>
      </c>
      <c r="J385">
        <f t="shared" si="161"/>
        <v>0</v>
      </c>
      <c r="K385">
        <f t="shared" si="162"/>
        <v>0</v>
      </c>
      <c r="L385">
        <f t="shared" si="163"/>
        <v>0</v>
      </c>
      <c r="M385">
        <f t="shared" si="164"/>
        <v>0</v>
      </c>
      <c r="N385">
        <f t="shared" si="165"/>
        <v>0</v>
      </c>
      <c r="O385">
        <f t="shared" si="166"/>
        <v>0</v>
      </c>
      <c r="P385">
        <f t="shared" si="167"/>
        <v>0</v>
      </c>
      <c r="Q385">
        <f t="shared" si="168"/>
        <v>0</v>
      </c>
      <c r="R385">
        <f t="shared" si="169"/>
        <v>0</v>
      </c>
      <c r="S385">
        <f t="shared" si="170"/>
        <v>0</v>
      </c>
      <c r="T385">
        <f t="shared" si="171"/>
        <v>0</v>
      </c>
      <c r="U385">
        <f t="shared" si="172"/>
        <v>0</v>
      </c>
      <c r="V385">
        <f t="shared" si="173"/>
        <v>0</v>
      </c>
      <c r="W385">
        <f t="shared" si="174"/>
        <v>0</v>
      </c>
      <c r="X385">
        <f t="shared" si="175"/>
        <v>0</v>
      </c>
      <c r="Y385">
        <f t="shared" si="176"/>
        <v>0</v>
      </c>
      <c r="Z385">
        <f t="shared" si="177"/>
        <v>0</v>
      </c>
      <c r="AA385">
        <f t="shared" si="178"/>
        <v>0</v>
      </c>
      <c r="AB385">
        <f t="shared" si="179"/>
        <v>0</v>
      </c>
      <c r="AC385">
        <f t="shared" si="180"/>
        <v>0</v>
      </c>
      <c r="AD385">
        <f t="shared" si="181"/>
        <v>0</v>
      </c>
    </row>
    <row r="386" spans="1:30" x14ac:dyDescent="0.25">
      <c r="A386" t="s">
        <v>218</v>
      </c>
      <c r="B386">
        <f t="shared" si="153"/>
        <v>0</v>
      </c>
      <c r="C386">
        <f t="shared" si="154"/>
        <v>0</v>
      </c>
      <c r="D386">
        <f t="shared" si="155"/>
        <v>0</v>
      </c>
      <c r="E386">
        <f t="shared" si="156"/>
        <v>0</v>
      </c>
      <c r="F386">
        <f t="shared" si="157"/>
        <v>0</v>
      </c>
      <c r="G386">
        <f t="shared" si="158"/>
        <v>0</v>
      </c>
      <c r="H386">
        <f t="shared" si="159"/>
        <v>0</v>
      </c>
      <c r="I386">
        <f t="shared" si="160"/>
        <v>0</v>
      </c>
      <c r="J386">
        <f t="shared" si="161"/>
        <v>0</v>
      </c>
      <c r="K386">
        <f t="shared" si="162"/>
        <v>0</v>
      </c>
      <c r="L386">
        <f t="shared" si="163"/>
        <v>0</v>
      </c>
      <c r="M386">
        <f t="shared" si="164"/>
        <v>0</v>
      </c>
      <c r="N386">
        <f t="shared" si="165"/>
        <v>0</v>
      </c>
      <c r="O386">
        <f t="shared" si="166"/>
        <v>0</v>
      </c>
      <c r="P386">
        <f t="shared" si="167"/>
        <v>0</v>
      </c>
      <c r="Q386">
        <f t="shared" si="168"/>
        <v>0</v>
      </c>
      <c r="R386">
        <f t="shared" si="169"/>
        <v>0</v>
      </c>
      <c r="S386">
        <f t="shared" si="170"/>
        <v>0</v>
      </c>
      <c r="T386">
        <f t="shared" si="171"/>
        <v>0</v>
      </c>
      <c r="U386">
        <f t="shared" si="172"/>
        <v>0</v>
      </c>
      <c r="V386">
        <f t="shared" si="173"/>
        <v>0</v>
      </c>
      <c r="W386">
        <f t="shared" si="174"/>
        <v>0</v>
      </c>
      <c r="X386">
        <f t="shared" si="175"/>
        <v>0</v>
      </c>
      <c r="Y386">
        <f t="shared" si="176"/>
        <v>0</v>
      </c>
      <c r="Z386">
        <f t="shared" si="177"/>
        <v>0</v>
      </c>
      <c r="AA386">
        <f t="shared" si="178"/>
        <v>0</v>
      </c>
      <c r="AB386">
        <f t="shared" si="179"/>
        <v>0</v>
      </c>
      <c r="AC386">
        <f t="shared" si="180"/>
        <v>0</v>
      </c>
      <c r="AD386">
        <f t="shared" si="181"/>
        <v>0</v>
      </c>
    </row>
    <row r="387" spans="1:30" x14ac:dyDescent="0.25">
      <c r="A387" t="s">
        <v>219</v>
      </c>
      <c r="B387">
        <f t="shared" si="153"/>
        <v>0</v>
      </c>
      <c r="C387">
        <f t="shared" si="154"/>
        <v>0</v>
      </c>
      <c r="D387">
        <f t="shared" si="155"/>
        <v>0</v>
      </c>
      <c r="E387">
        <f t="shared" si="156"/>
        <v>0</v>
      </c>
      <c r="F387">
        <f t="shared" si="157"/>
        <v>0</v>
      </c>
      <c r="G387">
        <f t="shared" si="158"/>
        <v>0</v>
      </c>
      <c r="H387">
        <f t="shared" si="159"/>
        <v>0</v>
      </c>
      <c r="I387">
        <f t="shared" si="160"/>
        <v>0</v>
      </c>
      <c r="J387">
        <f t="shared" si="161"/>
        <v>0</v>
      </c>
      <c r="K387">
        <f t="shared" si="162"/>
        <v>0</v>
      </c>
      <c r="L387">
        <f t="shared" si="163"/>
        <v>0</v>
      </c>
      <c r="M387">
        <f t="shared" si="164"/>
        <v>0</v>
      </c>
      <c r="N387">
        <f t="shared" si="165"/>
        <v>0</v>
      </c>
      <c r="O387">
        <f t="shared" si="166"/>
        <v>0</v>
      </c>
      <c r="P387">
        <f t="shared" si="167"/>
        <v>0</v>
      </c>
      <c r="Q387">
        <f t="shared" si="168"/>
        <v>0</v>
      </c>
      <c r="R387">
        <f t="shared" si="169"/>
        <v>0</v>
      </c>
      <c r="S387">
        <f t="shared" si="170"/>
        <v>0</v>
      </c>
      <c r="T387">
        <f t="shared" si="171"/>
        <v>0</v>
      </c>
      <c r="U387">
        <f t="shared" si="172"/>
        <v>0</v>
      </c>
      <c r="V387">
        <f t="shared" si="173"/>
        <v>0</v>
      </c>
      <c r="W387">
        <f t="shared" si="174"/>
        <v>0</v>
      </c>
      <c r="X387">
        <f t="shared" si="175"/>
        <v>0</v>
      </c>
      <c r="Y387">
        <f t="shared" si="176"/>
        <v>0</v>
      </c>
      <c r="Z387">
        <f t="shared" si="177"/>
        <v>0</v>
      </c>
      <c r="AA387">
        <f t="shared" si="178"/>
        <v>0</v>
      </c>
      <c r="AB387">
        <f t="shared" si="179"/>
        <v>0</v>
      </c>
      <c r="AC387">
        <f t="shared" si="180"/>
        <v>0</v>
      </c>
      <c r="AD387">
        <f t="shared" si="181"/>
        <v>0</v>
      </c>
    </row>
    <row r="388" spans="1:30" x14ac:dyDescent="0.25">
      <c r="A388" t="s">
        <v>220</v>
      </c>
      <c r="B388">
        <f t="shared" si="153"/>
        <v>0</v>
      </c>
      <c r="C388">
        <f t="shared" si="154"/>
        <v>0</v>
      </c>
      <c r="D388">
        <f t="shared" si="155"/>
        <v>1.0714285714285714E-2</v>
      </c>
      <c r="E388">
        <f t="shared" si="156"/>
        <v>0</v>
      </c>
      <c r="F388">
        <f t="shared" si="157"/>
        <v>0</v>
      </c>
      <c r="G388">
        <f t="shared" si="158"/>
        <v>0</v>
      </c>
      <c r="H388">
        <f t="shared" si="159"/>
        <v>0</v>
      </c>
      <c r="I388">
        <f t="shared" si="160"/>
        <v>0</v>
      </c>
      <c r="J388">
        <f t="shared" si="161"/>
        <v>0</v>
      </c>
      <c r="K388">
        <f t="shared" si="162"/>
        <v>0</v>
      </c>
      <c r="L388">
        <f t="shared" si="163"/>
        <v>0</v>
      </c>
      <c r="M388">
        <f t="shared" si="164"/>
        <v>0</v>
      </c>
      <c r="N388">
        <f t="shared" si="165"/>
        <v>0</v>
      </c>
      <c r="O388">
        <f t="shared" si="166"/>
        <v>0</v>
      </c>
      <c r="P388">
        <f t="shared" si="167"/>
        <v>0</v>
      </c>
      <c r="Q388">
        <f t="shared" si="168"/>
        <v>0</v>
      </c>
      <c r="R388">
        <f t="shared" si="169"/>
        <v>0</v>
      </c>
      <c r="S388">
        <f t="shared" si="170"/>
        <v>0</v>
      </c>
      <c r="T388">
        <f t="shared" si="171"/>
        <v>0</v>
      </c>
      <c r="U388">
        <f t="shared" si="172"/>
        <v>0</v>
      </c>
      <c r="V388">
        <f t="shared" si="173"/>
        <v>0</v>
      </c>
      <c r="W388">
        <f t="shared" si="174"/>
        <v>0</v>
      </c>
      <c r="X388">
        <f t="shared" si="175"/>
        <v>0</v>
      </c>
      <c r="Y388">
        <f t="shared" si="176"/>
        <v>0</v>
      </c>
      <c r="Z388">
        <f t="shared" si="177"/>
        <v>0</v>
      </c>
      <c r="AA388">
        <f t="shared" si="178"/>
        <v>0</v>
      </c>
      <c r="AB388">
        <f t="shared" si="179"/>
        <v>0</v>
      </c>
      <c r="AC388">
        <f t="shared" si="180"/>
        <v>0</v>
      </c>
      <c r="AD388">
        <f t="shared" si="181"/>
        <v>0</v>
      </c>
    </row>
    <row r="389" spans="1:30" x14ac:dyDescent="0.25">
      <c r="A389" t="s">
        <v>221</v>
      </c>
      <c r="B389">
        <f t="shared" si="153"/>
        <v>1.8867924528301886E-2</v>
      </c>
      <c r="C389">
        <f t="shared" si="154"/>
        <v>0</v>
      </c>
      <c r="D389">
        <f t="shared" si="155"/>
        <v>3.5714285714285713E-3</v>
      </c>
      <c r="E389">
        <f t="shared" si="156"/>
        <v>0</v>
      </c>
      <c r="F389">
        <f t="shared" si="157"/>
        <v>0</v>
      </c>
      <c r="G389">
        <f t="shared" si="158"/>
        <v>0.05</v>
      </c>
      <c r="H389">
        <f t="shared" si="159"/>
        <v>0</v>
      </c>
      <c r="I389">
        <f t="shared" si="160"/>
        <v>1.4778325123152709E-2</v>
      </c>
      <c r="J389">
        <f t="shared" si="161"/>
        <v>0</v>
      </c>
      <c r="K389">
        <f t="shared" si="162"/>
        <v>0</v>
      </c>
      <c r="L389">
        <f t="shared" si="163"/>
        <v>0</v>
      </c>
      <c r="M389">
        <f t="shared" si="164"/>
        <v>0</v>
      </c>
      <c r="N389">
        <f t="shared" si="165"/>
        <v>2.3255813953488372E-2</v>
      </c>
      <c r="O389">
        <f t="shared" si="166"/>
        <v>0</v>
      </c>
      <c r="P389">
        <f t="shared" si="167"/>
        <v>0</v>
      </c>
      <c r="Q389">
        <f t="shared" si="168"/>
        <v>0</v>
      </c>
      <c r="R389">
        <f t="shared" si="169"/>
        <v>0</v>
      </c>
      <c r="S389">
        <f t="shared" si="170"/>
        <v>0</v>
      </c>
      <c r="T389">
        <f t="shared" si="171"/>
        <v>0</v>
      </c>
      <c r="U389">
        <f t="shared" si="172"/>
        <v>0</v>
      </c>
      <c r="V389">
        <f t="shared" si="173"/>
        <v>0</v>
      </c>
      <c r="W389">
        <f t="shared" si="174"/>
        <v>0</v>
      </c>
      <c r="X389">
        <f t="shared" si="175"/>
        <v>0</v>
      </c>
      <c r="Y389">
        <f t="shared" si="176"/>
        <v>9.0909090909090912E-2</v>
      </c>
      <c r="Z389">
        <f t="shared" si="177"/>
        <v>0</v>
      </c>
      <c r="AA389">
        <f t="shared" si="178"/>
        <v>3.5714285714285712E-2</v>
      </c>
      <c r="AB389">
        <f t="shared" si="179"/>
        <v>0</v>
      </c>
      <c r="AC389">
        <f t="shared" si="180"/>
        <v>3.968253968253968E-3</v>
      </c>
      <c r="AD389">
        <f t="shared" si="181"/>
        <v>0</v>
      </c>
    </row>
    <row r="390" spans="1:30" x14ac:dyDescent="0.25">
      <c r="A390" t="s">
        <v>222</v>
      </c>
      <c r="B390">
        <f t="shared" si="153"/>
        <v>0</v>
      </c>
      <c r="C390">
        <f t="shared" si="154"/>
        <v>0</v>
      </c>
      <c r="D390">
        <f t="shared" si="155"/>
        <v>0</v>
      </c>
      <c r="E390">
        <f t="shared" si="156"/>
        <v>0</v>
      </c>
      <c r="F390">
        <f t="shared" si="157"/>
        <v>0</v>
      </c>
      <c r="G390">
        <f t="shared" si="158"/>
        <v>0</v>
      </c>
      <c r="H390">
        <f t="shared" si="159"/>
        <v>0</v>
      </c>
      <c r="I390">
        <f t="shared" si="160"/>
        <v>0</v>
      </c>
      <c r="J390">
        <f t="shared" si="161"/>
        <v>0</v>
      </c>
      <c r="K390">
        <f t="shared" si="162"/>
        <v>0</v>
      </c>
      <c r="L390">
        <f t="shared" si="163"/>
        <v>0</v>
      </c>
      <c r="M390">
        <f t="shared" si="164"/>
        <v>0</v>
      </c>
      <c r="N390">
        <f t="shared" si="165"/>
        <v>0</v>
      </c>
      <c r="O390">
        <f t="shared" si="166"/>
        <v>0</v>
      </c>
      <c r="P390">
        <f t="shared" si="167"/>
        <v>0</v>
      </c>
      <c r="Q390">
        <f t="shared" si="168"/>
        <v>0</v>
      </c>
      <c r="R390">
        <f t="shared" si="169"/>
        <v>0</v>
      </c>
      <c r="S390">
        <f t="shared" si="170"/>
        <v>0</v>
      </c>
      <c r="T390">
        <f t="shared" si="171"/>
        <v>0</v>
      </c>
      <c r="U390">
        <f t="shared" si="172"/>
        <v>0</v>
      </c>
      <c r="V390">
        <f t="shared" si="173"/>
        <v>0</v>
      </c>
      <c r="W390">
        <f t="shared" si="174"/>
        <v>0</v>
      </c>
      <c r="X390">
        <f t="shared" si="175"/>
        <v>0</v>
      </c>
      <c r="Y390">
        <f t="shared" si="176"/>
        <v>0</v>
      </c>
      <c r="Z390">
        <f t="shared" si="177"/>
        <v>0</v>
      </c>
      <c r="AA390">
        <f t="shared" si="178"/>
        <v>0</v>
      </c>
      <c r="AB390">
        <f t="shared" si="179"/>
        <v>0</v>
      </c>
      <c r="AC390">
        <f t="shared" si="180"/>
        <v>0</v>
      </c>
      <c r="AD390">
        <f t="shared" si="181"/>
        <v>0</v>
      </c>
    </row>
    <row r="391" spans="1:30" x14ac:dyDescent="0.25">
      <c r="A391" t="s">
        <v>223</v>
      </c>
      <c r="B391">
        <f t="shared" si="153"/>
        <v>0</v>
      </c>
      <c r="C391">
        <f t="shared" si="154"/>
        <v>0</v>
      </c>
      <c r="D391">
        <f t="shared" si="155"/>
        <v>0</v>
      </c>
      <c r="E391">
        <f t="shared" si="156"/>
        <v>0</v>
      </c>
      <c r="F391">
        <f t="shared" si="157"/>
        <v>0</v>
      </c>
      <c r="G391">
        <f t="shared" si="158"/>
        <v>0</v>
      </c>
      <c r="H391">
        <f t="shared" si="159"/>
        <v>0</v>
      </c>
      <c r="I391">
        <f t="shared" si="160"/>
        <v>0</v>
      </c>
      <c r="J391">
        <f t="shared" si="161"/>
        <v>0</v>
      </c>
      <c r="K391">
        <f t="shared" si="162"/>
        <v>0</v>
      </c>
      <c r="L391">
        <f t="shared" si="163"/>
        <v>0</v>
      </c>
      <c r="M391">
        <f t="shared" si="164"/>
        <v>0</v>
      </c>
      <c r="N391">
        <f t="shared" si="165"/>
        <v>0</v>
      </c>
      <c r="O391">
        <f t="shared" si="166"/>
        <v>0</v>
      </c>
      <c r="P391">
        <f t="shared" si="167"/>
        <v>0</v>
      </c>
      <c r="Q391">
        <f t="shared" si="168"/>
        <v>0</v>
      </c>
      <c r="R391">
        <f t="shared" si="169"/>
        <v>0</v>
      </c>
      <c r="S391">
        <f t="shared" si="170"/>
        <v>0</v>
      </c>
      <c r="T391">
        <f t="shared" si="171"/>
        <v>0</v>
      </c>
      <c r="U391">
        <f t="shared" si="172"/>
        <v>0</v>
      </c>
      <c r="V391">
        <f t="shared" si="173"/>
        <v>0</v>
      </c>
      <c r="W391">
        <f t="shared" si="174"/>
        <v>0</v>
      </c>
      <c r="X391">
        <f t="shared" si="175"/>
        <v>0</v>
      </c>
      <c r="Y391">
        <f t="shared" si="176"/>
        <v>0</v>
      </c>
      <c r="Z391">
        <f t="shared" si="177"/>
        <v>0</v>
      </c>
      <c r="AA391">
        <f t="shared" si="178"/>
        <v>0</v>
      </c>
      <c r="AB391">
        <f t="shared" si="179"/>
        <v>0</v>
      </c>
      <c r="AC391">
        <f t="shared" si="180"/>
        <v>0</v>
      </c>
      <c r="AD391">
        <f t="shared" si="181"/>
        <v>9.9009900990099011E-3</v>
      </c>
    </row>
    <row r="392" spans="1:30" x14ac:dyDescent="0.25">
      <c r="A392" t="s">
        <v>224</v>
      </c>
      <c r="B392">
        <f t="shared" si="153"/>
        <v>0</v>
      </c>
      <c r="C392">
        <f t="shared" si="154"/>
        <v>0</v>
      </c>
      <c r="D392">
        <f t="shared" si="155"/>
        <v>0</v>
      </c>
      <c r="E392">
        <f t="shared" si="156"/>
        <v>0</v>
      </c>
      <c r="F392">
        <f t="shared" si="157"/>
        <v>0</v>
      </c>
      <c r="G392">
        <f t="shared" si="158"/>
        <v>0</v>
      </c>
      <c r="H392">
        <f t="shared" si="159"/>
        <v>0</v>
      </c>
      <c r="I392">
        <f t="shared" si="160"/>
        <v>0</v>
      </c>
      <c r="J392">
        <f t="shared" si="161"/>
        <v>0</v>
      </c>
      <c r="K392">
        <f t="shared" si="162"/>
        <v>0</v>
      </c>
      <c r="L392">
        <f t="shared" si="163"/>
        <v>0</v>
      </c>
      <c r="M392">
        <f t="shared" si="164"/>
        <v>0</v>
      </c>
      <c r="N392">
        <f t="shared" si="165"/>
        <v>0</v>
      </c>
      <c r="O392">
        <f t="shared" si="166"/>
        <v>0</v>
      </c>
      <c r="P392">
        <f t="shared" si="167"/>
        <v>0</v>
      </c>
      <c r="Q392">
        <f t="shared" si="168"/>
        <v>0</v>
      </c>
      <c r="R392">
        <f t="shared" si="169"/>
        <v>0</v>
      </c>
      <c r="S392">
        <f t="shared" si="170"/>
        <v>0</v>
      </c>
      <c r="T392">
        <f t="shared" si="171"/>
        <v>0</v>
      </c>
      <c r="U392">
        <f t="shared" si="172"/>
        <v>0</v>
      </c>
      <c r="V392">
        <f t="shared" si="173"/>
        <v>0</v>
      </c>
      <c r="W392">
        <f t="shared" si="174"/>
        <v>0</v>
      </c>
      <c r="X392">
        <f t="shared" si="175"/>
        <v>0</v>
      </c>
      <c r="Y392">
        <f t="shared" si="176"/>
        <v>0</v>
      </c>
      <c r="Z392">
        <f t="shared" si="177"/>
        <v>0</v>
      </c>
      <c r="AA392">
        <f t="shared" si="178"/>
        <v>0</v>
      </c>
      <c r="AB392">
        <f t="shared" si="179"/>
        <v>0</v>
      </c>
      <c r="AC392">
        <f t="shared" si="180"/>
        <v>0</v>
      </c>
      <c r="AD392">
        <f t="shared" si="181"/>
        <v>0</v>
      </c>
    </row>
    <row r="393" spans="1:30" x14ac:dyDescent="0.25">
      <c r="A393" t="s">
        <v>225</v>
      </c>
      <c r="B393">
        <f t="shared" si="153"/>
        <v>0</v>
      </c>
      <c r="C393">
        <f t="shared" si="154"/>
        <v>0</v>
      </c>
      <c r="D393">
        <f t="shared" si="155"/>
        <v>0</v>
      </c>
      <c r="E393">
        <f t="shared" si="156"/>
        <v>0</v>
      </c>
      <c r="F393">
        <f t="shared" si="157"/>
        <v>0</v>
      </c>
      <c r="G393">
        <f t="shared" si="158"/>
        <v>0</v>
      </c>
      <c r="H393">
        <f t="shared" si="159"/>
        <v>0</v>
      </c>
      <c r="I393">
        <f t="shared" si="160"/>
        <v>0</v>
      </c>
      <c r="J393">
        <f t="shared" si="161"/>
        <v>0</v>
      </c>
      <c r="K393">
        <f t="shared" si="162"/>
        <v>0</v>
      </c>
      <c r="L393">
        <f t="shared" si="163"/>
        <v>0</v>
      </c>
      <c r="M393">
        <f t="shared" si="164"/>
        <v>0</v>
      </c>
      <c r="N393">
        <f t="shared" si="165"/>
        <v>1.1627906976744186E-2</v>
      </c>
      <c r="O393">
        <f t="shared" si="166"/>
        <v>0</v>
      </c>
      <c r="P393">
        <f t="shared" si="167"/>
        <v>0</v>
      </c>
      <c r="Q393">
        <f t="shared" si="168"/>
        <v>0</v>
      </c>
      <c r="R393">
        <f t="shared" si="169"/>
        <v>0</v>
      </c>
      <c r="S393">
        <f t="shared" si="170"/>
        <v>0</v>
      </c>
      <c r="T393">
        <f t="shared" si="171"/>
        <v>0</v>
      </c>
      <c r="U393">
        <f t="shared" si="172"/>
        <v>0</v>
      </c>
      <c r="V393">
        <f t="shared" si="173"/>
        <v>0</v>
      </c>
      <c r="W393">
        <f t="shared" si="174"/>
        <v>0</v>
      </c>
      <c r="X393">
        <f t="shared" si="175"/>
        <v>0</v>
      </c>
      <c r="Y393">
        <f t="shared" si="176"/>
        <v>0</v>
      </c>
      <c r="Z393">
        <f t="shared" si="177"/>
        <v>0</v>
      </c>
      <c r="AA393">
        <f t="shared" si="178"/>
        <v>0</v>
      </c>
      <c r="AB393">
        <f t="shared" si="179"/>
        <v>0</v>
      </c>
      <c r="AC393">
        <f t="shared" si="180"/>
        <v>0</v>
      </c>
      <c r="AD393">
        <f t="shared" si="181"/>
        <v>0</v>
      </c>
    </row>
    <row r="394" spans="1:30" x14ac:dyDescent="0.25">
      <c r="A394" t="s">
        <v>226</v>
      </c>
      <c r="B394">
        <f t="shared" si="153"/>
        <v>0</v>
      </c>
      <c r="C394">
        <f t="shared" si="154"/>
        <v>0</v>
      </c>
      <c r="D394">
        <f t="shared" si="155"/>
        <v>0</v>
      </c>
      <c r="E394">
        <f t="shared" si="156"/>
        <v>0</v>
      </c>
      <c r="F394">
        <f t="shared" si="157"/>
        <v>0</v>
      </c>
      <c r="G394">
        <f t="shared" si="158"/>
        <v>0</v>
      </c>
      <c r="H394">
        <f t="shared" si="159"/>
        <v>0</v>
      </c>
      <c r="I394">
        <f t="shared" si="160"/>
        <v>0</v>
      </c>
      <c r="J394">
        <f t="shared" si="161"/>
        <v>0</v>
      </c>
      <c r="K394">
        <f t="shared" si="162"/>
        <v>0</v>
      </c>
      <c r="L394">
        <f t="shared" si="163"/>
        <v>0</v>
      </c>
      <c r="M394">
        <f t="shared" si="164"/>
        <v>0</v>
      </c>
      <c r="N394">
        <f t="shared" si="165"/>
        <v>0</v>
      </c>
      <c r="O394">
        <f t="shared" si="166"/>
        <v>0</v>
      </c>
      <c r="P394">
        <f t="shared" si="167"/>
        <v>0</v>
      </c>
      <c r="Q394">
        <f t="shared" si="168"/>
        <v>0</v>
      </c>
      <c r="R394">
        <f t="shared" si="169"/>
        <v>0</v>
      </c>
      <c r="S394">
        <f t="shared" si="170"/>
        <v>0</v>
      </c>
      <c r="T394">
        <f t="shared" si="171"/>
        <v>0</v>
      </c>
      <c r="U394">
        <f t="shared" si="172"/>
        <v>0</v>
      </c>
      <c r="V394">
        <f t="shared" si="173"/>
        <v>0</v>
      </c>
      <c r="W394">
        <f t="shared" si="174"/>
        <v>0</v>
      </c>
      <c r="X394">
        <f t="shared" si="175"/>
        <v>0</v>
      </c>
      <c r="Y394">
        <f t="shared" si="176"/>
        <v>0</v>
      </c>
      <c r="Z394">
        <f t="shared" si="177"/>
        <v>0</v>
      </c>
      <c r="AA394">
        <f t="shared" si="178"/>
        <v>0</v>
      </c>
      <c r="AB394">
        <f t="shared" si="179"/>
        <v>0</v>
      </c>
      <c r="AC394">
        <f t="shared" si="180"/>
        <v>0</v>
      </c>
      <c r="AD394">
        <f t="shared" si="181"/>
        <v>0</v>
      </c>
    </row>
    <row r="395" spans="1:30" x14ac:dyDescent="0.25">
      <c r="A395" t="s">
        <v>227</v>
      </c>
      <c r="B395">
        <f t="shared" si="153"/>
        <v>0</v>
      </c>
      <c r="C395">
        <f t="shared" si="154"/>
        <v>0</v>
      </c>
      <c r="D395">
        <f t="shared" si="155"/>
        <v>0</v>
      </c>
      <c r="E395">
        <f t="shared" si="156"/>
        <v>0</v>
      </c>
      <c r="F395">
        <f t="shared" si="157"/>
        <v>0</v>
      </c>
      <c r="G395">
        <f t="shared" si="158"/>
        <v>0</v>
      </c>
      <c r="H395">
        <f t="shared" si="159"/>
        <v>0</v>
      </c>
      <c r="I395">
        <f t="shared" si="160"/>
        <v>0</v>
      </c>
      <c r="J395">
        <f t="shared" si="161"/>
        <v>0</v>
      </c>
      <c r="K395">
        <f t="shared" si="162"/>
        <v>0</v>
      </c>
      <c r="L395">
        <f t="shared" si="163"/>
        <v>0</v>
      </c>
      <c r="M395">
        <f t="shared" si="164"/>
        <v>0</v>
      </c>
      <c r="N395">
        <f t="shared" si="165"/>
        <v>0</v>
      </c>
      <c r="O395">
        <f t="shared" si="166"/>
        <v>0</v>
      </c>
      <c r="P395">
        <f t="shared" si="167"/>
        <v>0</v>
      </c>
      <c r="Q395">
        <f t="shared" si="168"/>
        <v>0</v>
      </c>
      <c r="R395">
        <f t="shared" si="169"/>
        <v>0</v>
      </c>
      <c r="S395">
        <f t="shared" si="170"/>
        <v>0</v>
      </c>
      <c r="T395">
        <f t="shared" si="171"/>
        <v>0</v>
      </c>
      <c r="U395">
        <f t="shared" si="172"/>
        <v>0</v>
      </c>
      <c r="V395">
        <f t="shared" si="173"/>
        <v>0</v>
      </c>
      <c r="W395">
        <f t="shared" si="174"/>
        <v>0</v>
      </c>
      <c r="X395">
        <f t="shared" si="175"/>
        <v>0</v>
      </c>
      <c r="Y395">
        <f t="shared" si="176"/>
        <v>0</v>
      </c>
      <c r="Z395">
        <f t="shared" si="177"/>
        <v>0</v>
      </c>
      <c r="AA395">
        <f t="shared" si="178"/>
        <v>0</v>
      </c>
      <c r="AB395">
        <f t="shared" si="179"/>
        <v>0</v>
      </c>
      <c r="AC395">
        <f t="shared" si="180"/>
        <v>0</v>
      </c>
      <c r="AD395">
        <f t="shared" si="181"/>
        <v>0</v>
      </c>
    </row>
    <row r="396" spans="1:30" x14ac:dyDescent="0.25">
      <c r="A396" t="s">
        <v>228</v>
      </c>
      <c r="B396">
        <f t="shared" si="153"/>
        <v>0</v>
      </c>
      <c r="C396">
        <f t="shared" si="154"/>
        <v>0</v>
      </c>
      <c r="D396">
        <f t="shared" si="155"/>
        <v>0</v>
      </c>
      <c r="E396">
        <f t="shared" si="156"/>
        <v>0</v>
      </c>
      <c r="F396">
        <f t="shared" si="157"/>
        <v>0</v>
      </c>
      <c r="G396">
        <f t="shared" si="158"/>
        <v>0</v>
      </c>
      <c r="H396">
        <f t="shared" si="159"/>
        <v>0</v>
      </c>
      <c r="I396">
        <f t="shared" si="160"/>
        <v>0</v>
      </c>
      <c r="J396">
        <f t="shared" si="161"/>
        <v>0</v>
      </c>
      <c r="K396">
        <f t="shared" si="162"/>
        <v>0</v>
      </c>
      <c r="L396">
        <f t="shared" si="163"/>
        <v>0</v>
      </c>
      <c r="M396">
        <f t="shared" si="164"/>
        <v>0</v>
      </c>
      <c r="N396">
        <f t="shared" si="165"/>
        <v>0</v>
      </c>
      <c r="O396">
        <f t="shared" si="166"/>
        <v>0</v>
      </c>
      <c r="P396">
        <f t="shared" si="167"/>
        <v>0</v>
      </c>
      <c r="Q396">
        <f t="shared" si="168"/>
        <v>0</v>
      </c>
      <c r="R396">
        <f t="shared" si="169"/>
        <v>0</v>
      </c>
      <c r="S396">
        <f t="shared" si="170"/>
        <v>0</v>
      </c>
      <c r="T396">
        <f t="shared" si="171"/>
        <v>0</v>
      </c>
      <c r="U396">
        <f t="shared" si="172"/>
        <v>0</v>
      </c>
      <c r="V396">
        <f t="shared" si="173"/>
        <v>0</v>
      </c>
      <c r="W396">
        <f t="shared" si="174"/>
        <v>0</v>
      </c>
      <c r="X396">
        <f t="shared" si="175"/>
        <v>0</v>
      </c>
      <c r="Y396">
        <f t="shared" si="176"/>
        <v>0</v>
      </c>
      <c r="Z396">
        <f t="shared" si="177"/>
        <v>0</v>
      </c>
      <c r="AA396">
        <f t="shared" si="178"/>
        <v>0</v>
      </c>
      <c r="AB396">
        <f t="shared" si="179"/>
        <v>0</v>
      </c>
      <c r="AC396">
        <f t="shared" si="180"/>
        <v>0</v>
      </c>
      <c r="AD396">
        <f t="shared" si="181"/>
        <v>0</v>
      </c>
    </row>
    <row r="397" spans="1:30" x14ac:dyDescent="0.25">
      <c r="A397" t="s">
        <v>229</v>
      </c>
      <c r="B397">
        <f t="shared" si="153"/>
        <v>0</v>
      </c>
      <c r="C397">
        <f t="shared" si="154"/>
        <v>0</v>
      </c>
      <c r="D397">
        <f t="shared" si="155"/>
        <v>0</v>
      </c>
      <c r="E397">
        <f t="shared" si="156"/>
        <v>0</v>
      </c>
      <c r="F397">
        <f t="shared" si="157"/>
        <v>0</v>
      </c>
      <c r="G397">
        <f t="shared" si="158"/>
        <v>2.5000000000000001E-2</v>
      </c>
      <c r="H397">
        <f t="shared" si="159"/>
        <v>0</v>
      </c>
      <c r="I397">
        <f t="shared" si="160"/>
        <v>0</v>
      </c>
      <c r="J397">
        <f t="shared" si="161"/>
        <v>0</v>
      </c>
      <c r="K397">
        <f t="shared" si="162"/>
        <v>0</v>
      </c>
      <c r="L397">
        <f t="shared" si="163"/>
        <v>0</v>
      </c>
      <c r="M397">
        <f t="shared" si="164"/>
        <v>0</v>
      </c>
      <c r="N397">
        <f t="shared" si="165"/>
        <v>0</v>
      </c>
      <c r="O397">
        <f t="shared" si="166"/>
        <v>0</v>
      </c>
      <c r="P397">
        <f t="shared" si="167"/>
        <v>0</v>
      </c>
      <c r="Q397">
        <f t="shared" si="168"/>
        <v>0</v>
      </c>
      <c r="R397">
        <f t="shared" si="169"/>
        <v>0</v>
      </c>
      <c r="S397">
        <f t="shared" si="170"/>
        <v>0</v>
      </c>
      <c r="T397">
        <f t="shared" si="171"/>
        <v>0</v>
      </c>
      <c r="U397">
        <f t="shared" si="172"/>
        <v>0</v>
      </c>
      <c r="V397">
        <f t="shared" si="173"/>
        <v>0</v>
      </c>
      <c r="W397">
        <f t="shared" si="174"/>
        <v>0</v>
      </c>
      <c r="X397">
        <f t="shared" si="175"/>
        <v>0</v>
      </c>
      <c r="Y397">
        <f t="shared" si="176"/>
        <v>0</v>
      </c>
      <c r="Z397">
        <f t="shared" si="177"/>
        <v>0</v>
      </c>
      <c r="AA397">
        <f t="shared" si="178"/>
        <v>0</v>
      </c>
      <c r="AB397">
        <f t="shared" si="179"/>
        <v>0</v>
      </c>
      <c r="AC397">
        <f t="shared" si="180"/>
        <v>7.9365079365079361E-3</v>
      </c>
      <c r="AD397">
        <f t="shared" si="181"/>
        <v>0</v>
      </c>
    </row>
    <row r="398" spans="1:30" x14ac:dyDescent="0.25">
      <c r="A398" t="s">
        <v>39</v>
      </c>
      <c r="B398">
        <f t="shared" si="153"/>
        <v>3.7735849056603772E-2</v>
      </c>
      <c r="C398">
        <f t="shared" si="154"/>
        <v>0</v>
      </c>
      <c r="D398">
        <f t="shared" si="155"/>
        <v>0.18928571428571428</v>
      </c>
      <c r="E398">
        <f t="shared" si="156"/>
        <v>0</v>
      </c>
      <c r="F398">
        <f t="shared" si="157"/>
        <v>0.13043478260869565</v>
      </c>
      <c r="G398">
        <f t="shared" si="158"/>
        <v>0</v>
      </c>
      <c r="H398">
        <f t="shared" si="159"/>
        <v>0</v>
      </c>
      <c r="I398">
        <f t="shared" si="160"/>
        <v>9.852216748768473E-3</v>
      </c>
      <c r="J398">
        <f t="shared" si="161"/>
        <v>0</v>
      </c>
      <c r="K398">
        <f t="shared" si="162"/>
        <v>0</v>
      </c>
      <c r="L398">
        <f t="shared" si="163"/>
        <v>0</v>
      </c>
      <c r="M398">
        <f t="shared" si="164"/>
        <v>0</v>
      </c>
      <c r="N398">
        <f t="shared" si="165"/>
        <v>1.1627906976744186E-2</v>
      </c>
      <c r="O398">
        <f t="shared" si="166"/>
        <v>0</v>
      </c>
      <c r="P398">
        <f t="shared" si="167"/>
        <v>0</v>
      </c>
      <c r="Q398">
        <f t="shared" si="168"/>
        <v>0</v>
      </c>
      <c r="R398">
        <f t="shared" si="169"/>
        <v>9.7560975609756101E-2</v>
      </c>
      <c r="S398">
        <f t="shared" si="170"/>
        <v>0</v>
      </c>
      <c r="T398">
        <f t="shared" si="171"/>
        <v>0</v>
      </c>
      <c r="U398">
        <f t="shared" si="172"/>
        <v>0</v>
      </c>
      <c r="V398">
        <f t="shared" si="173"/>
        <v>0</v>
      </c>
      <c r="W398">
        <f t="shared" si="174"/>
        <v>7.6923076923076927E-2</v>
      </c>
      <c r="X398">
        <f t="shared" si="175"/>
        <v>0</v>
      </c>
      <c r="Y398">
        <f t="shared" si="176"/>
        <v>9.0909090909090912E-2</v>
      </c>
      <c r="Z398">
        <f t="shared" si="177"/>
        <v>0</v>
      </c>
      <c r="AA398">
        <f t="shared" si="178"/>
        <v>0</v>
      </c>
      <c r="AB398">
        <f t="shared" si="179"/>
        <v>5.8823529411764705E-2</v>
      </c>
      <c r="AC398">
        <f t="shared" si="180"/>
        <v>0.19047619047619047</v>
      </c>
      <c r="AD398">
        <f t="shared" si="181"/>
        <v>0.23762376237623761</v>
      </c>
    </row>
    <row r="399" spans="1:30" x14ac:dyDescent="0.25">
      <c r="A399" t="s">
        <v>230</v>
      </c>
      <c r="B399">
        <f t="shared" si="153"/>
        <v>0</v>
      </c>
      <c r="C399">
        <f t="shared" si="154"/>
        <v>0</v>
      </c>
      <c r="D399">
        <f t="shared" si="155"/>
        <v>7.1428571428571426E-3</v>
      </c>
      <c r="E399">
        <f t="shared" si="156"/>
        <v>0</v>
      </c>
      <c r="F399">
        <f t="shared" si="157"/>
        <v>0</v>
      </c>
      <c r="G399">
        <f t="shared" si="158"/>
        <v>0</v>
      </c>
      <c r="H399">
        <f t="shared" si="159"/>
        <v>0</v>
      </c>
      <c r="I399">
        <f t="shared" si="160"/>
        <v>0</v>
      </c>
      <c r="J399">
        <f t="shared" si="161"/>
        <v>0</v>
      </c>
      <c r="K399">
        <f t="shared" si="162"/>
        <v>0</v>
      </c>
      <c r="L399">
        <f t="shared" si="163"/>
        <v>0</v>
      </c>
      <c r="M399">
        <f t="shared" si="164"/>
        <v>0</v>
      </c>
      <c r="N399">
        <f t="shared" si="165"/>
        <v>0</v>
      </c>
      <c r="O399">
        <f t="shared" si="166"/>
        <v>0</v>
      </c>
      <c r="P399">
        <f t="shared" si="167"/>
        <v>0</v>
      </c>
      <c r="Q399">
        <f t="shared" si="168"/>
        <v>0</v>
      </c>
      <c r="R399">
        <f t="shared" si="169"/>
        <v>0</v>
      </c>
      <c r="S399">
        <f t="shared" si="170"/>
        <v>0</v>
      </c>
      <c r="T399">
        <f t="shared" si="171"/>
        <v>0</v>
      </c>
      <c r="U399">
        <f t="shared" si="172"/>
        <v>0</v>
      </c>
      <c r="V399">
        <f t="shared" si="173"/>
        <v>0</v>
      </c>
      <c r="W399">
        <f t="shared" si="174"/>
        <v>0</v>
      </c>
      <c r="X399">
        <f t="shared" si="175"/>
        <v>0</v>
      </c>
      <c r="Y399">
        <f t="shared" si="176"/>
        <v>0</v>
      </c>
      <c r="Z399">
        <f t="shared" si="177"/>
        <v>0</v>
      </c>
      <c r="AA399">
        <f t="shared" si="178"/>
        <v>0</v>
      </c>
      <c r="AB399">
        <f t="shared" si="179"/>
        <v>0</v>
      </c>
      <c r="AC399">
        <f t="shared" si="180"/>
        <v>0</v>
      </c>
      <c r="AD399">
        <f t="shared" si="181"/>
        <v>0</v>
      </c>
    </row>
    <row r="400" spans="1:30" x14ac:dyDescent="0.25">
      <c r="A400" t="s">
        <v>231</v>
      </c>
      <c r="B400">
        <f t="shared" si="153"/>
        <v>0</v>
      </c>
      <c r="C400">
        <f t="shared" si="154"/>
        <v>0</v>
      </c>
      <c r="D400">
        <f t="shared" si="155"/>
        <v>0</v>
      </c>
      <c r="E400">
        <f t="shared" si="156"/>
        <v>0</v>
      </c>
      <c r="F400">
        <f t="shared" si="157"/>
        <v>0</v>
      </c>
      <c r="G400">
        <f t="shared" si="158"/>
        <v>0</v>
      </c>
      <c r="H400">
        <f t="shared" si="159"/>
        <v>0</v>
      </c>
      <c r="I400">
        <f t="shared" si="160"/>
        <v>0</v>
      </c>
      <c r="J400">
        <f t="shared" si="161"/>
        <v>0</v>
      </c>
      <c r="K400">
        <f t="shared" si="162"/>
        <v>0</v>
      </c>
      <c r="L400">
        <f t="shared" si="163"/>
        <v>0</v>
      </c>
      <c r="M400">
        <f t="shared" si="164"/>
        <v>0</v>
      </c>
      <c r="N400">
        <f t="shared" si="165"/>
        <v>0</v>
      </c>
      <c r="O400">
        <f t="shared" si="166"/>
        <v>0</v>
      </c>
      <c r="P400">
        <f t="shared" si="167"/>
        <v>0</v>
      </c>
      <c r="Q400">
        <f t="shared" si="168"/>
        <v>0</v>
      </c>
      <c r="R400">
        <f t="shared" si="169"/>
        <v>0</v>
      </c>
      <c r="S400">
        <f t="shared" si="170"/>
        <v>0</v>
      </c>
      <c r="T400">
        <f t="shared" si="171"/>
        <v>0</v>
      </c>
      <c r="U400">
        <f t="shared" si="172"/>
        <v>0</v>
      </c>
      <c r="V400">
        <f t="shared" si="173"/>
        <v>0</v>
      </c>
      <c r="W400">
        <f t="shared" si="174"/>
        <v>0</v>
      </c>
      <c r="X400">
        <f t="shared" si="175"/>
        <v>0</v>
      </c>
      <c r="Y400">
        <f t="shared" si="176"/>
        <v>0</v>
      </c>
      <c r="Z400">
        <f t="shared" si="177"/>
        <v>0</v>
      </c>
      <c r="AA400">
        <f t="shared" si="178"/>
        <v>0</v>
      </c>
      <c r="AB400">
        <f t="shared" si="179"/>
        <v>0</v>
      </c>
      <c r="AC400">
        <f t="shared" si="180"/>
        <v>0</v>
      </c>
      <c r="AD400">
        <f t="shared" si="181"/>
        <v>0</v>
      </c>
    </row>
    <row r="401" spans="1:30" x14ac:dyDescent="0.25">
      <c r="A401" t="s">
        <v>232</v>
      </c>
      <c r="B401">
        <f t="shared" si="153"/>
        <v>0</v>
      </c>
      <c r="C401">
        <f t="shared" si="154"/>
        <v>0</v>
      </c>
      <c r="D401">
        <f t="shared" si="155"/>
        <v>0</v>
      </c>
      <c r="E401">
        <f t="shared" si="156"/>
        <v>0</v>
      </c>
      <c r="F401">
        <f t="shared" si="157"/>
        <v>0</v>
      </c>
      <c r="G401">
        <f t="shared" si="158"/>
        <v>0</v>
      </c>
      <c r="H401">
        <f t="shared" si="159"/>
        <v>0</v>
      </c>
      <c r="I401">
        <f t="shared" si="160"/>
        <v>0</v>
      </c>
      <c r="J401">
        <f t="shared" si="161"/>
        <v>0</v>
      </c>
      <c r="K401">
        <f t="shared" si="162"/>
        <v>0</v>
      </c>
      <c r="L401">
        <f t="shared" si="163"/>
        <v>0</v>
      </c>
      <c r="M401">
        <f t="shared" si="164"/>
        <v>0</v>
      </c>
      <c r="N401">
        <f t="shared" si="165"/>
        <v>0</v>
      </c>
      <c r="O401">
        <f t="shared" si="166"/>
        <v>0</v>
      </c>
      <c r="P401">
        <f t="shared" si="167"/>
        <v>0</v>
      </c>
      <c r="Q401">
        <f t="shared" si="168"/>
        <v>0</v>
      </c>
      <c r="R401">
        <f t="shared" si="169"/>
        <v>0</v>
      </c>
      <c r="S401">
        <f t="shared" si="170"/>
        <v>0</v>
      </c>
      <c r="T401">
        <f t="shared" si="171"/>
        <v>0</v>
      </c>
      <c r="U401">
        <f t="shared" si="172"/>
        <v>0</v>
      </c>
      <c r="V401">
        <f t="shared" si="173"/>
        <v>0</v>
      </c>
      <c r="W401">
        <f t="shared" si="174"/>
        <v>0</v>
      </c>
      <c r="X401">
        <f t="shared" si="175"/>
        <v>0</v>
      </c>
      <c r="Y401">
        <f t="shared" si="176"/>
        <v>0</v>
      </c>
      <c r="Z401">
        <f t="shared" si="177"/>
        <v>0</v>
      </c>
      <c r="AA401">
        <f t="shared" si="178"/>
        <v>0</v>
      </c>
      <c r="AB401">
        <f t="shared" si="179"/>
        <v>0</v>
      </c>
      <c r="AC401">
        <f t="shared" si="180"/>
        <v>0</v>
      </c>
      <c r="AD401">
        <f t="shared" si="181"/>
        <v>0</v>
      </c>
    </row>
    <row r="402" spans="1:30" x14ac:dyDescent="0.25">
      <c r="A402" t="s">
        <v>41</v>
      </c>
      <c r="B402">
        <f t="shared" si="153"/>
        <v>0</v>
      </c>
      <c r="C402">
        <f t="shared" si="154"/>
        <v>0</v>
      </c>
      <c r="D402">
        <f t="shared" si="155"/>
        <v>3.214285714285714E-2</v>
      </c>
      <c r="E402">
        <f t="shared" si="156"/>
        <v>0</v>
      </c>
      <c r="F402">
        <f t="shared" si="157"/>
        <v>0</v>
      </c>
      <c r="G402">
        <f t="shared" si="158"/>
        <v>0</v>
      </c>
      <c r="H402">
        <f t="shared" si="159"/>
        <v>0</v>
      </c>
      <c r="I402">
        <f t="shared" si="160"/>
        <v>4.9261083743842365E-3</v>
      </c>
      <c r="J402">
        <f t="shared" si="161"/>
        <v>0</v>
      </c>
      <c r="K402">
        <f t="shared" si="162"/>
        <v>0</v>
      </c>
      <c r="L402">
        <f t="shared" si="163"/>
        <v>0</v>
      </c>
      <c r="M402">
        <f t="shared" si="164"/>
        <v>0</v>
      </c>
      <c r="N402">
        <f t="shared" si="165"/>
        <v>0</v>
      </c>
      <c r="O402">
        <f t="shared" si="166"/>
        <v>0</v>
      </c>
      <c r="P402">
        <f t="shared" si="167"/>
        <v>0</v>
      </c>
      <c r="Q402">
        <f t="shared" si="168"/>
        <v>0</v>
      </c>
      <c r="R402">
        <f t="shared" si="169"/>
        <v>2.4390243902439025E-2</v>
      </c>
      <c r="S402">
        <f t="shared" si="170"/>
        <v>0</v>
      </c>
      <c r="T402">
        <f t="shared" si="171"/>
        <v>9.0909090909090912E-2</v>
      </c>
      <c r="U402">
        <f t="shared" si="172"/>
        <v>4.9180327868852458E-2</v>
      </c>
      <c r="V402">
        <f t="shared" si="173"/>
        <v>0</v>
      </c>
      <c r="W402">
        <f t="shared" si="174"/>
        <v>0</v>
      </c>
      <c r="X402">
        <f t="shared" si="175"/>
        <v>0</v>
      </c>
      <c r="Y402">
        <f t="shared" si="176"/>
        <v>0</v>
      </c>
      <c r="Z402">
        <f t="shared" si="177"/>
        <v>0</v>
      </c>
      <c r="AA402">
        <f t="shared" si="178"/>
        <v>0</v>
      </c>
      <c r="AB402">
        <f t="shared" si="179"/>
        <v>5.8823529411764705E-2</v>
      </c>
      <c r="AC402">
        <f t="shared" si="180"/>
        <v>1.984126984126984E-2</v>
      </c>
      <c r="AD402">
        <f t="shared" si="181"/>
        <v>9.9009900990099011E-3</v>
      </c>
    </row>
    <row r="403" spans="1:30" x14ac:dyDescent="0.25">
      <c r="A403" t="s">
        <v>233</v>
      </c>
      <c r="B403">
        <f t="shared" ref="B403:B416" si="182">B194/53</f>
        <v>0</v>
      </c>
      <c r="C403">
        <f t="shared" ref="C403:C416" si="183">C194/1</f>
        <v>0</v>
      </c>
      <c r="D403">
        <f t="shared" ref="D403:D416" si="184">D194/280</f>
        <v>0</v>
      </c>
      <c r="E403">
        <f t="shared" ref="E403:E416" si="185">E194/1</f>
        <v>0</v>
      </c>
      <c r="F403">
        <f t="shared" ref="F403:F416" si="186">F194/23</f>
        <v>0</v>
      </c>
      <c r="G403">
        <f t="shared" ref="G403:G416" si="187">G194/40</f>
        <v>0</v>
      </c>
      <c r="H403">
        <f t="shared" ref="H403:H416" si="188">H194/24</f>
        <v>0</v>
      </c>
      <c r="I403">
        <f t="shared" ref="I403:I416" si="189">I194/203</f>
        <v>0</v>
      </c>
      <c r="J403">
        <f t="shared" ref="J403:J416" si="190">J194/1</f>
        <v>0</v>
      </c>
      <c r="K403">
        <f t="shared" ref="K403:K416" si="191">K194/7</f>
        <v>0</v>
      </c>
      <c r="L403">
        <f t="shared" ref="L403:L416" si="192">L194/6</f>
        <v>0</v>
      </c>
      <c r="M403">
        <f t="shared" ref="M403:M416" si="193">M194/1</f>
        <v>0</v>
      </c>
      <c r="N403">
        <f t="shared" ref="N403:N416" si="194">N194/86</f>
        <v>0</v>
      </c>
      <c r="O403">
        <f t="shared" ref="O403:O416" si="195">O194/1</f>
        <v>0</v>
      </c>
      <c r="P403">
        <f t="shared" ref="P403:P416" si="196">P194/2</f>
        <v>0</v>
      </c>
      <c r="Q403">
        <f t="shared" ref="Q403:Q416" si="197">Q194/10</f>
        <v>0</v>
      </c>
      <c r="R403">
        <f t="shared" ref="R403:R416" si="198">R194/41</f>
        <v>2.4390243902439025E-2</v>
      </c>
      <c r="S403">
        <f t="shared" ref="S403:S416" si="199">S194/2</f>
        <v>0</v>
      </c>
      <c r="T403">
        <f t="shared" ref="T403:T416" si="200">T194/11</f>
        <v>0</v>
      </c>
      <c r="U403">
        <f t="shared" ref="U403:U416" si="201">U194/61</f>
        <v>0</v>
      </c>
      <c r="V403">
        <f t="shared" ref="V403:V416" si="202">V194/4</f>
        <v>0</v>
      </c>
      <c r="W403">
        <f t="shared" ref="W403:W416" si="203">W194/13</f>
        <v>0</v>
      </c>
      <c r="X403">
        <f t="shared" ref="X403:X416" si="204">X194/8</f>
        <v>0</v>
      </c>
      <c r="Y403">
        <f t="shared" ref="Y403:Y416" si="205">Y194/11</f>
        <v>0</v>
      </c>
      <c r="Z403">
        <f t="shared" ref="Z403:Z416" si="206">Z194/12</f>
        <v>0</v>
      </c>
      <c r="AA403">
        <f t="shared" ref="AA403:AA416" si="207">AA194/28</f>
        <v>0</v>
      </c>
      <c r="AB403">
        <f t="shared" ref="AB403:AB416" si="208">AB194/17</f>
        <v>0</v>
      </c>
      <c r="AC403">
        <f t="shared" ref="AC403:AC416" si="209">AC194/252</f>
        <v>0</v>
      </c>
      <c r="AD403">
        <f t="shared" ref="AD403:AD416" si="210">AD194/101</f>
        <v>0</v>
      </c>
    </row>
    <row r="404" spans="1:30" x14ac:dyDescent="0.25">
      <c r="A404" t="s">
        <v>234</v>
      </c>
      <c r="B404">
        <f t="shared" si="182"/>
        <v>0</v>
      </c>
      <c r="C404">
        <f t="shared" si="183"/>
        <v>0</v>
      </c>
      <c r="D404">
        <f t="shared" si="184"/>
        <v>0</v>
      </c>
      <c r="E404">
        <f t="shared" si="185"/>
        <v>0</v>
      </c>
      <c r="F404">
        <f t="shared" si="186"/>
        <v>0</v>
      </c>
      <c r="G404">
        <f t="shared" si="187"/>
        <v>0</v>
      </c>
      <c r="H404">
        <f t="shared" si="188"/>
        <v>0</v>
      </c>
      <c r="I404">
        <f t="shared" si="189"/>
        <v>0</v>
      </c>
      <c r="J404">
        <f t="shared" si="190"/>
        <v>0</v>
      </c>
      <c r="K404">
        <f t="shared" si="191"/>
        <v>0</v>
      </c>
      <c r="L404">
        <f t="shared" si="192"/>
        <v>0</v>
      </c>
      <c r="M404">
        <f t="shared" si="193"/>
        <v>0</v>
      </c>
      <c r="N404">
        <f t="shared" si="194"/>
        <v>0</v>
      </c>
      <c r="O404">
        <f t="shared" si="195"/>
        <v>0</v>
      </c>
      <c r="P404">
        <f t="shared" si="196"/>
        <v>0</v>
      </c>
      <c r="Q404">
        <f t="shared" si="197"/>
        <v>0</v>
      </c>
      <c r="R404">
        <f t="shared" si="198"/>
        <v>0</v>
      </c>
      <c r="S404">
        <f t="shared" si="199"/>
        <v>0</v>
      </c>
      <c r="T404">
        <f t="shared" si="200"/>
        <v>0</v>
      </c>
      <c r="U404">
        <f t="shared" si="201"/>
        <v>0</v>
      </c>
      <c r="V404">
        <f t="shared" si="202"/>
        <v>0</v>
      </c>
      <c r="W404">
        <f t="shared" si="203"/>
        <v>0</v>
      </c>
      <c r="X404">
        <f t="shared" si="204"/>
        <v>0</v>
      </c>
      <c r="Y404">
        <f t="shared" si="205"/>
        <v>0</v>
      </c>
      <c r="Z404">
        <f t="shared" si="206"/>
        <v>0</v>
      </c>
      <c r="AA404">
        <f t="shared" si="207"/>
        <v>0</v>
      </c>
      <c r="AB404">
        <f t="shared" si="208"/>
        <v>0</v>
      </c>
      <c r="AC404">
        <f t="shared" si="209"/>
        <v>0</v>
      </c>
      <c r="AD404">
        <f t="shared" si="210"/>
        <v>0</v>
      </c>
    </row>
    <row r="405" spans="1:30" x14ac:dyDescent="0.25">
      <c r="A405" t="s">
        <v>235</v>
      </c>
      <c r="B405">
        <f t="shared" si="182"/>
        <v>0</v>
      </c>
      <c r="C405">
        <f t="shared" si="183"/>
        <v>0</v>
      </c>
      <c r="D405">
        <f t="shared" si="184"/>
        <v>2.8571428571428571E-2</v>
      </c>
      <c r="E405">
        <f t="shared" si="185"/>
        <v>0</v>
      </c>
      <c r="F405">
        <f t="shared" si="186"/>
        <v>4.3478260869565216E-2</v>
      </c>
      <c r="G405">
        <f t="shared" si="187"/>
        <v>0</v>
      </c>
      <c r="H405">
        <f t="shared" si="188"/>
        <v>0</v>
      </c>
      <c r="I405">
        <f t="shared" si="189"/>
        <v>3.9408866995073892E-2</v>
      </c>
      <c r="J405">
        <f t="shared" si="190"/>
        <v>0</v>
      </c>
      <c r="K405">
        <f t="shared" si="191"/>
        <v>0</v>
      </c>
      <c r="L405">
        <f t="shared" si="192"/>
        <v>0</v>
      </c>
      <c r="M405">
        <f t="shared" si="193"/>
        <v>0</v>
      </c>
      <c r="N405">
        <f t="shared" si="194"/>
        <v>0</v>
      </c>
      <c r="O405">
        <f t="shared" si="195"/>
        <v>0</v>
      </c>
      <c r="P405">
        <f t="shared" si="196"/>
        <v>0</v>
      </c>
      <c r="Q405">
        <f t="shared" si="197"/>
        <v>0</v>
      </c>
      <c r="R405">
        <f t="shared" si="198"/>
        <v>4.878048780487805E-2</v>
      </c>
      <c r="S405">
        <f t="shared" si="199"/>
        <v>0</v>
      </c>
      <c r="T405">
        <f t="shared" si="200"/>
        <v>0.18181818181818182</v>
      </c>
      <c r="U405">
        <f t="shared" si="201"/>
        <v>0</v>
      </c>
      <c r="V405">
        <f t="shared" si="202"/>
        <v>0</v>
      </c>
      <c r="W405">
        <f t="shared" si="203"/>
        <v>7.6923076923076927E-2</v>
      </c>
      <c r="X405">
        <f t="shared" si="204"/>
        <v>0</v>
      </c>
      <c r="Y405">
        <f t="shared" si="205"/>
        <v>0</v>
      </c>
      <c r="Z405">
        <f t="shared" si="206"/>
        <v>0</v>
      </c>
      <c r="AA405">
        <f t="shared" si="207"/>
        <v>0</v>
      </c>
      <c r="AB405">
        <f t="shared" si="208"/>
        <v>0.23529411764705882</v>
      </c>
      <c r="AC405">
        <f t="shared" si="209"/>
        <v>1.984126984126984E-2</v>
      </c>
      <c r="AD405">
        <f t="shared" si="210"/>
        <v>1.9801980198019802E-2</v>
      </c>
    </row>
    <row r="406" spans="1:30" x14ac:dyDescent="0.25">
      <c r="A406" t="s">
        <v>236</v>
      </c>
      <c r="B406">
        <f t="shared" si="182"/>
        <v>0</v>
      </c>
      <c r="C406">
        <f t="shared" si="183"/>
        <v>0</v>
      </c>
      <c r="D406">
        <f t="shared" si="184"/>
        <v>3.5714285714285713E-3</v>
      </c>
      <c r="E406">
        <f t="shared" si="185"/>
        <v>0</v>
      </c>
      <c r="F406">
        <f t="shared" si="186"/>
        <v>0</v>
      </c>
      <c r="G406">
        <f t="shared" si="187"/>
        <v>0</v>
      </c>
      <c r="H406">
        <f t="shared" si="188"/>
        <v>0</v>
      </c>
      <c r="I406">
        <f t="shared" si="189"/>
        <v>1.4778325123152709E-2</v>
      </c>
      <c r="J406">
        <f t="shared" si="190"/>
        <v>0</v>
      </c>
      <c r="K406">
        <f t="shared" si="191"/>
        <v>0</v>
      </c>
      <c r="L406">
        <f t="shared" si="192"/>
        <v>0</v>
      </c>
      <c r="M406">
        <f t="shared" si="193"/>
        <v>0</v>
      </c>
      <c r="N406">
        <f t="shared" si="194"/>
        <v>3.4883720930232558E-2</v>
      </c>
      <c r="O406">
        <f t="shared" si="195"/>
        <v>0</v>
      </c>
      <c r="P406">
        <f t="shared" si="196"/>
        <v>0</v>
      </c>
      <c r="Q406">
        <f t="shared" si="197"/>
        <v>0</v>
      </c>
      <c r="R406">
        <f t="shared" si="198"/>
        <v>0</v>
      </c>
      <c r="S406">
        <f t="shared" si="199"/>
        <v>0</v>
      </c>
      <c r="T406">
        <f t="shared" si="200"/>
        <v>0</v>
      </c>
      <c r="U406">
        <f t="shared" si="201"/>
        <v>0</v>
      </c>
      <c r="V406">
        <f t="shared" si="202"/>
        <v>0</v>
      </c>
      <c r="W406">
        <f t="shared" si="203"/>
        <v>0</v>
      </c>
      <c r="X406">
        <f t="shared" si="204"/>
        <v>0</v>
      </c>
      <c r="Y406">
        <f t="shared" si="205"/>
        <v>0</v>
      </c>
      <c r="Z406">
        <f t="shared" si="206"/>
        <v>0</v>
      </c>
      <c r="AA406">
        <f t="shared" si="207"/>
        <v>0</v>
      </c>
      <c r="AB406">
        <f t="shared" si="208"/>
        <v>0</v>
      </c>
      <c r="AC406">
        <f t="shared" si="209"/>
        <v>0</v>
      </c>
      <c r="AD406">
        <f t="shared" si="210"/>
        <v>0</v>
      </c>
    </row>
    <row r="407" spans="1:30" x14ac:dyDescent="0.25">
      <c r="A407" t="s">
        <v>237</v>
      </c>
      <c r="B407">
        <f t="shared" si="182"/>
        <v>0</v>
      </c>
      <c r="C407">
        <f t="shared" si="183"/>
        <v>0</v>
      </c>
      <c r="D407">
        <f t="shared" si="184"/>
        <v>0</v>
      </c>
      <c r="E407">
        <f t="shared" si="185"/>
        <v>0</v>
      </c>
      <c r="F407">
        <f t="shared" si="186"/>
        <v>0</v>
      </c>
      <c r="G407">
        <f t="shared" si="187"/>
        <v>0</v>
      </c>
      <c r="H407">
        <f t="shared" si="188"/>
        <v>0</v>
      </c>
      <c r="I407">
        <f t="shared" si="189"/>
        <v>0</v>
      </c>
      <c r="J407">
        <f t="shared" si="190"/>
        <v>0</v>
      </c>
      <c r="K407">
        <f t="shared" si="191"/>
        <v>0</v>
      </c>
      <c r="L407">
        <f t="shared" si="192"/>
        <v>0</v>
      </c>
      <c r="M407">
        <f t="shared" si="193"/>
        <v>0</v>
      </c>
      <c r="N407">
        <f t="shared" si="194"/>
        <v>0</v>
      </c>
      <c r="O407">
        <f t="shared" si="195"/>
        <v>0</v>
      </c>
      <c r="P407">
        <f t="shared" si="196"/>
        <v>0</v>
      </c>
      <c r="Q407">
        <f t="shared" si="197"/>
        <v>0</v>
      </c>
      <c r="R407">
        <f t="shared" si="198"/>
        <v>0</v>
      </c>
      <c r="S407">
        <f t="shared" si="199"/>
        <v>0</v>
      </c>
      <c r="T407">
        <f t="shared" si="200"/>
        <v>0</v>
      </c>
      <c r="U407">
        <f t="shared" si="201"/>
        <v>0</v>
      </c>
      <c r="V407">
        <f t="shared" si="202"/>
        <v>0</v>
      </c>
      <c r="W407">
        <f t="shared" si="203"/>
        <v>0</v>
      </c>
      <c r="X407">
        <f t="shared" si="204"/>
        <v>0</v>
      </c>
      <c r="Y407">
        <f t="shared" si="205"/>
        <v>0</v>
      </c>
      <c r="Z407">
        <f t="shared" si="206"/>
        <v>0</v>
      </c>
      <c r="AA407">
        <f t="shared" si="207"/>
        <v>0</v>
      </c>
      <c r="AB407">
        <f t="shared" si="208"/>
        <v>0</v>
      </c>
      <c r="AC407">
        <f t="shared" si="209"/>
        <v>2.7777777777777776E-2</v>
      </c>
      <c r="AD407">
        <f t="shared" si="210"/>
        <v>0</v>
      </c>
    </row>
    <row r="408" spans="1:30" x14ac:dyDescent="0.25">
      <c r="A408" t="s">
        <v>238</v>
      </c>
      <c r="B408">
        <f t="shared" si="182"/>
        <v>0</v>
      </c>
      <c r="C408">
        <f t="shared" si="183"/>
        <v>0</v>
      </c>
      <c r="D408">
        <f t="shared" si="184"/>
        <v>0</v>
      </c>
      <c r="E408">
        <f t="shared" si="185"/>
        <v>0</v>
      </c>
      <c r="F408">
        <f t="shared" si="186"/>
        <v>0</v>
      </c>
      <c r="G408">
        <f t="shared" si="187"/>
        <v>0</v>
      </c>
      <c r="H408">
        <f t="shared" si="188"/>
        <v>0</v>
      </c>
      <c r="I408">
        <f t="shared" si="189"/>
        <v>0</v>
      </c>
      <c r="J408">
        <f t="shared" si="190"/>
        <v>0</v>
      </c>
      <c r="K408">
        <f t="shared" si="191"/>
        <v>0</v>
      </c>
      <c r="L408">
        <f t="shared" si="192"/>
        <v>0</v>
      </c>
      <c r="M408">
        <f t="shared" si="193"/>
        <v>0</v>
      </c>
      <c r="N408">
        <f t="shared" si="194"/>
        <v>0</v>
      </c>
      <c r="O408">
        <f t="shared" si="195"/>
        <v>0</v>
      </c>
      <c r="P408">
        <f t="shared" si="196"/>
        <v>0</v>
      </c>
      <c r="Q408">
        <f t="shared" si="197"/>
        <v>0</v>
      </c>
      <c r="R408">
        <f t="shared" si="198"/>
        <v>0</v>
      </c>
      <c r="S408">
        <f t="shared" si="199"/>
        <v>0</v>
      </c>
      <c r="T408">
        <f t="shared" si="200"/>
        <v>0</v>
      </c>
      <c r="U408">
        <f t="shared" si="201"/>
        <v>0</v>
      </c>
      <c r="V408">
        <f t="shared" si="202"/>
        <v>0</v>
      </c>
      <c r="W408">
        <f t="shared" si="203"/>
        <v>0</v>
      </c>
      <c r="X408">
        <f t="shared" si="204"/>
        <v>0</v>
      </c>
      <c r="Y408">
        <f t="shared" si="205"/>
        <v>0</v>
      </c>
      <c r="Z408">
        <f t="shared" si="206"/>
        <v>0</v>
      </c>
      <c r="AA408">
        <f t="shared" si="207"/>
        <v>0</v>
      </c>
      <c r="AB408">
        <f t="shared" si="208"/>
        <v>0</v>
      </c>
      <c r="AC408">
        <f t="shared" si="209"/>
        <v>0</v>
      </c>
      <c r="AD408">
        <f t="shared" si="210"/>
        <v>0</v>
      </c>
    </row>
    <row r="409" spans="1:30" x14ac:dyDescent="0.25">
      <c r="A409" t="s">
        <v>239</v>
      </c>
      <c r="B409">
        <f t="shared" si="182"/>
        <v>0</v>
      </c>
      <c r="C409">
        <f t="shared" si="183"/>
        <v>0</v>
      </c>
      <c r="D409">
        <f t="shared" si="184"/>
        <v>0</v>
      </c>
      <c r="E409">
        <f t="shared" si="185"/>
        <v>0</v>
      </c>
      <c r="F409">
        <f t="shared" si="186"/>
        <v>0</v>
      </c>
      <c r="G409">
        <f t="shared" si="187"/>
        <v>0</v>
      </c>
      <c r="H409">
        <f t="shared" si="188"/>
        <v>0</v>
      </c>
      <c r="I409">
        <f t="shared" si="189"/>
        <v>9.852216748768473E-3</v>
      </c>
      <c r="J409">
        <f t="shared" si="190"/>
        <v>0</v>
      </c>
      <c r="K409">
        <f t="shared" si="191"/>
        <v>0</v>
      </c>
      <c r="L409">
        <f t="shared" si="192"/>
        <v>0</v>
      </c>
      <c r="M409">
        <f t="shared" si="193"/>
        <v>0</v>
      </c>
      <c r="N409">
        <f t="shared" si="194"/>
        <v>1.1627906976744186E-2</v>
      </c>
      <c r="O409">
        <f t="shared" si="195"/>
        <v>0</v>
      </c>
      <c r="P409">
        <f t="shared" si="196"/>
        <v>0</v>
      </c>
      <c r="Q409">
        <f t="shared" si="197"/>
        <v>0</v>
      </c>
      <c r="R409">
        <f t="shared" si="198"/>
        <v>0</v>
      </c>
      <c r="S409">
        <f t="shared" si="199"/>
        <v>0</v>
      </c>
      <c r="T409">
        <f t="shared" si="200"/>
        <v>0</v>
      </c>
      <c r="U409">
        <f t="shared" si="201"/>
        <v>0</v>
      </c>
      <c r="V409">
        <f t="shared" si="202"/>
        <v>0</v>
      </c>
      <c r="W409">
        <f t="shared" si="203"/>
        <v>0</v>
      </c>
      <c r="X409">
        <f t="shared" si="204"/>
        <v>0</v>
      </c>
      <c r="Y409">
        <f t="shared" si="205"/>
        <v>0</v>
      </c>
      <c r="Z409">
        <f t="shared" si="206"/>
        <v>0</v>
      </c>
      <c r="AA409">
        <f t="shared" si="207"/>
        <v>0</v>
      </c>
      <c r="AB409">
        <f t="shared" si="208"/>
        <v>0</v>
      </c>
      <c r="AC409">
        <f t="shared" si="209"/>
        <v>1.1904761904761904E-2</v>
      </c>
      <c r="AD409">
        <f t="shared" si="210"/>
        <v>0</v>
      </c>
    </row>
    <row r="410" spans="1:30" x14ac:dyDescent="0.25">
      <c r="A410" t="s">
        <v>240</v>
      </c>
      <c r="B410">
        <f t="shared" si="182"/>
        <v>0</v>
      </c>
      <c r="C410">
        <f t="shared" si="183"/>
        <v>0</v>
      </c>
      <c r="D410">
        <f t="shared" si="184"/>
        <v>0</v>
      </c>
      <c r="E410">
        <f t="shared" si="185"/>
        <v>0</v>
      </c>
      <c r="F410">
        <f t="shared" si="186"/>
        <v>0</v>
      </c>
      <c r="G410">
        <f t="shared" si="187"/>
        <v>0</v>
      </c>
      <c r="H410">
        <f t="shared" si="188"/>
        <v>0</v>
      </c>
      <c r="I410">
        <f t="shared" si="189"/>
        <v>0</v>
      </c>
      <c r="J410">
        <f t="shared" si="190"/>
        <v>0</v>
      </c>
      <c r="K410">
        <f t="shared" si="191"/>
        <v>0</v>
      </c>
      <c r="L410">
        <f t="shared" si="192"/>
        <v>0</v>
      </c>
      <c r="M410">
        <f t="shared" si="193"/>
        <v>0</v>
      </c>
      <c r="N410">
        <f t="shared" si="194"/>
        <v>0</v>
      </c>
      <c r="O410">
        <f t="shared" si="195"/>
        <v>0</v>
      </c>
      <c r="P410">
        <f t="shared" si="196"/>
        <v>0</v>
      </c>
      <c r="Q410">
        <f t="shared" si="197"/>
        <v>0</v>
      </c>
      <c r="R410">
        <f t="shared" si="198"/>
        <v>0</v>
      </c>
      <c r="S410">
        <f t="shared" si="199"/>
        <v>0</v>
      </c>
      <c r="T410">
        <f t="shared" si="200"/>
        <v>0</v>
      </c>
      <c r="U410">
        <f t="shared" si="201"/>
        <v>0</v>
      </c>
      <c r="V410">
        <f t="shared" si="202"/>
        <v>0</v>
      </c>
      <c r="W410">
        <f t="shared" si="203"/>
        <v>0</v>
      </c>
      <c r="X410">
        <f t="shared" si="204"/>
        <v>0</v>
      </c>
      <c r="Y410">
        <f t="shared" si="205"/>
        <v>0</v>
      </c>
      <c r="Z410">
        <f t="shared" si="206"/>
        <v>0</v>
      </c>
      <c r="AA410">
        <f t="shared" si="207"/>
        <v>0</v>
      </c>
      <c r="AB410">
        <f t="shared" si="208"/>
        <v>0</v>
      </c>
      <c r="AC410">
        <f t="shared" si="209"/>
        <v>0</v>
      </c>
      <c r="AD410">
        <f t="shared" si="210"/>
        <v>0</v>
      </c>
    </row>
    <row r="411" spans="1:30" x14ac:dyDescent="0.25">
      <c r="A411" t="s">
        <v>241</v>
      </c>
      <c r="B411">
        <f t="shared" si="182"/>
        <v>0</v>
      </c>
      <c r="C411">
        <f t="shared" si="183"/>
        <v>0</v>
      </c>
      <c r="D411">
        <f t="shared" si="184"/>
        <v>0</v>
      </c>
      <c r="E411">
        <f t="shared" si="185"/>
        <v>0</v>
      </c>
      <c r="F411">
        <f t="shared" si="186"/>
        <v>0</v>
      </c>
      <c r="G411">
        <f t="shared" si="187"/>
        <v>0</v>
      </c>
      <c r="H411">
        <f t="shared" si="188"/>
        <v>0</v>
      </c>
      <c r="I411">
        <f t="shared" si="189"/>
        <v>0</v>
      </c>
      <c r="J411">
        <f t="shared" si="190"/>
        <v>0</v>
      </c>
      <c r="K411">
        <f t="shared" si="191"/>
        <v>0</v>
      </c>
      <c r="L411">
        <f t="shared" si="192"/>
        <v>0</v>
      </c>
      <c r="M411">
        <f t="shared" si="193"/>
        <v>0</v>
      </c>
      <c r="N411">
        <f t="shared" si="194"/>
        <v>0</v>
      </c>
      <c r="O411">
        <f t="shared" si="195"/>
        <v>0</v>
      </c>
      <c r="P411">
        <f t="shared" si="196"/>
        <v>0</v>
      </c>
      <c r="Q411">
        <f t="shared" si="197"/>
        <v>0</v>
      </c>
      <c r="R411">
        <f t="shared" si="198"/>
        <v>0</v>
      </c>
      <c r="S411">
        <f t="shared" si="199"/>
        <v>0</v>
      </c>
      <c r="T411">
        <f t="shared" si="200"/>
        <v>0</v>
      </c>
      <c r="U411">
        <f t="shared" si="201"/>
        <v>0</v>
      </c>
      <c r="V411">
        <f t="shared" si="202"/>
        <v>0</v>
      </c>
      <c r="W411">
        <f t="shared" si="203"/>
        <v>0</v>
      </c>
      <c r="X411">
        <f t="shared" si="204"/>
        <v>0</v>
      </c>
      <c r="Y411">
        <f t="shared" si="205"/>
        <v>0</v>
      </c>
      <c r="Z411">
        <f t="shared" si="206"/>
        <v>0</v>
      </c>
      <c r="AA411">
        <f t="shared" si="207"/>
        <v>0</v>
      </c>
      <c r="AB411">
        <f t="shared" si="208"/>
        <v>0</v>
      </c>
      <c r="AC411">
        <f t="shared" si="209"/>
        <v>0</v>
      </c>
      <c r="AD411">
        <f t="shared" si="210"/>
        <v>0</v>
      </c>
    </row>
    <row r="412" spans="1:30" x14ac:dyDescent="0.25">
      <c r="A412" t="s">
        <v>242</v>
      </c>
      <c r="B412">
        <f t="shared" si="182"/>
        <v>0</v>
      </c>
      <c r="C412">
        <f t="shared" si="183"/>
        <v>0</v>
      </c>
      <c r="D412">
        <f t="shared" si="184"/>
        <v>0</v>
      </c>
      <c r="E412">
        <f t="shared" si="185"/>
        <v>0</v>
      </c>
      <c r="F412">
        <f t="shared" si="186"/>
        <v>0</v>
      </c>
      <c r="G412">
        <f t="shared" si="187"/>
        <v>0</v>
      </c>
      <c r="H412">
        <f t="shared" si="188"/>
        <v>0</v>
      </c>
      <c r="I412">
        <f t="shared" si="189"/>
        <v>0</v>
      </c>
      <c r="J412">
        <f t="shared" si="190"/>
        <v>0</v>
      </c>
      <c r="K412">
        <f t="shared" si="191"/>
        <v>0</v>
      </c>
      <c r="L412">
        <f t="shared" si="192"/>
        <v>0</v>
      </c>
      <c r="M412">
        <f t="shared" si="193"/>
        <v>0</v>
      </c>
      <c r="N412">
        <f t="shared" si="194"/>
        <v>0</v>
      </c>
      <c r="O412">
        <f t="shared" si="195"/>
        <v>0</v>
      </c>
      <c r="P412">
        <f t="shared" si="196"/>
        <v>0</v>
      </c>
      <c r="Q412">
        <f t="shared" si="197"/>
        <v>0</v>
      </c>
      <c r="R412">
        <f t="shared" si="198"/>
        <v>0</v>
      </c>
      <c r="S412">
        <f t="shared" si="199"/>
        <v>0</v>
      </c>
      <c r="T412">
        <f t="shared" si="200"/>
        <v>0</v>
      </c>
      <c r="U412">
        <f t="shared" si="201"/>
        <v>0</v>
      </c>
      <c r="V412">
        <f t="shared" si="202"/>
        <v>0</v>
      </c>
      <c r="W412">
        <f t="shared" si="203"/>
        <v>0</v>
      </c>
      <c r="X412">
        <f t="shared" si="204"/>
        <v>0</v>
      </c>
      <c r="Y412">
        <f t="shared" si="205"/>
        <v>0</v>
      </c>
      <c r="Z412">
        <f t="shared" si="206"/>
        <v>0</v>
      </c>
      <c r="AA412">
        <f t="shared" si="207"/>
        <v>0</v>
      </c>
      <c r="AB412">
        <f t="shared" si="208"/>
        <v>0</v>
      </c>
      <c r="AC412">
        <f t="shared" si="209"/>
        <v>0</v>
      </c>
      <c r="AD412">
        <f t="shared" si="210"/>
        <v>0</v>
      </c>
    </row>
    <row r="413" spans="1:30" x14ac:dyDescent="0.25">
      <c r="A413" t="s">
        <v>243</v>
      </c>
      <c r="B413">
        <f t="shared" si="182"/>
        <v>0</v>
      </c>
      <c r="C413">
        <f t="shared" si="183"/>
        <v>0</v>
      </c>
      <c r="D413">
        <f t="shared" si="184"/>
        <v>0</v>
      </c>
      <c r="E413">
        <f t="shared" si="185"/>
        <v>0</v>
      </c>
      <c r="F413">
        <f t="shared" si="186"/>
        <v>0</v>
      </c>
      <c r="G413">
        <f t="shared" si="187"/>
        <v>0</v>
      </c>
      <c r="H413">
        <f t="shared" si="188"/>
        <v>0</v>
      </c>
      <c r="I413">
        <f t="shared" si="189"/>
        <v>0</v>
      </c>
      <c r="J413">
        <f t="shared" si="190"/>
        <v>0</v>
      </c>
      <c r="K413">
        <f t="shared" si="191"/>
        <v>0</v>
      </c>
      <c r="L413">
        <f t="shared" si="192"/>
        <v>0</v>
      </c>
      <c r="M413">
        <f t="shared" si="193"/>
        <v>0</v>
      </c>
      <c r="N413">
        <f t="shared" si="194"/>
        <v>0</v>
      </c>
      <c r="O413">
        <f t="shared" si="195"/>
        <v>0</v>
      </c>
      <c r="P413">
        <f t="shared" si="196"/>
        <v>0</v>
      </c>
      <c r="Q413">
        <f t="shared" si="197"/>
        <v>0</v>
      </c>
      <c r="R413">
        <f t="shared" si="198"/>
        <v>0</v>
      </c>
      <c r="S413">
        <f t="shared" si="199"/>
        <v>0</v>
      </c>
      <c r="T413">
        <f t="shared" si="200"/>
        <v>0</v>
      </c>
      <c r="U413">
        <f t="shared" si="201"/>
        <v>0</v>
      </c>
      <c r="V413">
        <f t="shared" si="202"/>
        <v>0</v>
      </c>
      <c r="W413">
        <f t="shared" si="203"/>
        <v>0</v>
      </c>
      <c r="X413">
        <f t="shared" si="204"/>
        <v>0</v>
      </c>
      <c r="Y413">
        <f t="shared" si="205"/>
        <v>0</v>
      </c>
      <c r="Z413">
        <f t="shared" si="206"/>
        <v>0</v>
      </c>
      <c r="AA413">
        <f t="shared" si="207"/>
        <v>0</v>
      </c>
      <c r="AB413">
        <f t="shared" si="208"/>
        <v>0</v>
      </c>
      <c r="AC413">
        <f t="shared" si="209"/>
        <v>0</v>
      </c>
      <c r="AD413">
        <f t="shared" si="210"/>
        <v>0</v>
      </c>
    </row>
    <row r="414" spans="1:30" x14ac:dyDescent="0.25">
      <c r="A414" t="s">
        <v>244</v>
      </c>
      <c r="B414">
        <f t="shared" si="182"/>
        <v>0</v>
      </c>
      <c r="C414">
        <f t="shared" si="183"/>
        <v>0</v>
      </c>
      <c r="D414">
        <f t="shared" si="184"/>
        <v>0</v>
      </c>
      <c r="E414">
        <f t="shared" si="185"/>
        <v>0</v>
      </c>
      <c r="F414">
        <f t="shared" si="186"/>
        <v>0</v>
      </c>
      <c r="G414">
        <f t="shared" si="187"/>
        <v>0</v>
      </c>
      <c r="H414">
        <f t="shared" si="188"/>
        <v>0</v>
      </c>
      <c r="I414">
        <f t="shared" si="189"/>
        <v>0</v>
      </c>
      <c r="J414">
        <f t="shared" si="190"/>
        <v>0</v>
      </c>
      <c r="K414">
        <f t="shared" si="191"/>
        <v>0</v>
      </c>
      <c r="L414">
        <f t="shared" si="192"/>
        <v>0</v>
      </c>
      <c r="M414">
        <f t="shared" si="193"/>
        <v>0</v>
      </c>
      <c r="N414">
        <f t="shared" si="194"/>
        <v>0</v>
      </c>
      <c r="O414">
        <f t="shared" si="195"/>
        <v>0</v>
      </c>
      <c r="P414">
        <f t="shared" si="196"/>
        <v>0</v>
      </c>
      <c r="Q414">
        <f t="shared" si="197"/>
        <v>0</v>
      </c>
      <c r="R414">
        <f t="shared" si="198"/>
        <v>0</v>
      </c>
      <c r="S414">
        <f t="shared" si="199"/>
        <v>0</v>
      </c>
      <c r="T414">
        <f t="shared" si="200"/>
        <v>0</v>
      </c>
      <c r="U414">
        <f t="shared" si="201"/>
        <v>0</v>
      </c>
      <c r="V414">
        <f t="shared" si="202"/>
        <v>0</v>
      </c>
      <c r="W414">
        <f t="shared" si="203"/>
        <v>0</v>
      </c>
      <c r="X414">
        <f t="shared" si="204"/>
        <v>0</v>
      </c>
      <c r="Y414">
        <f t="shared" si="205"/>
        <v>0</v>
      </c>
      <c r="Z414">
        <f t="shared" si="206"/>
        <v>0</v>
      </c>
      <c r="AA414">
        <f t="shared" si="207"/>
        <v>0</v>
      </c>
      <c r="AB414">
        <f t="shared" si="208"/>
        <v>0</v>
      </c>
      <c r="AC414">
        <f t="shared" si="209"/>
        <v>0</v>
      </c>
      <c r="AD414">
        <f t="shared" si="210"/>
        <v>0</v>
      </c>
    </row>
    <row r="415" spans="1:30" x14ac:dyDescent="0.25">
      <c r="A415" t="s">
        <v>245</v>
      </c>
      <c r="B415">
        <f t="shared" si="182"/>
        <v>0</v>
      </c>
      <c r="C415">
        <f t="shared" si="183"/>
        <v>0</v>
      </c>
      <c r="D415">
        <f t="shared" si="184"/>
        <v>0</v>
      </c>
      <c r="E415">
        <f t="shared" si="185"/>
        <v>0</v>
      </c>
      <c r="F415">
        <f t="shared" si="186"/>
        <v>0</v>
      </c>
      <c r="G415">
        <f t="shared" si="187"/>
        <v>0</v>
      </c>
      <c r="H415">
        <f t="shared" si="188"/>
        <v>0</v>
      </c>
      <c r="I415">
        <f t="shared" si="189"/>
        <v>0</v>
      </c>
      <c r="J415">
        <f t="shared" si="190"/>
        <v>0</v>
      </c>
      <c r="K415">
        <f t="shared" si="191"/>
        <v>0</v>
      </c>
      <c r="L415">
        <f t="shared" si="192"/>
        <v>0</v>
      </c>
      <c r="M415">
        <f t="shared" si="193"/>
        <v>0</v>
      </c>
      <c r="N415">
        <f t="shared" si="194"/>
        <v>1.1627906976744186E-2</v>
      </c>
      <c r="O415">
        <f t="shared" si="195"/>
        <v>0</v>
      </c>
      <c r="P415">
        <f t="shared" si="196"/>
        <v>0</v>
      </c>
      <c r="Q415">
        <f t="shared" si="197"/>
        <v>0</v>
      </c>
      <c r="R415">
        <f t="shared" si="198"/>
        <v>0</v>
      </c>
      <c r="S415">
        <f t="shared" si="199"/>
        <v>0</v>
      </c>
      <c r="T415">
        <f t="shared" si="200"/>
        <v>0</v>
      </c>
      <c r="U415">
        <f t="shared" si="201"/>
        <v>0</v>
      </c>
      <c r="V415">
        <f t="shared" si="202"/>
        <v>0</v>
      </c>
      <c r="W415">
        <f t="shared" si="203"/>
        <v>0</v>
      </c>
      <c r="X415">
        <f t="shared" si="204"/>
        <v>0</v>
      </c>
      <c r="Y415">
        <f t="shared" si="205"/>
        <v>0</v>
      </c>
      <c r="Z415">
        <f t="shared" si="206"/>
        <v>0</v>
      </c>
      <c r="AA415">
        <f t="shared" si="207"/>
        <v>0</v>
      </c>
      <c r="AB415">
        <f t="shared" si="208"/>
        <v>0</v>
      </c>
      <c r="AC415">
        <f t="shared" si="209"/>
        <v>0</v>
      </c>
      <c r="AD415">
        <f t="shared" si="210"/>
        <v>0</v>
      </c>
    </row>
    <row r="416" spans="1:30" x14ac:dyDescent="0.25">
      <c r="A416" t="s">
        <v>275</v>
      </c>
      <c r="B416">
        <f t="shared" si="182"/>
        <v>1</v>
      </c>
      <c r="C416">
        <f t="shared" si="183"/>
        <v>1</v>
      </c>
      <c r="D416">
        <f t="shared" si="184"/>
        <v>1</v>
      </c>
      <c r="E416">
        <f t="shared" si="185"/>
        <v>1</v>
      </c>
      <c r="F416">
        <f t="shared" si="186"/>
        <v>1</v>
      </c>
      <c r="G416">
        <f t="shared" si="187"/>
        <v>1</v>
      </c>
      <c r="H416">
        <f t="shared" si="188"/>
        <v>1</v>
      </c>
      <c r="I416">
        <f t="shared" si="189"/>
        <v>1</v>
      </c>
      <c r="J416">
        <f t="shared" si="190"/>
        <v>1</v>
      </c>
      <c r="K416">
        <f t="shared" si="191"/>
        <v>1</v>
      </c>
      <c r="L416">
        <f t="shared" si="192"/>
        <v>1</v>
      </c>
      <c r="M416">
        <f t="shared" si="193"/>
        <v>1</v>
      </c>
      <c r="N416">
        <f t="shared" si="194"/>
        <v>1</v>
      </c>
      <c r="O416">
        <f t="shared" si="195"/>
        <v>1</v>
      </c>
      <c r="P416">
        <f t="shared" si="196"/>
        <v>1</v>
      </c>
      <c r="Q416">
        <f t="shared" si="197"/>
        <v>1</v>
      </c>
      <c r="R416">
        <f t="shared" si="198"/>
        <v>1</v>
      </c>
      <c r="S416">
        <f t="shared" si="199"/>
        <v>1</v>
      </c>
      <c r="T416">
        <f t="shared" si="200"/>
        <v>1</v>
      </c>
      <c r="U416">
        <f t="shared" si="201"/>
        <v>1</v>
      </c>
      <c r="V416">
        <f t="shared" si="202"/>
        <v>1</v>
      </c>
      <c r="W416">
        <f t="shared" si="203"/>
        <v>1</v>
      </c>
      <c r="X416">
        <f t="shared" si="204"/>
        <v>1</v>
      </c>
      <c r="Y416">
        <f t="shared" si="205"/>
        <v>1</v>
      </c>
      <c r="Z416">
        <f t="shared" si="206"/>
        <v>1</v>
      </c>
      <c r="AA416">
        <f t="shared" si="207"/>
        <v>1</v>
      </c>
      <c r="AB416">
        <f t="shared" si="208"/>
        <v>1</v>
      </c>
      <c r="AC416">
        <f t="shared" si="209"/>
        <v>1</v>
      </c>
      <c r="AD416">
        <f t="shared" si="210"/>
        <v>1</v>
      </c>
    </row>
  </sheetData>
  <sortState ref="A419:B624">
    <sortCondition descending="1" ref="B420"/>
  </sortState>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207"/>
  <sheetViews>
    <sheetView topLeftCell="M178" workbookViewId="0">
      <selection activeCell="P19" sqref="P19"/>
    </sheetView>
  </sheetViews>
  <sheetFormatPr defaultRowHeight="15" x14ac:dyDescent="0.25"/>
  <cols>
    <col min="1" max="1" width="24.140625" customWidth="1"/>
    <col min="2" max="7" width="9.140625" customWidth="1"/>
    <col min="8" max="8" width="11.7109375" customWidth="1"/>
    <col min="9" max="10" width="9.140625" customWidth="1"/>
    <col min="11" max="11" width="10.85546875" customWidth="1"/>
    <col min="12" max="25" width="9.140625" customWidth="1"/>
  </cols>
  <sheetData>
    <row r="1" spans="1:31" x14ac:dyDescent="0.25">
      <c r="A1" t="s">
        <v>45</v>
      </c>
      <c r="B1" t="s">
        <v>246</v>
      </c>
      <c r="C1" t="s">
        <v>247</v>
      </c>
      <c r="D1" t="s">
        <v>248</v>
      </c>
      <c r="E1" t="s">
        <v>249</v>
      </c>
      <c r="F1" t="s">
        <v>250</v>
      </c>
      <c r="G1" t="s">
        <v>251</v>
      </c>
      <c r="H1" t="s">
        <v>252</v>
      </c>
      <c r="I1" t="s">
        <v>253</v>
      </c>
      <c r="J1" t="s">
        <v>254</v>
      </c>
      <c r="K1" t="s">
        <v>255</v>
      </c>
      <c r="L1" t="s">
        <v>256</v>
      </c>
      <c r="M1" t="s">
        <v>257</v>
      </c>
      <c r="N1" t="s">
        <v>258</v>
      </c>
      <c r="O1" t="s">
        <v>259</v>
      </c>
      <c r="P1" t="s">
        <v>260</v>
      </c>
      <c r="Q1" t="s">
        <v>261</v>
      </c>
      <c r="R1" t="s">
        <v>262</v>
      </c>
      <c r="S1" t="s">
        <v>263</v>
      </c>
      <c r="T1" t="s">
        <v>264</v>
      </c>
      <c r="U1" t="s">
        <v>265</v>
      </c>
      <c r="V1" t="s">
        <v>266</v>
      </c>
      <c r="W1" t="s">
        <v>267</v>
      </c>
      <c r="X1" t="s">
        <v>268</v>
      </c>
      <c r="Y1" t="s">
        <v>269</v>
      </c>
      <c r="Z1" t="s">
        <v>270</v>
      </c>
      <c r="AA1" t="s">
        <v>271</v>
      </c>
      <c r="AB1" t="s">
        <v>272</v>
      </c>
      <c r="AC1" t="s">
        <v>273</v>
      </c>
      <c r="AD1" t="s">
        <v>274</v>
      </c>
      <c r="AE1" t="s">
        <v>275</v>
      </c>
    </row>
    <row r="2" spans="1:31" x14ac:dyDescent="0.25">
      <c r="A2" t="s">
        <v>46</v>
      </c>
      <c r="D2">
        <v>1</v>
      </c>
      <c r="N2">
        <v>1</v>
      </c>
      <c r="AE2">
        <f>SUM(B2:AD2)</f>
        <v>2</v>
      </c>
    </row>
    <row r="3" spans="1:31" x14ac:dyDescent="0.25">
      <c r="A3" t="s">
        <v>47</v>
      </c>
      <c r="AC3">
        <v>1</v>
      </c>
      <c r="AE3">
        <f t="shared" ref="AE3:AE66" si="0">SUM(B3:AD3)</f>
        <v>1</v>
      </c>
    </row>
    <row r="4" spans="1:31" x14ac:dyDescent="0.25">
      <c r="A4" t="s">
        <v>48</v>
      </c>
      <c r="N4">
        <v>1</v>
      </c>
      <c r="AE4">
        <f t="shared" si="0"/>
        <v>1</v>
      </c>
    </row>
    <row r="5" spans="1:31" x14ac:dyDescent="0.25">
      <c r="A5" t="s">
        <v>49</v>
      </c>
      <c r="AE5">
        <f t="shared" si="0"/>
        <v>0</v>
      </c>
    </row>
    <row r="6" spans="1:31" x14ac:dyDescent="0.25">
      <c r="A6" t="s">
        <v>50</v>
      </c>
      <c r="AE6">
        <f t="shared" si="0"/>
        <v>0</v>
      </c>
    </row>
    <row r="7" spans="1:31" x14ac:dyDescent="0.25">
      <c r="A7" t="s">
        <v>51</v>
      </c>
      <c r="AE7">
        <f t="shared" si="0"/>
        <v>0</v>
      </c>
    </row>
    <row r="8" spans="1:31" x14ac:dyDescent="0.25">
      <c r="A8" t="s">
        <v>52</v>
      </c>
      <c r="AE8">
        <f t="shared" si="0"/>
        <v>0</v>
      </c>
    </row>
    <row r="9" spans="1:31" x14ac:dyDescent="0.25">
      <c r="A9" t="s">
        <v>53</v>
      </c>
      <c r="G9">
        <v>1</v>
      </c>
      <c r="I9">
        <v>2</v>
      </c>
      <c r="AE9">
        <f t="shared" si="0"/>
        <v>3</v>
      </c>
    </row>
    <row r="10" spans="1:31" x14ac:dyDescent="0.25">
      <c r="A10" t="s">
        <v>54</v>
      </c>
      <c r="AC10">
        <v>5</v>
      </c>
      <c r="AE10">
        <f t="shared" si="0"/>
        <v>5</v>
      </c>
    </row>
    <row r="11" spans="1:31" x14ac:dyDescent="0.25">
      <c r="A11" t="s">
        <v>55</v>
      </c>
      <c r="AE11">
        <f t="shared" si="0"/>
        <v>0</v>
      </c>
    </row>
    <row r="12" spans="1:31" x14ac:dyDescent="0.25">
      <c r="A12" t="s">
        <v>56</v>
      </c>
      <c r="B12">
        <v>2</v>
      </c>
      <c r="D12">
        <v>1</v>
      </c>
      <c r="AC12">
        <v>1</v>
      </c>
      <c r="AD12">
        <v>1</v>
      </c>
      <c r="AE12">
        <f t="shared" si="0"/>
        <v>5</v>
      </c>
    </row>
    <row r="13" spans="1:31" x14ac:dyDescent="0.25">
      <c r="A13" t="s">
        <v>57</v>
      </c>
      <c r="R13">
        <v>1</v>
      </c>
      <c r="AA13">
        <v>2</v>
      </c>
      <c r="AC13">
        <v>1</v>
      </c>
      <c r="AE13">
        <f t="shared" si="0"/>
        <v>4</v>
      </c>
    </row>
    <row r="14" spans="1:31" x14ac:dyDescent="0.25">
      <c r="A14" t="s">
        <v>58</v>
      </c>
      <c r="G14">
        <v>1</v>
      </c>
      <c r="AC14">
        <v>14</v>
      </c>
      <c r="AE14">
        <f t="shared" si="0"/>
        <v>15</v>
      </c>
    </row>
    <row r="15" spans="1:31" x14ac:dyDescent="0.25">
      <c r="A15" t="s">
        <v>59</v>
      </c>
      <c r="D15">
        <v>1</v>
      </c>
      <c r="AE15">
        <f t="shared" si="0"/>
        <v>1</v>
      </c>
    </row>
    <row r="16" spans="1:31" x14ac:dyDescent="0.25">
      <c r="A16" t="s">
        <v>60</v>
      </c>
      <c r="F16">
        <v>1</v>
      </c>
      <c r="N16">
        <v>1</v>
      </c>
      <c r="AE16">
        <f t="shared" si="0"/>
        <v>2</v>
      </c>
    </row>
    <row r="17" spans="1:31" x14ac:dyDescent="0.25">
      <c r="A17" t="s">
        <v>61</v>
      </c>
      <c r="AE17">
        <f t="shared" si="0"/>
        <v>0</v>
      </c>
    </row>
    <row r="18" spans="1:31" x14ac:dyDescent="0.25">
      <c r="A18" t="s">
        <v>62</v>
      </c>
      <c r="AE18">
        <f t="shared" si="0"/>
        <v>0</v>
      </c>
    </row>
    <row r="19" spans="1:31" x14ac:dyDescent="0.25">
      <c r="A19" t="s">
        <v>63</v>
      </c>
      <c r="D19">
        <v>4</v>
      </c>
      <c r="H19">
        <v>2</v>
      </c>
      <c r="P19">
        <v>1</v>
      </c>
      <c r="T19">
        <v>1</v>
      </c>
      <c r="AD19">
        <v>3</v>
      </c>
      <c r="AE19">
        <f t="shared" si="0"/>
        <v>11</v>
      </c>
    </row>
    <row r="20" spans="1:31" x14ac:dyDescent="0.25">
      <c r="A20" t="s">
        <v>64</v>
      </c>
      <c r="B20">
        <v>1</v>
      </c>
      <c r="D20">
        <v>1</v>
      </c>
      <c r="E20">
        <v>1</v>
      </c>
      <c r="G20">
        <v>3</v>
      </c>
      <c r="I20">
        <v>6</v>
      </c>
      <c r="K20">
        <v>2</v>
      </c>
      <c r="M20">
        <v>1</v>
      </c>
      <c r="N20">
        <v>5</v>
      </c>
      <c r="Q20">
        <v>3</v>
      </c>
      <c r="R20">
        <v>1</v>
      </c>
      <c r="U20">
        <v>1</v>
      </c>
      <c r="X20">
        <v>1</v>
      </c>
      <c r="Y20">
        <v>2</v>
      </c>
      <c r="AC20">
        <v>1</v>
      </c>
      <c r="AE20">
        <f t="shared" si="0"/>
        <v>29</v>
      </c>
    </row>
    <row r="21" spans="1:31" x14ac:dyDescent="0.25">
      <c r="A21" t="s">
        <v>65</v>
      </c>
      <c r="AE21">
        <f t="shared" si="0"/>
        <v>0</v>
      </c>
    </row>
    <row r="22" spans="1:31" x14ac:dyDescent="0.25">
      <c r="A22" t="s">
        <v>66</v>
      </c>
      <c r="AE22">
        <f t="shared" si="0"/>
        <v>0</v>
      </c>
    </row>
    <row r="23" spans="1:31" x14ac:dyDescent="0.25">
      <c r="A23" t="s">
        <v>67</v>
      </c>
      <c r="AE23">
        <f t="shared" si="0"/>
        <v>0</v>
      </c>
    </row>
    <row r="24" spans="1:31" x14ac:dyDescent="0.25">
      <c r="A24" t="s">
        <v>68</v>
      </c>
      <c r="AE24">
        <f t="shared" si="0"/>
        <v>0</v>
      </c>
    </row>
    <row r="25" spans="1:31" x14ac:dyDescent="0.25">
      <c r="A25" t="s">
        <v>69</v>
      </c>
      <c r="AE25">
        <f t="shared" si="0"/>
        <v>0</v>
      </c>
    </row>
    <row r="26" spans="1:31" x14ac:dyDescent="0.25">
      <c r="A26" t="s">
        <v>70</v>
      </c>
      <c r="AE26">
        <f t="shared" si="0"/>
        <v>0</v>
      </c>
    </row>
    <row r="27" spans="1:31" x14ac:dyDescent="0.25">
      <c r="A27" t="s">
        <v>71</v>
      </c>
      <c r="AE27">
        <f t="shared" si="0"/>
        <v>0</v>
      </c>
    </row>
    <row r="28" spans="1:31" x14ac:dyDescent="0.25">
      <c r="A28" t="s">
        <v>72</v>
      </c>
      <c r="B28">
        <v>2</v>
      </c>
      <c r="D28">
        <v>6</v>
      </c>
      <c r="H28">
        <v>3</v>
      </c>
      <c r="I28">
        <v>3</v>
      </c>
      <c r="N28">
        <v>9</v>
      </c>
      <c r="R28">
        <v>1</v>
      </c>
      <c r="S28">
        <v>1</v>
      </c>
      <c r="AE28">
        <f t="shared" si="0"/>
        <v>25</v>
      </c>
    </row>
    <row r="29" spans="1:31" x14ac:dyDescent="0.25">
      <c r="A29" t="s">
        <v>73</v>
      </c>
      <c r="D29">
        <v>1</v>
      </c>
      <c r="I29">
        <v>1</v>
      </c>
      <c r="AE29">
        <f t="shared" si="0"/>
        <v>2</v>
      </c>
    </row>
    <row r="30" spans="1:31" x14ac:dyDescent="0.25">
      <c r="A30" t="s">
        <v>74</v>
      </c>
      <c r="B30">
        <v>1</v>
      </c>
      <c r="N30">
        <v>1</v>
      </c>
      <c r="AC30">
        <v>2</v>
      </c>
      <c r="AD30">
        <v>6</v>
      </c>
      <c r="AE30">
        <f t="shared" si="0"/>
        <v>10</v>
      </c>
    </row>
    <row r="31" spans="1:31" x14ac:dyDescent="0.25">
      <c r="A31" t="s">
        <v>75</v>
      </c>
      <c r="AE31">
        <f t="shared" si="0"/>
        <v>0</v>
      </c>
    </row>
    <row r="32" spans="1:31" x14ac:dyDescent="0.25">
      <c r="A32" t="s">
        <v>76</v>
      </c>
      <c r="AE32">
        <f t="shared" si="0"/>
        <v>0</v>
      </c>
    </row>
    <row r="33" spans="1:31" x14ac:dyDescent="0.25">
      <c r="A33" t="s">
        <v>77</v>
      </c>
      <c r="AE33">
        <f t="shared" si="0"/>
        <v>0</v>
      </c>
    </row>
    <row r="34" spans="1:31" x14ac:dyDescent="0.25">
      <c r="A34" t="s">
        <v>78</v>
      </c>
      <c r="R34">
        <v>1</v>
      </c>
      <c r="AE34">
        <f t="shared" si="0"/>
        <v>1</v>
      </c>
    </row>
    <row r="35" spans="1:31" x14ac:dyDescent="0.25">
      <c r="A35" t="s">
        <v>79</v>
      </c>
      <c r="B35">
        <v>1</v>
      </c>
      <c r="H35">
        <v>1</v>
      </c>
      <c r="I35">
        <v>2</v>
      </c>
      <c r="R35">
        <v>1</v>
      </c>
      <c r="AC35">
        <v>2</v>
      </c>
      <c r="AD35">
        <v>1</v>
      </c>
      <c r="AE35">
        <f t="shared" si="0"/>
        <v>8</v>
      </c>
    </row>
    <row r="36" spans="1:31" x14ac:dyDescent="0.25">
      <c r="A36" t="s">
        <v>80</v>
      </c>
      <c r="AE36">
        <f t="shared" si="0"/>
        <v>0</v>
      </c>
    </row>
    <row r="37" spans="1:31" x14ac:dyDescent="0.25">
      <c r="A37" t="s">
        <v>81</v>
      </c>
      <c r="AE37">
        <f t="shared" si="0"/>
        <v>0</v>
      </c>
    </row>
    <row r="38" spans="1:31" x14ac:dyDescent="0.25">
      <c r="A38" t="s">
        <v>82</v>
      </c>
      <c r="AE38">
        <f t="shared" si="0"/>
        <v>0</v>
      </c>
    </row>
    <row r="39" spans="1:31" x14ac:dyDescent="0.25">
      <c r="A39" t="s">
        <v>83</v>
      </c>
      <c r="AE39">
        <f t="shared" si="0"/>
        <v>0</v>
      </c>
    </row>
    <row r="40" spans="1:31" x14ac:dyDescent="0.25">
      <c r="A40" t="s">
        <v>84</v>
      </c>
      <c r="I40">
        <v>3</v>
      </c>
      <c r="U40">
        <v>1</v>
      </c>
      <c r="AE40">
        <f t="shared" si="0"/>
        <v>4</v>
      </c>
    </row>
    <row r="41" spans="1:31" x14ac:dyDescent="0.25">
      <c r="A41" t="s">
        <v>85</v>
      </c>
      <c r="AE41">
        <f t="shared" si="0"/>
        <v>0</v>
      </c>
    </row>
    <row r="42" spans="1:31" x14ac:dyDescent="0.25">
      <c r="A42" t="s">
        <v>86</v>
      </c>
      <c r="I42">
        <v>9</v>
      </c>
      <c r="N42">
        <v>1</v>
      </c>
      <c r="O42">
        <v>1</v>
      </c>
      <c r="AC42">
        <v>1</v>
      </c>
      <c r="AE42">
        <f t="shared" si="0"/>
        <v>12</v>
      </c>
    </row>
    <row r="43" spans="1:31" x14ac:dyDescent="0.25">
      <c r="A43" t="s">
        <v>87</v>
      </c>
      <c r="AE43">
        <f t="shared" si="0"/>
        <v>0</v>
      </c>
    </row>
    <row r="44" spans="1:31" x14ac:dyDescent="0.25">
      <c r="A44" t="s">
        <v>88</v>
      </c>
      <c r="AE44">
        <f t="shared" si="0"/>
        <v>0</v>
      </c>
    </row>
    <row r="45" spans="1:31" x14ac:dyDescent="0.25">
      <c r="A45" t="s">
        <v>89</v>
      </c>
      <c r="AE45">
        <f t="shared" si="0"/>
        <v>0</v>
      </c>
    </row>
    <row r="46" spans="1:31" x14ac:dyDescent="0.25">
      <c r="A46" t="s">
        <v>90</v>
      </c>
      <c r="I46">
        <v>9</v>
      </c>
      <c r="AE46">
        <f t="shared" si="0"/>
        <v>9</v>
      </c>
    </row>
    <row r="47" spans="1:31" x14ac:dyDescent="0.25">
      <c r="A47" t="s">
        <v>91</v>
      </c>
      <c r="D47">
        <v>1</v>
      </c>
      <c r="G47">
        <v>1</v>
      </c>
      <c r="AE47">
        <f t="shared" si="0"/>
        <v>2</v>
      </c>
    </row>
    <row r="48" spans="1:31" x14ac:dyDescent="0.25">
      <c r="A48" t="s">
        <v>92</v>
      </c>
      <c r="AE48">
        <f t="shared" si="0"/>
        <v>0</v>
      </c>
    </row>
    <row r="49" spans="1:31" x14ac:dyDescent="0.25">
      <c r="A49" t="s">
        <v>93</v>
      </c>
      <c r="R49">
        <v>1</v>
      </c>
      <c r="AE49">
        <f t="shared" si="0"/>
        <v>1</v>
      </c>
    </row>
    <row r="50" spans="1:31" x14ac:dyDescent="0.25">
      <c r="A50" t="s">
        <v>94</v>
      </c>
      <c r="I50">
        <v>1</v>
      </c>
      <c r="U50">
        <v>1</v>
      </c>
      <c r="W50">
        <v>1</v>
      </c>
      <c r="X50">
        <v>1</v>
      </c>
      <c r="AC50">
        <v>3</v>
      </c>
      <c r="AE50">
        <f t="shared" si="0"/>
        <v>7</v>
      </c>
    </row>
    <row r="51" spans="1:31" x14ac:dyDescent="0.25">
      <c r="A51" t="s">
        <v>95</v>
      </c>
      <c r="AE51">
        <f t="shared" si="0"/>
        <v>0</v>
      </c>
    </row>
    <row r="52" spans="1:31" x14ac:dyDescent="0.25">
      <c r="A52" t="s">
        <v>96</v>
      </c>
      <c r="AE52">
        <f t="shared" si="0"/>
        <v>0</v>
      </c>
    </row>
    <row r="53" spans="1:31" x14ac:dyDescent="0.25">
      <c r="A53" t="s">
        <v>97</v>
      </c>
      <c r="AE53">
        <f t="shared" si="0"/>
        <v>0</v>
      </c>
    </row>
    <row r="54" spans="1:31" x14ac:dyDescent="0.25">
      <c r="A54" t="s">
        <v>98</v>
      </c>
      <c r="AE54">
        <f t="shared" si="0"/>
        <v>0</v>
      </c>
    </row>
    <row r="55" spans="1:31" x14ac:dyDescent="0.25">
      <c r="A55" t="s">
        <v>99</v>
      </c>
      <c r="B55">
        <v>1</v>
      </c>
      <c r="AA55">
        <v>1</v>
      </c>
      <c r="AC55">
        <v>1</v>
      </c>
      <c r="AE55">
        <f t="shared" si="0"/>
        <v>3</v>
      </c>
    </row>
    <row r="56" spans="1:31" x14ac:dyDescent="0.25">
      <c r="A56" t="s">
        <v>100</v>
      </c>
      <c r="AE56">
        <f t="shared" si="0"/>
        <v>0</v>
      </c>
    </row>
    <row r="57" spans="1:31" x14ac:dyDescent="0.25">
      <c r="A57" t="s">
        <v>101</v>
      </c>
      <c r="AE57">
        <f t="shared" si="0"/>
        <v>0</v>
      </c>
    </row>
    <row r="58" spans="1:31" x14ac:dyDescent="0.25">
      <c r="A58" t="s">
        <v>102</v>
      </c>
      <c r="D58">
        <v>1</v>
      </c>
      <c r="AC58">
        <v>1</v>
      </c>
      <c r="AE58">
        <f t="shared" si="0"/>
        <v>2</v>
      </c>
    </row>
    <row r="59" spans="1:31" x14ac:dyDescent="0.25">
      <c r="A59" t="s">
        <v>103</v>
      </c>
      <c r="B59">
        <v>1</v>
      </c>
      <c r="AE59">
        <f t="shared" si="0"/>
        <v>1</v>
      </c>
    </row>
    <row r="60" spans="1:31" x14ac:dyDescent="0.25">
      <c r="A60" t="s">
        <v>104</v>
      </c>
      <c r="D60">
        <v>1</v>
      </c>
      <c r="R60">
        <v>1</v>
      </c>
      <c r="AC60">
        <v>1</v>
      </c>
      <c r="AD60">
        <v>2</v>
      </c>
      <c r="AE60">
        <f t="shared" si="0"/>
        <v>5</v>
      </c>
    </row>
    <row r="61" spans="1:31" x14ac:dyDescent="0.25">
      <c r="A61" t="s">
        <v>105</v>
      </c>
      <c r="AE61">
        <f t="shared" si="0"/>
        <v>0</v>
      </c>
    </row>
    <row r="62" spans="1:31" x14ac:dyDescent="0.25">
      <c r="A62" t="s">
        <v>106</v>
      </c>
      <c r="AE62">
        <f t="shared" si="0"/>
        <v>0</v>
      </c>
    </row>
    <row r="63" spans="1:31" x14ac:dyDescent="0.25">
      <c r="A63" t="s">
        <v>107</v>
      </c>
      <c r="AE63">
        <f t="shared" si="0"/>
        <v>0</v>
      </c>
    </row>
    <row r="64" spans="1:31" x14ac:dyDescent="0.25">
      <c r="A64" t="s">
        <v>108</v>
      </c>
      <c r="AE64">
        <f t="shared" si="0"/>
        <v>0</v>
      </c>
    </row>
    <row r="65" spans="1:31" x14ac:dyDescent="0.25">
      <c r="A65" t="s">
        <v>109</v>
      </c>
      <c r="AE65">
        <f t="shared" si="0"/>
        <v>0</v>
      </c>
    </row>
    <row r="66" spans="1:31" x14ac:dyDescent="0.25">
      <c r="A66" t="s">
        <v>110</v>
      </c>
      <c r="AE66">
        <f t="shared" si="0"/>
        <v>0</v>
      </c>
    </row>
    <row r="67" spans="1:31" x14ac:dyDescent="0.25">
      <c r="A67" t="s">
        <v>111</v>
      </c>
      <c r="AE67">
        <f t="shared" ref="AE67:AE130" si="1">SUM(B67:AD67)</f>
        <v>0</v>
      </c>
    </row>
    <row r="68" spans="1:31" x14ac:dyDescent="0.25">
      <c r="A68" t="s">
        <v>112</v>
      </c>
      <c r="AE68">
        <f t="shared" si="1"/>
        <v>0</v>
      </c>
    </row>
    <row r="69" spans="1:31" x14ac:dyDescent="0.25">
      <c r="A69" t="s">
        <v>113</v>
      </c>
      <c r="B69">
        <v>1</v>
      </c>
      <c r="D69">
        <v>2</v>
      </c>
      <c r="F69">
        <v>6</v>
      </c>
      <c r="G69">
        <v>3</v>
      </c>
      <c r="I69">
        <v>12</v>
      </c>
      <c r="J69">
        <v>1</v>
      </c>
      <c r="N69">
        <v>5</v>
      </c>
      <c r="R69">
        <v>1</v>
      </c>
      <c r="U69">
        <v>6</v>
      </c>
      <c r="W69">
        <v>1</v>
      </c>
      <c r="Z69">
        <v>1</v>
      </c>
      <c r="AA69">
        <v>3</v>
      </c>
      <c r="AC69">
        <v>9</v>
      </c>
      <c r="AE69">
        <f t="shared" si="1"/>
        <v>51</v>
      </c>
    </row>
    <row r="70" spans="1:31" x14ac:dyDescent="0.25">
      <c r="A70" t="s">
        <v>114</v>
      </c>
      <c r="N70">
        <v>1</v>
      </c>
      <c r="AE70">
        <f t="shared" si="1"/>
        <v>1</v>
      </c>
    </row>
    <row r="71" spans="1:31" x14ac:dyDescent="0.25">
      <c r="A71" t="s">
        <v>115</v>
      </c>
      <c r="AE71">
        <f t="shared" si="1"/>
        <v>0</v>
      </c>
    </row>
    <row r="72" spans="1:31" x14ac:dyDescent="0.25">
      <c r="A72" t="s">
        <v>116</v>
      </c>
      <c r="AC72">
        <v>5</v>
      </c>
      <c r="AD72">
        <v>2</v>
      </c>
      <c r="AE72">
        <f t="shared" si="1"/>
        <v>7</v>
      </c>
    </row>
    <row r="73" spans="1:31" x14ac:dyDescent="0.25">
      <c r="A73" t="s">
        <v>117</v>
      </c>
      <c r="I73">
        <v>1</v>
      </c>
      <c r="K73">
        <v>1</v>
      </c>
      <c r="N73">
        <v>2</v>
      </c>
      <c r="U73">
        <v>1</v>
      </c>
      <c r="AA73">
        <v>1</v>
      </c>
      <c r="AC73">
        <v>3</v>
      </c>
      <c r="AE73">
        <f t="shared" si="1"/>
        <v>9</v>
      </c>
    </row>
    <row r="74" spans="1:31" x14ac:dyDescent="0.25">
      <c r="A74" t="s">
        <v>118</v>
      </c>
      <c r="AE74">
        <f t="shared" si="1"/>
        <v>0</v>
      </c>
    </row>
    <row r="75" spans="1:31" x14ac:dyDescent="0.25">
      <c r="A75" t="s">
        <v>119</v>
      </c>
      <c r="G75">
        <v>2</v>
      </c>
      <c r="I75">
        <v>3</v>
      </c>
      <c r="N75">
        <v>1</v>
      </c>
      <c r="U75">
        <v>8</v>
      </c>
      <c r="AC75">
        <v>1</v>
      </c>
      <c r="AD75">
        <v>2</v>
      </c>
      <c r="AE75">
        <f t="shared" si="1"/>
        <v>17</v>
      </c>
    </row>
    <row r="76" spans="1:31" x14ac:dyDescent="0.25">
      <c r="A76" t="s">
        <v>120</v>
      </c>
      <c r="F76">
        <v>1</v>
      </c>
      <c r="I76">
        <v>1</v>
      </c>
      <c r="N76">
        <v>5</v>
      </c>
      <c r="AE76">
        <f t="shared" si="1"/>
        <v>7</v>
      </c>
    </row>
    <row r="77" spans="1:31" x14ac:dyDescent="0.25">
      <c r="A77" t="s">
        <v>121</v>
      </c>
      <c r="AE77">
        <f t="shared" si="1"/>
        <v>0</v>
      </c>
    </row>
    <row r="78" spans="1:31" x14ac:dyDescent="0.25">
      <c r="A78" t="s">
        <v>122</v>
      </c>
      <c r="AE78">
        <f t="shared" si="1"/>
        <v>0</v>
      </c>
    </row>
    <row r="79" spans="1:31" x14ac:dyDescent="0.25">
      <c r="A79" t="s">
        <v>123</v>
      </c>
      <c r="D79">
        <v>1</v>
      </c>
      <c r="N79">
        <v>2</v>
      </c>
      <c r="AE79">
        <f t="shared" si="1"/>
        <v>3</v>
      </c>
    </row>
    <row r="80" spans="1:31" x14ac:dyDescent="0.25">
      <c r="A80" t="s">
        <v>124</v>
      </c>
      <c r="AE80">
        <f t="shared" si="1"/>
        <v>0</v>
      </c>
    </row>
    <row r="81" spans="1:31" x14ac:dyDescent="0.25">
      <c r="A81" t="s">
        <v>125</v>
      </c>
      <c r="AE81">
        <f t="shared" si="1"/>
        <v>0</v>
      </c>
    </row>
    <row r="82" spans="1:31" x14ac:dyDescent="0.25">
      <c r="A82" t="s">
        <v>126</v>
      </c>
      <c r="AE82">
        <f t="shared" si="1"/>
        <v>0</v>
      </c>
    </row>
    <row r="83" spans="1:31" x14ac:dyDescent="0.25">
      <c r="A83" t="s">
        <v>127</v>
      </c>
      <c r="AE83">
        <f t="shared" si="1"/>
        <v>0</v>
      </c>
    </row>
    <row r="84" spans="1:31" x14ac:dyDescent="0.25">
      <c r="A84" t="s">
        <v>128</v>
      </c>
      <c r="AE84">
        <f t="shared" si="1"/>
        <v>0</v>
      </c>
    </row>
    <row r="85" spans="1:31" x14ac:dyDescent="0.25">
      <c r="A85" t="s">
        <v>129</v>
      </c>
      <c r="B85">
        <v>1</v>
      </c>
      <c r="AE85">
        <f t="shared" si="1"/>
        <v>1</v>
      </c>
    </row>
    <row r="86" spans="1:31" x14ac:dyDescent="0.25">
      <c r="A86" t="s">
        <v>130</v>
      </c>
      <c r="G86">
        <v>1</v>
      </c>
      <c r="H86">
        <v>1</v>
      </c>
      <c r="AE86">
        <f t="shared" si="1"/>
        <v>2</v>
      </c>
    </row>
    <row r="87" spans="1:31" x14ac:dyDescent="0.25">
      <c r="A87" t="s">
        <v>131</v>
      </c>
      <c r="F87">
        <v>1</v>
      </c>
      <c r="R87">
        <v>1</v>
      </c>
      <c r="AE87">
        <f t="shared" si="1"/>
        <v>2</v>
      </c>
    </row>
    <row r="88" spans="1:31" x14ac:dyDescent="0.25">
      <c r="A88" t="s">
        <v>132</v>
      </c>
      <c r="AE88">
        <f t="shared" si="1"/>
        <v>0</v>
      </c>
    </row>
    <row r="89" spans="1:31" x14ac:dyDescent="0.25">
      <c r="A89" t="s">
        <v>133</v>
      </c>
      <c r="B89">
        <v>1</v>
      </c>
      <c r="D89">
        <v>20</v>
      </c>
      <c r="G89">
        <v>3</v>
      </c>
      <c r="I89">
        <v>2</v>
      </c>
      <c r="R89">
        <v>4</v>
      </c>
      <c r="Y89">
        <v>1</v>
      </c>
      <c r="AB89">
        <v>1</v>
      </c>
      <c r="AC89">
        <v>17</v>
      </c>
      <c r="AD89">
        <v>6</v>
      </c>
      <c r="AE89">
        <f t="shared" si="1"/>
        <v>55</v>
      </c>
    </row>
    <row r="90" spans="1:31" x14ac:dyDescent="0.25">
      <c r="A90" t="s">
        <v>134</v>
      </c>
      <c r="B90">
        <v>3</v>
      </c>
      <c r="AE90">
        <f t="shared" si="1"/>
        <v>3</v>
      </c>
    </row>
    <row r="91" spans="1:31" x14ac:dyDescent="0.25">
      <c r="A91" t="s">
        <v>135</v>
      </c>
      <c r="AC91">
        <v>2</v>
      </c>
      <c r="AD91">
        <v>1</v>
      </c>
      <c r="AE91">
        <f t="shared" si="1"/>
        <v>3</v>
      </c>
    </row>
    <row r="92" spans="1:31" x14ac:dyDescent="0.25">
      <c r="A92" t="s">
        <v>136</v>
      </c>
      <c r="D92">
        <v>1</v>
      </c>
      <c r="U92">
        <v>1</v>
      </c>
      <c r="AE92">
        <f t="shared" si="1"/>
        <v>2</v>
      </c>
    </row>
    <row r="93" spans="1:31" x14ac:dyDescent="0.25">
      <c r="A93" t="s">
        <v>137</v>
      </c>
      <c r="C93">
        <v>1</v>
      </c>
      <c r="D93">
        <v>2</v>
      </c>
      <c r="I93">
        <v>4</v>
      </c>
      <c r="N93">
        <v>5</v>
      </c>
      <c r="AC93">
        <v>2</v>
      </c>
      <c r="AD93">
        <v>4</v>
      </c>
      <c r="AE93">
        <f t="shared" si="1"/>
        <v>18</v>
      </c>
    </row>
    <row r="94" spans="1:31" x14ac:dyDescent="0.25">
      <c r="A94" t="s">
        <v>138</v>
      </c>
      <c r="AE94">
        <f t="shared" si="1"/>
        <v>0</v>
      </c>
    </row>
    <row r="95" spans="1:31" x14ac:dyDescent="0.25">
      <c r="A95" t="s">
        <v>139</v>
      </c>
      <c r="B95">
        <v>1</v>
      </c>
      <c r="D95">
        <v>3</v>
      </c>
      <c r="G95">
        <v>2</v>
      </c>
      <c r="I95">
        <v>27</v>
      </c>
      <c r="N95">
        <v>1</v>
      </c>
      <c r="Q95">
        <v>4</v>
      </c>
      <c r="T95">
        <v>1</v>
      </c>
      <c r="U95">
        <v>2</v>
      </c>
      <c r="AC95">
        <v>2</v>
      </c>
      <c r="AE95">
        <f t="shared" si="1"/>
        <v>43</v>
      </c>
    </row>
    <row r="96" spans="1:31" x14ac:dyDescent="0.25">
      <c r="A96" t="s">
        <v>140</v>
      </c>
      <c r="D96">
        <v>3</v>
      </c>
      <c r="N96">
        <v>1</v>
      </c>
      <c r="Y96">
        <v>1</v>
      </c>
      <c r="AE96">
        <f t="shared" si="1"/>
        <v>5</v>
      </c>
    </row>
    <row r="97" spans="1:31" x14ac:dyDescent="0.25">
      <c r="A97" t="s">
        <v>141</v>
      </c>
      <c r="AE97">
        <f t="shared" si="1"/>
        <v>0</v>
      </c>
    </row>
    <row r="98" spans="1:31" x14ac:dyDescent="0.25">
      <c r="A98" t="s">
        <v>142</v>
      </c>
      <c r="AE98">
        <f t="shared" si="1"/>
        <v>0</v>
      </c>
    </row>
    <row r="99" spans="1:31" x14ac:dyDescent="0.25">
      <c r="A99" t="s">
        <v>143</v>
      </c>
      <c r="D99">
        <v>2</v>
      </c>
      <c r="H99">
        <v>1</v>
      </c>
      <c r="I99">
        <v>2</v>
      </c>
      <c r="L99">
        <v>2</v>
      </c>
      <c r="R99">
        <v>4</v>
      </c>
      <c r="S99">
        <v>1</v>
      </c>
      <c r="AC99">
        <v>10</v>
      </c>
      <c r="AD99">
        <v>1</v>
      </c>
      <c r="AE99">
        <f t="shared" si="1"/>
        <v>23</v>
      </c>
    </row>
    <row r="100" spans="1:31" x14ac:dyDescent="0.25">
      <c r="A100" t="s">
        <v>144</v>
      </c>
      <c r="D100">
        <v>5</v>
      </c>
      <c r="AE100">
        <f t="shared" si="1"/>
        <v>5</v>
      </c>
    </row>
    <row r="101" spans="1:31" x14ac:dyDescent="0.25">
      <c r="A101" t="s">
        <v>145</v>
      </c>
      <c r="AE101">
        <f t="shared" si="1"/>
        <v>0</v>
      </c>
    </row>
    <row r="102" spans="1:31" x14ac:dyDescent="0.25">
      <c r="A102" t="s">
        <v>146</v>
      </c>
      <c r="D102">
        <v>3</v>
      </c>
      <c r="G102">
        <v>3</v>
      </c>
      <c r="N102">
        <v>3</v>
      </c>
      <c r="Q102">
        <v>1</v>
      </c>
      <c r="R102">
        <v>2</v>
      </c>
      <c r="X102">
        <v>2</v>
      </c>
      <c r="AB102">
        <v>1</v>
      </c>
      <c r="AE102">
        <f t="shared" si="1"/>
        <v>15</v>
      </c>
    </row>
    <row r="103" spans="1:31" x14ac:dyDescent="0.25">
      <c r="A103" t="s">
        <v>147</v>
      </c>
      <c r="B103">
        <v>1</v>
      </c>
      <c r="G103">
        <v>1</v>
      </c>
      <c r="AC103">
        <v>2</v>
      </c>
      <c r="AE103">
        <f t="shared" si="1"/>
        <v>4</v>
      </c>
    </row>
    <row r="104" spans="1:31" x14ac:dyDescent="0.25">
      <c r="A104" t="s">
        <v>148</v>
      </c>
      <c r="AE104">
        <f t="shared" si="1"/>
        <v>0</v>
      </c>
    </row>
    <row r="105" spans="1:31" x14ac:dyDescent="0.25">
      <c r="A105" t="s">
        <v>149</v>
      </c>
      <c r="AE105">
        <f t="shared" si="1"/>
        <v>0</v>
      </c>
    </row>
    <row r="106" spans="1:31" x14ac:dyDescent="0.25">
      <c r="A106" t="s">
        <v>150</v>
      </c>
      <c r="D106">
        <v>1</v>
      </c>
      <c r="AE106">
        <f t="shared" si="1"/>
        <v>1</v>
      </c>
    </row>
    <row r="107" spans="1:31" x14ac:dyDescent="0.25">
      <c r="A107" t="s">
        <v>151</v>
      </c>
      <c r="AE107">
        <f t="shared" si="1"/>
        <v>0</v>
      </c>
    </row>
    <row r="108" spans="1:31" x14ac:dyDescent="0.25">
      <c r="A108" t="s">
        <v>152</v>
      </c>
      <c r="AE108">
        <f t="shared" si="1"/>
        <v>0</v>
      </c>
    </row>
    <row r="109" spans="1:31" x14ac:dyDescent="0.25">
      <c r="A109" t="s">
        <v>153</v>
      </c>
      <c r="D109">
        <v>1</v>
      </c>
      <c r="AC109">
        <v>2</v>
      </c>
      <c r="AE109">
        <f t="shared" si="1"/>
        <v>3</v>
      </c>
    </row>
    <row r="110" spans="1:31" x14ac:dyDescent="0.25">
      <c r="A110" t="s">
        <v>154</v>
      </c>
      <c r="AE110">
        <f t="shared" si="1"/>
        <v>0</v>
      </c>
    </row>
    <row r="111" spans="1:31" x14ac:dyDescent="0.25">
      <c r="A111" t="s">
        <v>155</v>
      </c>
      <c r="AE111">
        <f t="shared" si="1"/>
        <v>0</v>
      </c>
    </row>
    <row r="112" spans="1:31" x14ac:dyDescent="0.25">
      <c r="A112" t="s">
        <v>156</v>
      </c>
      <c r="AE112">
        <f t="shared" si="1"/>
        <v>0</v>
      </c>
    </row>
    <row r="113" spans="1:31" x14ac:dyDescent="0.25">
      <c r="A113" t="s">
        <v>157</v>
      </c>
      <c r="AE113">
        <f t="shared" si="1"/>
        <v>0</v>
      </c>
    </row>
    <row r="114" spans="1:31" x14ac:dyDescent="0.25">
      <c r="A114" t="s">
        <v>158</v>
      </c>
      <c r="AE114">
        <f t="shared" si="1"/>
        <v>0</v>
      </c>
    </row>
    <row r="115" spans="1:31" x14ac:dyDescent="0.25">
      <c r="A115" t="s">
        <v>159</v>
      </c>
      <c r="I115">
        <v>1</v>
      </c>
      <c r="N115">
        <v>1</v>
      </c>
      <c r="AC115">
        <v>2</v>
      </c>
      <c r="AE115">
        <f t="shared" si="1"/>
        <v>4</v>
      </c>
    </row>
    <row r="116" spans="1:31" x14ac:dyDescent="0.25">
      <c r="A116" t="s">
        <v>160</v>
      </c>
      <c r="AE116">
        <f t="shared" si="1"/>
        <v>0</v>
      </c>
    </row>
    <row r="117" spans="1:31" x14ac:dyDescent="0.25">
      <c r="A117" t="s">
        <v>161</v>
      </c>
      <c r="I117">
        <v>1</v>
      </c>
      <c r="AE117">
        <f t="shared" si="1"/>
        <v>1</v>
      </c>
    </row>
    <row r="118" spans="1:31" x14ac:dyDescent="0.25">
      <c r="A118" t="s">
        <v>162</v>
      </c>
      <c r="N118">
        <v>1</v>
      </c>
      <c r="AE118">
        <f t="shared" si="1"/>
        <v>1</v>
      </c>
    </row>
    <row r="119" spans="1:31" x14ac:dyDescent="0.25">
      <c r="A119" t="s">
        <v>163</v>
      </c>
      <c r="AE119">
        <f t="shared" si="1"/>
        <v>0</v>
      </c>
    </row>
    <row r="120" spans="1:31" x14ac:dyDescent="0.25">
      <c r="A120" t="s">
        <v>164</v>
      </c>
      <c r="AE120">
        <f t="shared" si="1"/>
        <v>0</v>
      </c>
    </row>
    <row r="121" spans="1:31" x14ac:dyDescent="0.25">
      <c r="A121" t="s">
        <v>165</v>
      </c>
      <c r="AE121">
        <f t="shared" si="1"/>
        <v>0</v>
      </c>
    </row>
    <row r="122" spans="1:31" x14ac:dyDescent="0.25">
      <c r="A122" t="s">
        <v>166</v>
      </c>
      <c r="AE122">
        <f t="shared" si="1"/>
        <v>0</v>
      </c>
    </row>
    <row r="123" spans="1:31" x14ac:dyDescent="0.25">
      <c r="A123" t="s">
        <v>167</v>
      </c>
      <c r="AE123">
        <f t="shared" si="1"/>
        <v>0</v>
      </c>
    </row>
    <row r="124" spans="1:31" x14ac:dyDescent="0.25">
      <c r="A124" t="s">
        <v>168</v>
      </c>
      <c r="AE124">
        <f t="shared" si="1"/>
        <v>0</v>
      </c>
    </row>
    <row r="125" spans="1:31" x14ac:dyDescent="0.25">
      <c r="A125" t="s">
        <v>169</v>
      </c>
      <c r="AE125">
        <f t="shared" si="1"/>
        <v>0</v>
      </c>
    </row>
    <row r="126" spans="1:31" x14ac:dyDescent="0.25">
      <c r="A126" t="s">
        <v>170</v>
      </c>
      <c r="D126">
        <v>2</v>
      </c>
      <c r="I126">
        <v>2</v>
      </c>
      <c r="N126">
        <v>1</v>
      </c>
      <c r="AE126">
        <f t="shared" si="1"/>
        <v>5</v>
      </c>
    </row>
    <row r="127" spans="1:31" x14ac:dyDescent="0.25">
      <c r="A127" t="s">
        <v>171</v>
      </c>
      <c r="AE127">
        <f t="shared" si="1"/>
        <v>0</v>
      </c>
    </row>
    <row r="128" spans="1:31" x14ac:dyDescent="0.25">
      <c r="A128" t="s">
        <v>172</v>
      </c>
      <c r="AE128">
        <f t="shared" si="1"/>
        <v>0</v>
      </c>
    </row>
    <row r="129" spans="1:31" x14ac:dyDescent="0.25">
      <c r="A129" t="s">
        <v>173</v>
      </c>
      <c r="U129">
        <v>2</v>
      </c>
      <c r="AE129">
        <f t="shared" si="1"/>
        <v>2</v>
      </c>
    </row>
    <row r="130" spans="1:31" x14ac:dyDescent="0.25">
      <c r="A130" t="s">
        <v>174</v>
      </c>
      <c r="AE130">
        <f t="shared" si="1"/>
        <v>0</v>
      </c>
    </row>
    <row r="131" spans="1:31" x14ac:dyDescent="0.25">
      <c r="A131" t="s">
        <v>175</v>
      </c>
      <c r="AE131">
        <f t="shared" ref="AE131:AE193" si="2">SUM(B131:AD131)</f>
        <v>0</v>
      </c>
    </row>
    <row r="132" spans="1:31" x14ac:dyDescent="0.25">
      <c r="A132" t="s">
        <v>176</v>
      </c>
      <c r="I132">
        <v>3</v>
      </c>
      <c r="N132">
        <v>1</v>
      </c>
      <c r="U132">
        <v>1</v>
      </c>
      <c r="AC132">
        <v>1</v>
      </c>
      <c r="AD132">
        <v>1</v>
      </c>
      <c r="AE132">
        <f t="shared" si="2"/>
        <v>7</v>
      </c>
    </row>
    <row r="133" spans="1:31" x14ac:dyDescent="0.25">
      <c r="A133" t="s">
        <v>177</v>
      </c>
      <c r="I133">
        <v>1</v>
      </c>
      <c r="AE133">
        <f t="shared" si="2"/>
        <v>1</v>
      </c>
    </row>
    <row r="134" spans="1:31" x14ac:dyDescent="0.25">
      <c r="A134" t="s">
        <v>178</v>
      </c>
      <c r="AC134">
        <v>1</v>
      </c>
      <c r="AE134">
        <f t="shared" si="2"/>
        <v>1</v>
      </c>
    </row>
    <row r="135" spans="1:31" x14ac:dyDescent="0.25">
      <c r="A135" t="s">
        <v>179</v>
      </c>
      <c r="AE135">
        <f t="shared" si="2"/>
        <v>0</v>
      </c>
    </row>
    <row r="136" spans="1:31" x14ac:dyDescent="0.25">
      <c r="A136" t="s">
        <v>180</v>
      </c>
      <c r="D136">
        <v>2</v>
      </c>
      <c r="F136">
        <v>1</v>
      </c>
      <c r="AC136">
        <v>2</v>
      </c>
      <c r="AE136">
        <f t="shared" si="2"/>
        <v>5</v>
      </c>
    </row>
    <row r="137" spans="1:31" x14ac:dyDescent="0.25">
      <c r="A137" t="s">
        <v>181</v>
      </c>
      <c r="N137">
        <v>3</v>
      </c>
      <c r="AE137">
        <f t="shared" si="2"/>
        <v>3</v>
      </c>
    </row>
    <row r="138" spans="1:31" x14ac:dyDescent="0.25">
      <c r="A138" t="s">
        <v>182</v>
      </c>
      <c r="AE138">
        <f t="shared" si="2"/>
        <v>0</v>
      </c>
    </row>
    <row r="139" spans="1:31" x14ac:dyDescent="0.25">
      <c r="A139" t="s">
        <v>183</v>
      </c>
      <c r="D139">
        <v>1</v>
      </c>
      <c r="AE139">
        <f t="shared" si="2"/>
        <v>1</v>
      </c>
    </row>
    <row r="140" spans="1:31" x14ac:dyDescent="0.25">
      <c r="A140" t="s">
        <v>184</v>
      </c>
      <c r="AE140">
        <f t="shared" si="2"/>
        <v>0</v>
      </c>
    </row>
    <row r="141" spans="1:31" x14ac:dyDescent="0.25">
      <c r="A141" t="s">
        <v>185</v>
      </c>
      <c r="AC141">
        <v>1</v>
      </c>
      <c r="AE141">
        <f t="shared" si="2"/>
        <v>1</v>
      </c>
    </row>
    <row r="142" spans="1:31" x14ac:dyDescent="0.25">
      <c r="A142" t="s">
        <v>186</v>
      </c>
      <c r="AE142">
        <f t="shared" si="2"/>
        <v>0</v>
      </c>
    </row>
    <row r="143" spans="1:31" x14ac:dyDescent="0.25">
      <c r="A143" t="s">
        <v>187</v>
      </c>
      <c r="AE143">
        <f t="shared" si="2"/>
        <v>0</v>
      </c>
    </row>
    <row r="144" spans="1:31" x14ac:dyDescent="0.25">
      <c r="A144" t="s">
        <v>188</v>
      </c>
      <c r="AE144">
        <f t="shared" si="2"/>
        <v>0</v>
      </c>
    </row>
    <row r="145" spans="1:31" x14ac:dyDescent="0.25">
      <c r="A145" t="s">
        <v>189</v>
      </c>
      <c r="B145">
        <v>3</v>
      </c>
      <c r="D145">
        <v>3</v>
      </c>
      <c r="F145">
        <v>1</v>
      </c>
      <c r="G145">
        <v>1</v>
      </c>
      <c r="H145">
        <v>2</v>
      </c>
      <c r="I145">
        <v>1</v>
      </c>
      <c r="N145">
        <v>2</v>
      </c>
      <c r="AC145">
        <v>1</v>
      </c>
      <c r="AD145">
        <v>1</v>
      </c>
      <c r="AE145">
        <f t="shared" si="2"/>
        <v>15</v>
      </c>
    </row>
    <row r="146" spans="1:31" x14ac:dyDescent="0.25">
      <c r="A146" t="s">
        <v>190</v>
      </c>
      <c r="N146">
        <v>1</v>
      </c>
      <c r="AC146">
        <v>2</v>
      </c>
      <c r="AE146">
        <f t="shared" si="2"/>
        <v>3</v>
      </c>
    </row>
    <row r="147" spans="1:31" x14ac:dyDescent="0.25">
      <c r="A147" t="s">
        <v>191</v>
      </c>
      <c r="I147">
        <v>3</v>
      </c>
      <c r="AE147">
        <f t="shared" si="2"/>
        <v>3</v>
      </c>
    </row>
    <row r="148" spans="1:31" x14ac:dyDescent="0.25">
      <c r="A148" t="s">
        <v>192</v>
      </c>
      <c r="B148">
        <v>2</v>
      </c>
      <c r="C148">
        <v>1</v>
      </c>
      <c r="G148">
        <v>2</v>
      </c>
      <c r="H148">
        <v>2</v>
      </c>
      <c r="I148">
        <v>3</v>
      </c>
      <c r="T148">
        <v>1</v>
      </c>
      <c r="U148">
        <v>8</v>
      </c>
      <c r="AA148">
        <v>1</v>
      </c>
      <c r="AC148">
        <v>11</v>
      </c>
      <c r="AE148">
        <f t="shared" si="2"/>
        <v>31</v>
      </c>
    </row>
    <row r="149" spans="1:31" x14ac:dyDescent="0.25">
      <c r="A149" t="s">
        <v>40</v>
      </c>
      <c r="D149">
        <v>1</v>
      </c>
      <c r="F149">
        <v>1</v>
      </c>
      <c r="I149">
        <v>1</v>
      </c>
      <c r="N149">
        <v>5</v>
      </c>
      <c r="R149">
        <v>1</v>
      </c>
      <c r="U149">
        <v>1</v>
      </c>
      <c r="AB149">
        <v>1</v>
      </c>
      <c r="AE149">
        <f t="shared" si="2"/>
        <v>11</v>
      </c>
    </row>
    <row r="150" spans="1:31" x14ac:dyDescent="0.25">
      <c r="A150" t="s">
        <v>193</v>
      </c>
      <c r="F150">
        <v>1</v>
      </c>
      <c r="I150">
        <v>1</v>
      </c>
      <c r="AC150">
        <v>5</v>
      </c>
      <c r="AE150">
        <f t="shared" si="2"/>
        <v>7</v>
      </c>
    </row>
    <row r="151" spans="1:31" x14ac:dyDescent="0.25">
      <c r="A151" t="s">
        <v>194</v>
      </c>
      <c r="AB151">
        <v>1</v>
      </c>
      <c r="AE151">
        <f t="shared" si="2"/>
        <v>1</v>
      </c>
    </row>
    <row r="152" spans="1:31" x14ac:dyDescent="0.25">
      <c r="A152" t="s">
        <v>195</v>
      </c>
      <c r="K152">
        <v>1</v>
      </c>
      <c r="W152">
        <v>1</v>
      </c>
      <c r="AC152">
        <v>1</v>
      </c>
      <c r="AE152">
        <f t="shared" si="2"/>
        <v>3</v>
      </c>
    </row>
    <row r="153" spans="1:31" x14ac:dyDescent="0.25">
      <c r="A153" t="s">
        <v>196</v>
      </c>
      <c r="T153">
        <v>1</v>
      </c>
      <c r="AC153">
        <v>1</v>
      </c>
      <c r="AD153">
        <v>1</v>
      </c>
      <c r="AE153">
        <f t="shared" si="2"/>
        <v>3</v>
      </c>
    </row>
    <row r="154" spans="1:31" x14ac:dyDescent="0.25">
      <c r="A154" t="s">
        <v>197</v>
      </c>
      <c r="B154">
        <v>1</v>
      </c>
      <c r="G154">
        <v>1</v>
      </c>
      <c r="R154">
        <v>1</v>
      </c>
      <c r="U154">
        <v>1</v>
      </c>
      <c r="AC154">
        <v>2</v>
      </c>
      <c r="AE154">
        <f t="shared" si="2"/>
        <v>6</v>
      </c>
    </row>
    <row r="155" spans="1:31" x14ac:dyDescent="0.25">
      <c r="A155" t="s">
        <v>0</v>
      </c>
      <c r="B155">
        <v>7</v>
      </c>
      <c r="D155">
        <v>11</v>
      </c>
      <c r="G155">
        <v>1</v>
      </c>
      <c r="H155">
        <v>5</v>
      </c>
      <c r="I155">
        <v>13</v>
      </c>
      <c r="R155">
        <v>2</v>
      </c>
      <c r="W155">
        <v>2</v>
      </c>
      <c r="Z155">
        <v>1</v>
      </c>
      <c r="AC155">
        <v>18</v>
      </c>
      <c r="AD155">
        <v>23</v>
      </c>
      <c r="AE155">
        <f t="shared" si="2"/>
        <v>83</v>
      </c>
    </row>
    <row r="156" spans="1:31" x14ac:dyDescent="0.25">
      <c r="A156" t="s">
        <v>198</v>
      </c>
      <c r="AE156">
        <f t="shared" si="2"/>
        <v>0</v>
      </c>
    </row>
    <row r="157" spans="1:31" x14ac:dyDescent="0.25">
      <c r="A157" t="s">
        <v>199</v>
      </c>
      <c r="AE157">
        <f t="shared" si="2"/>
        <v>0</v>
      </c>
    </row>
    <row r="158" spans="1:31" x14ac:dyDescent="0.25">
      <c r="A158" t="s">
        <v>200</v>
      </c>
      <c r="AE158">
        <f t="shared" si="2"/>
        <v>0</v>
      </c>
    </row>
    <row r="159" spans="1:31" x14ac:dyDescent="0.25">
      <c r="A159" t="s">
        <v>201</v>
      </c>
      <c r="AE159">
        <f t="shared" si="2"/>
        <v>0</v>
      </c>
    </row>
    <row r="160" spans="1:31" x14ac:dyDescent="0.25">
      <c r="A160" t="s">
        <v>202</v>
      </c>
      <c r="AE160">
        <f t="shared" si="2"/>
        <v>0</v>
      </c>
    </row>
    <row r="161" spans="1:31" x14ac:dyDescent="0.25">
      <c r="A161" t="s">
        <v>203</v>
      </c>
      <c r="AE161">
        <f t="shared" si="2"/>
        <v>0</v>
      </c>
    </row>
    <row r="162" spans="1:31" x14ac:dyDescent="0.25">
      <c r="A162" t="s">
        <v>204</v>
      </c>
      <c r="B162">
        <v>1</v>
      </c>
      <c r="D162">
        <v>5</v>
      </c>
      <c r="F162">
        <v>4</v>
      </c>
      <c r="G162">
        <v>4</v>
      </c>
      <c r="N162">
        <v>2</v>
      </c>
      <c r="Y162">
        <v>2</v>
      </c>
      <c r="Z162">
        <v>1</v>
      </c>
      <c r="AC162">
        <v>1</v>
      </c>
      <c r="AD162">
        <v>1</v>
      </c>
      <c r="AE162">
        <f t="shared" si="2"/>
        <v>21</v>
      </c>
    </row>
    <row r="163" spans="1:31" x14ac:dyDescent="0.25">
      <c r="A163" t="s">
        <v>205</v>
      </c>
      <c r="AD163">
        <v>1</v>
      </c>
      <c r="AE163">
        <f t="shared" si="2"/>
        <v>1</v>
      </c>
    </row>
    <row r="164" spans="1:31" x14ac:dyDescent="0.25">
      <c r="A164" t="s">
        <v>206</v>
      </c>
      <c r="Y164">
        <v>1</v>
      </c>
      <c r="Z164">
        <v>1</v>
      </c>
      <c r="AE164">
        <f t="shared" si="2"/>
        <v>2</v>
      </c>
    </row>
    <row r="165" spans="1:31" x14ac:dyDescent="0.25">
      <c r="A165" t="s">
        <v>207</v>
      </c>
      <c r="AE165">
        <f t="shared" si="2"/>
        <v>0</v>
      </c>
    </row>
    <row r="166" spans="1:31" x14ac:dyDescent="0.25">
      <c r="A166" t="s">
        <v>208</v>
      </c>
      <c r="AE166">
        <f t="shared" si="2"/>
        <v>0</v>
      </c>
    </row>
    <row r="167" spans="1:31" x14ac:dyDescent="0.25">
      <c r="A167" t="s">
        <v>209</v>
      </c>
      <c r="AE167">
        <f t="shared" si="2"/>
        <v>0</v>
      </c>
    </row>
    <row r="168" spans="1:31" x14ac:dyDescent="0.25">
      <c r="A168" t="s">
        <v>210</v>
      </c>
      <c r="AE168">
        <f t="shared" si="2"/>
        <v>0</v>
      </c>
    </row>
    <row r="169" spans="1:31" x14ac:dyDescent="0.25">
      <c r="A169" t="s">
        <v>211</v>
      </c>
      <c r="I169">
        <v>1</v>
      </c>
      <c r="AE169">
        <f t="shared" si="2"/>
        <v>1</v>
      </c>
    </row>
    <row r="170" spans="1:31" x14ac:dyDescent="0.25">
      <c r="A170" t="s">
        <v>212</v>
      </c>
      <c r="AE170">
        <f t="shared" si="2"/>
        <v>0</v>
      </c>
    </row>
    <row r="171" spans="1:31" x14ac:dyDescent="0.25">
      <c r="A171" t="s">
        <v>213</v>
      </c>
      <c r="AE171">
        <f t="shared" si="2"/>
        <v>0</v>
      </c>
    </row>
    <row r="172" spans="1:31" x14ac:dyDescent="0.25">
      <c r="A172" t="s">
        <v>214</v>
      </c>
      <c r="B172">
        <v>2</v>
      </c>
      <c r="D172">
        <v>3</v>
      </c>
      <c r="I172">
        <v>6</v>
      </c>
      <c r="N172">
        <v>1</v>
      </c>
      <c r="U172">
        <v>11</v>
      </c>
      <c r="Z172">
        <v>1</v>
      </c>
      <c r="AE172">
        <f t="shared" si="2"/>
        <v>24</v>
      </c>
    </row>
    <row r="173" spans="1:31" x14ac:dyDescent="0.25">
      <c r="A173" t="s">
        <v>42</v>
      </c>
      <c r="D173">
        <v>5</v>
      </c>
      <c r="H173">
        <v>2</v>
      </c>
      <c r="I173">
        <v>3</v>
      </c>
      <c r="K173">
        <v>1</v>
      </c>
      <c r="N173">
        <v>2</v>
      </c>
      <c r="U173">
        <v>3</v>
      </c>
      <c r="Z173">
        <v>2</v>
      </c>
      <c r="AA173">
        <v>1</v>
      </c>
      <c r="AB173">
        <v>1</v>
      </c>
      <c r="AE173">
        <f t="shared" si="2"/>
        <v>20</v>
      </c>
    </row>
    <row r="174" spans="1:31" x14ac:dyDescent="0.25">
      <c r="A174" t="s">
        <v>215</v>
      </c>
      <c r="U174">
        <v>2</v>
      </c>
      <c r="AE174">
        <f t="shared" si="2"/>
        <v>2</v>
      </c>
    </row>
    <row r="175" spans="1:31" x14ac:dyDescent="0.25">
      <c r="A175" t="s">
        <v>216</v>
      </c>
      <c r="AE175">
        <f t="shared" si="2"/>
        <v>0</v>
      </c>
    </row>
    <row r="176" spans="1:31" x14ac:dyDescent="0.25">
      <c r="A176" t="s">
        <v>217</v>
      </c>
      <c r="AE176">
        <f t="shared" si="2"/>
        <v>0</v>
      </c>
    </row>
    <row r="177" spans="1:31" x14ac:dyDescent="0.25">
      <c r="A177" t="s">
        <v>218</v>
      </c>
      <c r="AE177">
        <f t="shared" si="2"/>
        <v>0</v>
      </c>
    </row>
    <row r="178" spans="1:31" x14ac:dyDescent="0.25">
      <c r="A178" t="s">
        <v>219</v>
      </c>
      <c r="AE178">
        <f t="shared" si="2"/>
        <v>0</v>
      </c>
    </row>
    <row r="179" spans="1:31" x14ac:dyDescent="0.25">
      <c r="A179" t="s">
        <v>220</v>
      </c>
      <c r="D179">
        <v>3</v>
      </c>
      <c r="AE179">
        <f t="shared" si="2"/>
        <v>3</v>
      </c>
    </row>
    <row r="180" spans="1:31" x14ac:dyDescent="0.25">
      <c r="A180" t="s">
        <v>221</v>
      </c>
      <c r="G180">
        <v>1</v>
      </c>
      <c r="I180">
        <v>1</v>
      </c>
      <c r="Y180">
        <v>1</v>
      </c>
      <c r="AC180">
        <v>1</v>
      </c>
      <c r="AE180">
        <f t="shared" si="2"/>
        <v>4</v>
      </c>
    </row>
    <row r="181" spans="1:31" x14ac:dyDescent="0.25">
      <c r="A181" t="s">
        <v>222</v>
      </c>
      <c r="AE181">
        <f t="shared" si="2"/>
        <v>0</v>
      </c>
    </row>
    <row r="182" spans="1:31" x14ac:dyDescent="0.25">
      <c r="A182" t="s">
        <v>223</v>
      </c>
      <c r="AD182">
        <v>1</v>
      </c>
      <c r="AE182">
        <f t="shared" si="2"/>
        <v>1</v>
      </c>
    </row>
    <row r="183" spans="1:31" x14ac:dyDescent="0.25">
      <c r="A183" t="s">
        <v>224</v>
      </c>
      <c r="AE183">
        <f t="shared" si="2"/>
        <v>0</v>
      </c>
    </row>
    <row r="184" spans="1:31" x14ac:dyDescent="0.25">
      <c r="A184" t="s">
        <v>225</v>
      </c>
      <c r="N184">
        <v>1</v>
      </c>
      <c r="AE184">
        <f t="shared" si="2"/>
        <v>1</v>
      </c>
    </row>
    <row r="185" spans="1:31" x14ac:dyDescent="0.25">
      <c r="A185" t="s">
        <v>226</v>
      </c>
      <c r="AE185">
        <f t="shared" si="2"/>
        <v>0</v>
      </c>
    </row>
    <row r="186" spans="1:31" x14ac:dyDescent="0.25">
      <c r="A186" t="s">
        <v>227</v>
      </c>
      <c r="AE186">
        <f t="shared" si="2"/>
        <v>0</v>
      </c>
    </row>
    <row r="187" spans="1:31" x14ac:dyDescent="0.25">
      <c r="A187" t="s">
        <v>228</v>
      </c>
      <c r="AE187">
        <f t="shared" si="2"/>
        <v>0</v>
      </c>
    </row>
    <row r="188" spans="1:31" x14ac:dyDescent="0.25">
      <c r="A188" t="s">
        <v>229</v>
      </c>
      <c r="G188">
        <v>1</v>
      </c>
      <c r="AC188">
        <v>2</v>
      </c>
      <c r="AE188">
        <f t="shared" si="2"/>
        <v>3</v>
      </c>
    </row>
    <row r="189" spans="1:31" x14ac:dyDescent="0.25">
      <c r="A189" t="s">
        <v>39</v>
      </c>
      <c r="B189">
        <v>1</v>
      </c>
      <c r="D189">
        <v>20</v>
      </c>
      <c r="F189">
        <v>2</v>
      </c>
      <c r="I189">
        <v>2</v>
      </c>
      <c r="N189">
        <v>1</v>
      </c>
      <c r="R189">
        <v>2</v>
      </c>
      <c r="W189">
        <v>1</v>
      </c>
      <c r="Y189">
        <v>1</v>
      </c>
      <c r="AC189">
        <v>31</v>
      </c>
      <c r="AD189">
        <v>22</v>
      </c>
      <c r="AE189">
        <f t="shared" si="2"/>
        <v>83</v>
      </c>
    </row>
    <row r="190" spans="1:31" x14ac:dyDescent="0.25">
      <c r="A190" t="s">
        <v>230</v>
      </c>
      <c r="AE190">
        <f t="shared" si="2"/>
        <v>0</v>
      </c>
    </row>
    <row r="191" spans="1:31" x14ac:dyDescent="0.25">
      <c r="A191" t="s">
        <v>231</v>
      </c>
      <c r="AE191">
        <f t="shared" si="2"/>
        <v>0</v>
      </c>
    </row>
    <row r="192" spans="1:31" x14ac:dyDescent="0.25">
      <c r="A192" t="s">
        <v>232</v>
      </c>
      <c r="AE192">
        <f t="shared" si="2"/>
        <v>0</v>
      </c>
    </row>
    <row r="193" spans="1:31" x14ac:dyDescent="0.25">
      <c r="A193" t="s">
        <v>41</v>
      </c>
      <c r="D193">
        <v>2</v>
      </c>
      <c r="R193">
        <v>1</v>
      </c>
      <c r="T193">
        <v>1</v>
      </c>
      <c r="AB193">
        <v>1</v>
      </c>
      <c r="AC193">
        <v>1</v>
      </c>
      <c r="AD193">
        <v>1</v>
      </c>
      <c r="AE193">
        <f t="shared" si="2"/>
        <v>7</v>
      </c>
    </row>
    <row r="194" spans="1:31" x14ac:dyDescent="0.25">
      <c r="A194" t="s">
        <v>233</v>
      </c>
      <c r="R194">
        <v>1</v>
      </c>
      <c r="AE194">
        <f t="shared" ref="AE194:AE206" si="3">SUM(B194:AD194)</f>
        <v>1</v>
      </c>
    </row>
    <row r="195" spans="1:31" x14ac:dyDescent="0.25">
      <c r="A195" t="s">
        <v>234</v>
      </c>
      <c r="AE195">
        <f t="shared" si="3"/>
        <v>0</v>
      </c>
    </row>
    <row r="196" spans="1:31" x14ac:dyDescent="0.25">
      <c r="A196" t="s">
        <v>235</v>
      </c>
      <c r="D196">
        <v>4</v>
      </c>
      <c r="F196">
        <v>1</v>
      </c>
      <c r="I196">
        <v>7</v>
      </c>
      <c r="R196">
        <v>1</v>
      </c>
      <c r="T196">
        <v>2</v>
      </c>
      <c r="AB196">
        <v>1</v>
      </c>
      <c r="AC196">
        <v>3</v>
      </c>
      <c r="AD196">
        <v>2</v>
      </c>
      <c r="AE196">
        <f t="shared" si="3"/>
        <v>21</v>
      </c>
    </row>
    <row r="197" spans="1:31" x14ac:dyDescent="0.25">
      <c r="A197" t="s">
        <v>236</v>
      </c>
      <c r="N197">
        <v>3</v>
      </c>
      <c r="AE197">
        <f t="shared" si="3"/>
        <v>3</v>
      </c>
    </row>
    <row r="198" spans="1:31" x14ac:dyDescent="0.25">
      <c r="A198" t="s">
        <v>237</v>
      </c>
      <c r="AC198">
        <v>7</v>
      </c>
      <c r="AE198">
        <f t="shared" si="3"/>
        <v>7</v>
      </c>
    </row>
    <row r="199" spans="1:31" x14ac:dyDescent="0.25">
      <c r="A199" t="s">
        <v>238</v>
      </c>
      <c r="AE199">
        <f t="shared" si="3"/>
        <v>0</v>
      </c>
    </row>
    <row r="200" spans="1:31" x14ac:dyDescent="0.25">
      <c r="A200" t="s">
        <v>239</v>
      </c>
      <c r="I200">
        <v>2</v>
      </c>
      <c r="N200">
        <v>1</v>
      </c>
      <c r="AC200">
        <v>2</v>
      </c>
      <c r="AE200">
        <f t="shared" si="3"/>
        <v>5</v>
      </c>
    </row>
    <row r="201" spans="1:31" x14ac:dyDescent="0.25">
      <c r="A201" t="s">
        <v>240</v>
      </c>
      <c r="AE201">
        <f t="shared" si="3"/>
        <v>0</v>
      </c>
    </row>
    <row r="202" spans="1:31" x14ac:dyDescent="0.25">
      <c r="A202" t="s">
        <v>241</v>
      </c>
      <c r="AE202">
        <f t="shared" si="3"/>
        <v>0</v>
      </c>
    </row>
    <row r="203" spans="1:31" x14ac:dyDescent="0.25">
      <c r="A203" t="s">
        <v>242</v>
      </c>
      <c r="AE203">
        <f t="shared" si="3"/>
        <v>0</v>
      </c>
    </row>
    <row r="204" spans="1:31" x14ac:dyDescent="0.25">
      <c r="A204" t="s">
        <v>243</v>
      </c>
      <c r="AE204">
        <f t="shared" si="3"/>
        <v>0</v>
      </c>
    </row>
    <row r="205" spans="1:31" x14ac:dyDescent="0.25">
      <c r="A205" t="s">
        <v>244</v>
      </c>
      <c r="AE205">
        <f t="shared" si="3"/>
        <v>0</v>
      </c>
    </row>
    <row r="206" spans="1:31" x14ac:dyDescent="0.25">
      <c r="A206" t="s">
        <v>245</v>
      </c>
      <c r="N206">
        <v>1</v>
      </c>
      <c r="AE206">
        <f t="shared" si="3"/>
        <v>1</v>
      </c>
    </row>
    <row r="207" spans="1:31" x14ac:dyDescent="0.25">
      <c r="A207" t="s">
        <v>277</v>
      </c>
      <c r="B207">
        <f t="shared" ref="B207:AE207" si="4">SUM(B2:B206)</f>
        <v>34</v>
      </c>
      <c r="C207">
        <f t="shared" si="4"/>
        <v>2</v>
      </c>
      <c r="D207">
        <f t="shared" si="4"/>
        <v>124</v>
      </c>
      <c r="E207">
        <f t="shared" si="4"/>
        <v>1</v>
      </c>
      <c r="F207">
        <f t="shared" si="4"/>
        <v>20</v>
      </c>
      <c r="G207">
        <f t="shared" si="4"/>
        <v>32</v>
      </c>
      <c r="H207">
        <f t="shared" si="4"/>
        <v>19</v>
      </c>
      <c r="I207">
        <f t="shared" si="4"/>
        <v>140</v>
      </c>
      <c r="J207">
        <f t="shared" si="4"/>
        <v>1</v>
      </c>
      <c r="K207">
        <f t="shared" si="4"/>
        <v>5</v>
      </c>
      <c r="L207">
        <f t="shared" si="4"/>
        <v>2</v>
      </c>
      <c r="M207">
        <f t="shared" si="4"/>
        <v>1</v>
      </c>
      <c r="N207">
        <f t="shared" si="4"/>
        <v>72</v>
      </c>
      <c r="O207">
        <f t="shared" si="4"/>
        <v>1</v>
      </c>
      <c r="P207">
        <f t="shared" si="4"/>
        <v>1</v>
      </c>
      <c r="Q207">
        <f t="shared" si="4"/>
        <v>8</v>
      </c>
      <c r="R207">
        <f t="shared" si="4"/>
        <v>28</v>
      </c>
      <c r="S207">
        <f t="shared" si="4"/>
        <v>2</v>
      </c>
      <c r="T207">
        <f t="shared" si="4"/>
        <v>7</v>
      </c>
      <c r="U207">
        <f t="shared" si="4"/>
        <v>50</v>
      </c>
      <c r="V207">
        <f t="shared" si="4"/>
        <v>0</v>
      </c>
      <c r="W207">
        <f t="shared" si="4"/>
        <v>6</v>
      </c>
      <c r="X207">
        <f t="shared" si="4"/>
        <v>4</v>
      </c>
      <c r="Y207">
        <f t="shared" si="4"/>
        <v>9</v>
      </c>
      <c r="Z207">
        <f t="shared" si="4"/>
        <v>7</v>
      </c>
      <c r="AA207">
        <f t="shared" si="4"/>
        <v>9</v>
      </c>
      <c r="AB207">
        <f t="shared" si="4"/>
        <v>7</v>
      </c>
      <c r="AC207">
        <f t="shared" si="4"/>
        <v>185</v>
      </c>
      <c r="AD207">
        <f t="shared" si="4"/>
        <v>83</v>
      </c>
      <c r="AE207">
        <f t="shared" si="4"/>
        <v>860</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416"/>
  <sheetViews>
    <sheetView topLeftCell="L247" workbookViewId="0">
      <selection activeCell="P210" sqref="P210"/>
    </sheetView>
  </sheetViews>
  <sheetFormatPr defaultRowHeight="15" x14ac:dyDescent="0.25"/>
  <sheetData>
    <row r="1" spans="1:30" x14ac:dyDescent="0.25">
      <c r="A1" t="s">
        <v>45</v>
      </c>
      <c r="B1" t="s">
        <v>246</v>
      </c>
      <c r="C1" t="s">
        <v>247</v>
      </c>
      <c r="D1" t="s">
        <v>248</v>
      </c>
      <c r="E1" t="s">
        <v>249</v>
      </c>
      <c r="F1" t="s">
        <v>250</v>
      </c>
      <c r="G1" t="s">
        <v>251</v>
      </c>
      <c r="H1" t="s">
        <v>252</v>
      </c>
      <c r="I1" t="s">
        <v>253</v>
      </c>
      <c r="J1" t="s">
        <v>254</v>
      </c>
      <c r="K1" t="s">
        <v>255</v>
      </c>
      <c r="L1" t="s">
        <v>256</v>
      </c>
      <c r="M1" t="s">
        <v>257</v>
      </c>
      <c r="N1" t="s">
        <v>258</v>
      </c>
      <c r="O1" t="s">
        <v>259</v>
      </c>
      <c r="P1" t="s">
        <v>260</v>
      </c>
      <c r="Q1" t="s">
        <v>261</v>
      </c>
      <c r="R1" t="s">
        <v>262</v>
      </c>
      <c r="S1" t="s">
        <v>263</v>
      </c>
      <c r="T1" t="s">
        <v>264</v>
      </c>
      <c r="U1" t="s">
        <v>265</v>
      </c>
      <c r="V1" t="s">
        <v>266</v>
      </c>
      <c r="W1" t="s">
        <v>267</v>
      </c>
      <c r="X1" t="s">
        <v>268</v>
      </c>
      <c r="Y1" t="s">
        <v>269</v>
      </c>
      <c r="Z1" t="s">
        <v>270</v>
      </c>
      <c r="AA1" t="s">
        <v>271</v>
      </c>
      <c r="AB1" t="s">
        <v>272</v>
      </c>
      <c r="AC1" t="s">
        <v>273</v>
      </c>
      <c r="AD1" t="s">
        <v>274</v>
      </c>
    </row>
    <row r="2" spans="1:30" x14ac:dyDescent="0.25">
      <c r="A2" t="s">
        <v>46</v>
      </c>
      <c r="D2">
        <v>1</v>
      </c>
      <c r="N2">
        <v>1</v>
      </c>
    </row>
    <row r="3" spans="1:30" x14ac:dyDescent="0.25">
      <c r="A3" t="s">
        <v>47</v>
      </c>
      <c r="AC3">
        <v>1</v>
      </c>
    </row>
    <row r="4" spans="1:30" x14ac:dyDescent="0.25">
      <c r="A4" t="s">
        <v>48</v>
      </c>
      <c r="N4">
        <v>1</v>
      </c>
    </row>
    <row r="5" spans="1:30" x14ac:dyDescent="0.25">
      <c r="A5" t="s">
        <v>49</v>
      </c>
    </row>
    <row r="6" spans="1:30" x14ac:dyDescent="0.25">
      <c r="A6" t="s">
        <v>50</v>
      </c>
    </row>
    <row r="7" spans="1:30" x14ac:dyDescent="0.25">
      <c r="A7" t="s">
        <v>51</v>
      </c>
    </row>
    <row r="8" spans="1:30" x14ac:dyDescent="0.25">
      <c r="A8" t="s">
        <v>52</v>
      </c>
    </row>
    <row r="9" spans="1:30" x14ac:dyDescent="0.25">
      <c r="A9" t="s">
        <v>53</v>
      </c>
      <c r="G9">
        <v>1</v>
      </c>
      <c r="I9">
        <v>2</v>
      </c>
    </row>
    <row r="10" spans="1:30" x14ac:dyDescent="0.25">
      <c r="A10" t="s">
        <v>54</v>
      </c>
      <c r="AC10">
        <v>5</v>
      </c>
    </row>
    <row r="11" spans="1:30" x14ac:dyDescent="0.25">
      <c r="A11" t="s">
        <v>55</v>
      </c>
    </row>
    <row r="12" spans="1:30" x14ac:dyDescent="0.25">
      <c r="A12" t="s">
        <v>56</v>
      </c>
      <c r="B12">
        <v>2</v>
      </c>
      <c r="D12">
        <v>1</v>
      </c>
      <c r="AC12">
        <v>1</v>
      </c>
      <c r="AD12">
        <v>1</v>
      </c>
    </row>
    <row r="13" spans="1:30" x14ac:dyDescent="0.25">
      <c r="A13" t="s">
        <v>57</v>
      </c>
      <c r="R13">
        <v>1</v>
      </c>
      <c r="AA13">
        <v>2</v>
      </c>
      <c r="AC13">
        <v>1</v>
      </c>
    </row>
    <row r="14" spans="1:30" x14ac:dyDescent="0.25">
      <c r="A14" t="s">
        <v>58</v>
      </c>
      <c r="G14">
        <v>1</v>
      </c>
      <c r="AC14">
        <v>14</v>
      </c>
    </row>
    <row r="15" spans="1:30" x14ac:dyDescent="0.25">
      <c r="A15" t="s">
        <v>59</v>
      </c>
      <c r="D15">
        <v>1</v>
      </c>
    </row>
    <row r="16" spans="1:30" x14ac:dyDescent="0.25">
      <c r="A16" t="s">
        <v>60</v>
      </c>
      <c r="F16">
        <v>1</v>
      </c>
      <c r="N16">
        <v>1</v>
      </c>
    </row>
    <row r="17" spans="1:30" x14ac:dyDescent="0.25">
      <c r="A17" t="s">
        <v>61</v>
      </c>
    </row>
    <row r="18" spans="1:30" x14ac:dyDescent="0.25">
      <c r="A18" t="s">
        <v>62</v>
      </c>
    </row>
    <row r="19" spans="1:30" x14ac:dyDescent="0.25">
      <c r="A19" t="s">
        <v>63</v>
      </c>
      <c r="D19">
        <v>4</v>
      </c>
      <c r="H19">
        <v>2</v>
      </c>
      <c r="P19">
        <v>1</v>
      </c>
      <c r="T19">
        <v>1</v>
      </c>
      <c r="AD19">
        <v>3</v>
      </c>
    </row>
    <row r="20" spans="1:30" x14ac:dyDescent="0.25">
      <c r="A20" t="s">
        <v>64</v>
      </c>
      <c r="B20">
        <v>1</v>
      </c>
      <c r="D20">
        <v>1</v>
      </c>
      <c r="E20">
        <v>1</v>
      </c>
      <c r="G20">
        <v>3</v>
      </c>
      <c r="I20">
        <v>6</v>
      </c>
      <c r="K20">
        <v>2</v>
      </c>
      <c r="M20">
        <v>1</v>
      </c>
      <c r="N20">
        <v>5</v>
      </c>
      <c r="Q20">
        <v>3</v>
      </c>
      <c r="R20">
        <v>1</v>
      </c>
      <c r="U20">
        <v>1</v>
      </c>
      <c r="X20">
        <v>1</v>
      </c>
      <c r="Y20">
        <v>2</v>
      </c>
      <c r="AC20">
        <v>1</v>
      </c>
    </row>
    <row r="21" spans="1:30" x14ac:dyDescent="0.25">
      <c r="A21" t="s">
        <v>65</v>
      </c>
    </row>
    <row r="22" spans="1:30" x14ac:dyDescent="0.25">
      <c r="A22" t="s">
        <v>66</v>
      </c>
    </row>
    <row r="23" spans="1:30" x14ac:dyDescent="0.25">
      <c r="A23" t="s">
        <v>67</v>
      </c>
    </row>
    <row r="24" spans="1:30" x14ac:dyDescent="0.25">
      <c r="A24" t="s">
        <v>68</v>
      </c>
    </row>
    <row r="25" spans="1:30" x14ac:dyDescent="0.25">
      <c r="A25" t="s">
        <v>69</v>
      </c>
    </row>
    <row r="26" spans="1:30" x14ac:dyDescent="0.25">
      <c r="A26" t="s">
        <v>70</v>
      </c>
    </row>
    <row r="27" spans="1:30" x14ac:dyDescent="0.25">
      <c r="A27" t="s">
        <v>71</v>
      </c>
    </row>
    <row r="28" spans="1:30" x14ac:dyDescent="0.25">
      <c r="A28" t="s">
        <v>72</v>
      </c>
      <c r="B28">
        <v>2</v>
      </c>
      <c r="D28">
        <v>6</v>
      </c>
      <c r="H28">
        <v>3</v>
      </c>
      <c r="I28">
        <v>3</v>
      </c>
      <c r="N28">
        <v>9</v>
      </c>
      <c r="R28">
        <v>1</v>
      </c>
      <c r="S28">
        <v>1</v>
      </c>
    </row>
    <row r="29" spans="1:30" x14ac:dyDescent="0.25">
      <c r="A29" t="s">
        <v>73</v>
      </c>
      <c r="D29">
        <v>1</v>
      </c>
      <c r="I29">
        <v>1</v>
      </c>
    </row>
    <row r="30" spans="1:30" x14ac:dyDescent="0.25">
      <c r="A30" t="s">
        <v>74</v>
      </c>
      <c r="B30">
        <v>1</v>
      </c>
      <c r="N30">
        <v>1</v>
      </c>
      <c r="AC30">
        <v>2</v>
      </c>
      <c r="AD30">
        <v>6</v>
      </c>
    </row>
    <row r="31" spans="1:30" x14ac:dyDescent="0.25">
      <c r="A31" t="s">
        <v>75</v>
      </c>
    </row>
    <row r="32" spans="1:30" x14ac:dyDescent="0.25">
      <c r="A32" t="s">
        <v>76</v>
      </c>
    </row>
    <row r="33" spans="1:30" x14ac:dyDescent="0.25">
      <c r="A33" t="s">
        <v>77</v>
      </c>
    </row>
    <row r="34" spans="1:30" x14ac:dyDescent="0.25">
      <c r="A34" t="s">
        <v>78</v>
      </c>
      <c r="R34">
        <v>1</v>
      </c>
    </row>
    <row r="35" spans="1:30" x14ac:dyDescent="0.25">
      <c r="A35" t="s">
        <v>79</v>
      </c>
      <c r="B35">
        <v>1</v>
      </c>
      <c r="H35">
        <v>1</v>
      </c>
      <c r="I35">
        <v>2</v>
      </c>
      <c r="R35">
        <v>1</v>
      </c>
      <c r="AC35">
        <v>2</v>
      </c>
      <c r="AD35">
        <v>1</v>
      </c>
    </row>
    <row r="36" spans="1:30" x14ac:dyDescent="0.25">
      <c r="A36" t="s">
        <v>80</v>
      </c>
    </row>
    <row r="37" spans="1:30" x14ac:dyDescent="0.25">
      <c r="A37" t="s">
        <v>81</v>
      </c>
    </row>
    <row r="38" spans="1:30" x14ac:dyDescent="0.25">
      <c r="A38" t="s">
        <v>82</v>
      </c>
    </row>
    <row r="39" spans="1:30" x14ac:dyDescent="0.25">
      <c r="A39" t="s">
        <v>83</v>
      </c>
    </row>
    <row r="40" spans="1:30" x14ac:dyDescent="0.25">
      <c r="A40" t="s">
        <v>84</v>
      </c>
      <c r="I40">
        <v>3</v>
      </c>
      <c r="U40">
        <v>1</v>
      </c>
    </row>
    <row r="41" spans="1:30" x14ac:dyDescent="0.25">
      <c r="A41" t="s">
        <v>85</v>
      </c>
    </row>
    <row r="42" spans="1:30" x14ac:dyDescent="0.25">
      <c r="A42" t="s">
        <v>86</v>
      </c>
      <c r="I42">
        <v>9</v>
      </c>
      <c r="N42">
        <v>1</v>
      </c>
      <c r="O42">
        <v>1</v>
      </c>
      <c r="AC42">
        <v>1</v>
      </c>
    </row>
    <row r="43" spans="1:30" x14ac:dyDescent="0.25">
      <c r="A43" t="s">
        <v>87</v>
      </c>
    </row>
    <row r="44" spans="1:30" x14ac:dyDescent="0.25">
      <c r="A44" t="s">
        <v>88</v>
      </c>
    </row>
    <row r="45" spans="1:30" x14ac:dyDescent="0.25">
      <c r="A45" t="s">
        <v>89</v>
      </c>
    </row>
    <row r="46" spans="1:30" x14ac:dyDescent="0.25">
      <c r="A46" t="s">
        <v>90</v>
      </c>
      <c r="I46">
        <v>9</v>
      </c>
    </row>
    <row r="47" spans="1:30" x14ac:dyDescent="0.25">
      <c r="A47" t="s">
        <v>91</v>
      </c>
      <c r="D47">
        <v>1</v>
      </c>
      <c r="G47">
        <v>1</v>
      </c>
    </row>
    <row r="48" spans="1:30" x14ac:dyDescent="0.25">
      <c r="A48" t="s">
        <v>92</v>
      </c>
    </row>
    <row r="49" spans="1:30" x14ac:dyDescent="0.25">
      <c r="A49" t="s">
        <v>93</v>
      </c>
      <c r="R49">
        <v>1</v>
      </c>
    </row>
    <row r="50" spans="1:30" x14ac:dyDescent="0.25">
      <c r="A50" t="s">
        <v>94</v>
      </c>
      <c r="I50">
        <v>1</v>
      </c>
      <c r="U50">
        <v>1</v>
      </c>
      <c r="W50">
        <v>1</v>
      </c>
      <c r="X50">
        <v>1</v>
      </c>
      <c r="AC50">
        <v>3</v>
      </c>
    </row>
    <row r="51" spans="1:30" x14ac:dyDescent="0.25">
      <c r="A51" t="s">
        <v>95</v>
      </c>
    </row>
    <row r="52" spans="1:30" x14ac:dyDescent="0.25">
      <c r="A52" t="s">
        <v>96</v>
      </c>
    </row>
    <row r="53" spans="1:30" x14ac:dyDescent="0.25">
      <c r="A53" t="s">
        <v>97</v>
      </c>
    </row>
    <row r="54" spans="1:30" x14ac:dyDescent="0.25">
      <c r="A54" t="s">
        <v>98</v>
      </c>
    </row>
    <row r="55" spans="1:30" x14ac:dyDescent="0.25">
      <c r="A55" t="s">
        <v>99</v>
      </c>
      <c r="B55">
        <v>1</v>
      </c>
      <c r="AA55">
        <v>1</v>
      </c>
      <c r="AC55">
        <v>1</v>
      </c>
    </row>
    <row r="56" spans="1:30" x14ac:dyDescent="0.25">
      <c r="A56" t="s">
        <v>100</v>
      </c>
    </row>
    <row r="57" spans="1:30" x14ac:dyDescent="0.25">
      <c r="A57" t="s">
        <v>101</v>
      </c>
    </row>
    <row r="58" spans="1:30" x14ac:dyDescent="0.25">
      <c r="A58" t="s">
        <v>102</v>
      </c>
      <c r="D58">
        <v>1</v>
      </c>
      <c r="AC58">
        <v>1</v>
      </c>
    </row>
    <row r="59" spans="1:30" x14ac:dyDescent="0.25">
      <c r="A59" t="s">
        <v>103</v>
      </c>
      <c r="B59">
        <v>1</v>
      </c>
    </row>
    <row r="60" spans="1:30" x14ac:dyDescent="0.25">
      <c r="A60" t="s">
        <v>104</v>
      </c>
      <c r="D60">
        <v>1</v>
      </c>
      <c r="R60">
        <v>1</v>
      </c>
      <c r="AC60">
        <v>1</v>
      </c>
      <c r="AD60">
        <v>2</v>
      </c>
    </row>
    <row r="61" spans="1:30" x14ac:dyDescent="0.25">
      <c r="A61" t="s">
        <v>105</v>
      </c>
    </row>
    <row r="62" spans="1:30" x14ac:dyDescent="0.25">
      <c r="A62" t="s">
        <v>106</v>
      </c>
    </row>
    <row r="63" spans="1:30" x14ac:dyDescent="0.25">
      <c r="A63" t="s">
        <v>107</v>
      </c>
    </row>
    <row r="64" spans="1:30" x14ac:dyDescent="0.25">
      <c r="A64" t="s">
        <v>108</v>
      </c>
    </row>
    <row r="65" spans="1:30" x14ac:dyDescent="0.25">
      <c r="A65" t="s">
        <v>109</v>
      </c>
    </row>
    <row r="66" spans="1:30" x14ac:dyDescent="0.25">
      <c r="A66" t="s">
        <v>110</v>
      </c>
    </row>
    <row r="67" spans="1:30" x14ac:dyDescent="0.25">
      <c r="A67" t="s">
        <v>111</v>
      </c>
    </row>
    <row r="68" spans="1:30" x14ac:dyDescent="0.25">
      <c r="A68" t="s">
        <v>112</v>
      </c>
    </row>
    <row r="69" spans="1:30" x14ac:dyDescent="0.25">
      <c r="A69" t="s">
        <v>113</v>
      </c>
      <c r="B69">
        <v>1</v>
      </c>
      <c r="D69">
        <v>2</v>
      </c>
      <c r="F69">
        <v>6</v>
      </c>
      <c r="G69">
        <v>3</v>
      </c>
      <c r="I69">
        <v>12</v>
      </c>
      <c r="J69">
        <v>1</v>
      </c>
      <c r="N69">
        <v>5</v>
      </c>
      <c r="R69">
        <v>1</v>
      </c>
      <c r="U69">
        <v>6</v>
      </c>
      <c r="W69">
        <v>1</v>
      </c>
      <c r="Z69">
        <v>1</v>
      </c>
      <c r="AA69">
        <v>3</v>
      </c>
      <c r="AC69">
        <v>9</v>
      </c>
    </row>
    <row r="70" spans="1:30" x14ac:dyDescent="0.25">
      <c r="A70" t="s">
        <v>114</v>
      </c>
      <c r="N70">
        <v>1</v>
      </c>
    </row>
    <row r="71" spans="1:30" x14ac:dyDescent="0.25">
      <c r="A71" t="s">
        <v>115</v>
      </c>
    </row>
    <row r="72" spans="1:30" x14ac:dyDescent="0.25">
      <c r="A72" t="s">
        <v>116</v>
      </c>
      <c r="AC72">
        <v>5</v>
      </c>
      <c r="AD72">
        <v>2</v>
      </c>
    </row>
    <row r="73" spans="1:30" x14ac:dyDescent="0.25">
      <c r="A73" t="s">
        <v>117</v>
      </c>
      <c r="I73">
        <v>1</v>
      </c>
      <c r="K73">
        <v>1</v>
      </c>
      <c r="N73">
        <v>2</v>
      </c>
      <c r="U73">
        <v>1</v>
      </c>
      <c r="AA73">
        <v>1</v>
      </c>
      <c r="AC73">
        <v>3</v>
      </c>
    </row>
    <row r="74" spans="1:30" x14ac:dyDescent="0.25">
      <c r="A74" t="s">
        <v>118</v>
      </c>
    </row>
    <row r="75" spans="1:30" x14ac:dyDescent="0.25">
      <c r="A75" t="s">
        <v>119</v>
      </c>
      <c r="G75">
        <v>2</v>
      </c>
      <c r="I75">
        <v>3</v>
      </c>
      <c r="N75">
        <v>1</v>
      </c>
      <c r="U75">
        <v>8</v>
      </c>
      <c r="AC75">
        <v>1</v>
      </c>
      <c r="AD75">
        <v>2</v>
      </c>
    </row>
    <row r="76" spans="1:30" x14ac:dyDescent="0.25">
      <c r="A76" t="s">
        <v>120</v>
      </c>
      <c r="F76">
        <v>1</v>
      </c>
      <c r="I76">
        <v>1</v>
      </c>
      <c r="N76">
        <v>5</v>
      </c>
    </row>
    <row r="77" spans="1:30" x14ac:dyDescent="0.25">
      <c r="A77" t="s">
        <v>121</v>
      </c>
    </row>
    <row r="78" spans="1:30" x14ac:dyDescent="0.25">
      <c r="A78" t="s">
        <v>122</v>
      </c>
    </row>
    <row r="79" spans="1:30" x14ac:dyDescent="0.25">
      <c r="A79" t="s">
        <v>123</v>
      </c>
      <c r="D79">
        <v>1</v>
      </c>
      <c r="N79">
        <v>2</v>
      </c>
    </row>
    <row r="80" spans="1:30" x14ac:dyDescent="0.25">
      <c r="A80" t="s">
        <v>124</v>
      </c>
    </row>
    <row r="81" spans="1:30" x14ac:dyDescent="0.25">
      <c r="A81" t="s">
        <v>125</v>
      </c>
    </row>
    <row r="82" spans="1:30" x14ac:dyDescent="0.25">
      <c r="A82" t="s">
        <v>126</v>
      </c>
    </row>
    <row r="83" spans="1:30" x14ac:dyDescent="0.25">
      <c r="A83" t="s">
        <v>127</v>
      </c>
    </row>
    <row r="84" spans="1:30" x14ac:dyDescent="0.25">
      <c r="A84" t="s">
        <v>128</v>
      </c>
    </row>
    <row r="85" spans="1:30" x14ac:dyDescent="0.25">
      <c r="A85" t="s">
        <v>129</v>
      </c>
      <c r="B85">
        <v>1</v>
      </c>
    </row>
    <row r="86" spans="1:30" x14ac:dyDescent="0.25">
      <c r="A86" t="s">
        <v>130</v>
      </c>
      <c r="G86">
        <v>1</v>
      </c>
      <c r="H86">
        <v>1</v>
      </c>
    </row>
    <row r="87" spans="1:30" x14ac:dyDescent="0.25">
      <c r="A87" t="s">
        <v>131</v>
      </c>
      <c r="F87">
        <v>1</v>
      </c>
      <c r="R87">
        <v>1</v>
      </c>
    </row>
    <row r="88" spans="1:30" x14ac:dyDescent="0.25">
      <c r="A88" t="s">
        <v>132</v>
      </c>
    </row>
    <row r="89" spans="1:30" x14ac:dyDescent="0.25">
      <c r="A89" t="s">
        <v>133</v>
      </c>
      <c r="B89">
        <v>1</v>
      </c>
      <c r="D89">
        <v>20</v>
      </c>
      <c r="G89">
        <v>3</v>
      </c>
      <c r="I89">
        <v>2</v>
      </c>
      <c r="R89">
        <v>4</v>
      </c>
      <c r="Y89">
        <v>1</v>
      </c>
      <c r="AB89">
        <v>1</v>
      </c>
      <c r="AC89">
        <v>17</v>
      </c>
      <c r="AD89">
        <v>6</v>
      </c>
    </row>
    <row r="90" spans="1:30" x14ac:dyDescent="0.25">
      <c r="A90" t="s">
        <v>134</v>
      </c>
      <c r="B90">
        <v>3</v>
      </c>
    </row>
    <row r="91" spans="1:30" x14ac:dyDescent="0.25">
      <c r="A91" t="s">
        <v>135</v>
      </c>
      <c r="AC91">
        <v>2</v>
      </c>
      <c r="AD91">
        <v>1</v>
      </c>
    </row>
    <row r="92" spans="1:30" x14ac:dyDescent="0.25">
      <c r="A92" t="s">
        <v>136</v>
      </c>
      <c r="D92">
        <v>1</v>
      </c>
      <c r="U92">
        <v>1</v>
      </c>
    </row>
    <row r="93" spans="1:30" x14ac:dyDescent="0.25">
      <c r="A93" t="s">
        <v>137</v>
      </c>
      <c r="C93">
        <v>1</v>
      </c>
      <c r="D93">
        <v>2</v>
      </c>
      <c r="I93">
        <v>4</v>
      </c>
      <c r="N93">
        <v>5</v>
      </c>
      <c r="AC93">
        <v>2</v>
      </c>
      <c r="AD93">
        <v>4</v>
      </c>
    </row>
    <row r="94" spans="1:30" x14ac:dyDescent="0.25">
      <c r="A94" t="s">
        <v>138</v>
      </c>
    </row>
    <row r="95" spans="1:30" x14ac:dyDescent="0.25">
      <c r="A95" t="s">
        <v>139</v>
      </c>
      <c r="B95">
        <v>1</v>
      </c>
      <c r="D95">
        <v>3</v>
      </c>
      <c r="G95">
        <v>2</v>
      </c>
      <c r="I95">
        <v>27</v>
      </c>
      <c r="N95">
        <v>1</v>
      </c>
      <c r="Q95">
        <v>4</v>
      </c>
      <c r="T95">
        <v>1</v>
      </c>
      <c r="U95">
        <v>2</v>
      </c>
      <c r="AC95">
        <v>2</v>
      </c>
    </row>
    <row r="96" spans="1:30" x14ac:dyDescent="0.25">
      <c r="A96" t="s">
        <v>140</v>
      </c>
      <c r="D96">
        <v>3</v>
      </c>
      <c r="N96">
        <v>1</v>
      </c>
      <c r="Y96">
        <v>1</v>
      </c>
    </row>
    <row r="97" spans="1:30" x14ac:dyDescent="0.25">
      <c r="A97" t="s">
        <v>141</v>
      </c>
    </row>
    <row r="98" spans="1:30" x14ac:dyDescent="0.25">
      <c r="A98" t="s">
        <v>142</v>
      </c>
    </row>
    <row r="99" spans="1:30" x14ac:dyDescent="0.25">
      <c r="A99" t="s">
        <v>143</v>
      </c>
      <c r="D99">
        <v>2</v>
      </c>
      <c r="H99">
        <v>1</v>
      </c>
      <c r="I99">
        <v>2</v>
      </c>
      <c r="L99">
        <v>2</v>
      </c>
      <c r="R99">
        <v>4</v>
      </c>
      <c r="S99">
        <v>1</v>
      </c>
      <c r="AC99">
        <v>10</v>
      </c>
      <c r="AD99">
        <v>1</v>
      </c>
    </row>
    <row r="100" spans="1:30" x14ac:dyDescent="0.25">
      <c r="A100" t="s">
        <v>144</v>
      </c>
      <c r="D100">
        <v>5</v>
      </c>
    </row>
    <row r="101" spans="1:30" x14ac:dyDescent="0.25">
      <c r="A101" t="s">
        <v>145</v>
      </c>
    </row>
    <row r="102" spans="1:30" x14ac:dyDescent="0.25">
      <c r="A102" t="s">
        <v>146</v>
      </c>
      <c r="D102">
        <v>3</v>
      </c>
      <c r="G102">
        <v>3</v>
      </c>
      <c r="N102">
        <v>3</v>
      </c>
      <c r="Q102">
        <v>1</v>
      </c>
      <c r="R102">
        <v>2</v>
      </c>
      <c r="X102">
        <v>2</v>
      </c>
      <c r="AB102">
        <v>1</v>
      </c>
    </row>
    <row r="103" spans="1:30" x14ac:dyDescent="0.25">
      <c r="A103" t="s">
        <v>147</v>
      </c>
      <c r="B103">
        <v>1</v>
      </c>
      <c r="G103">
        <v>1</v>
      </c>
      <c r="AC103">
        <v>2</v>
      </c>
    </row>
    <row r="104" spans="1:30" x14ac:dyDescent="0.25">
      <c r="A104" t="s">
        <v>148</v>
      </c>
    </row>
    <row r="105" spans="1:30" x14ac:dyDescent="0.25">
      <c r="A105" t="s">
        <v>149</v>
      </c>
    </row>
    <row r="106" spans="1:30" x14ac:dyDescent="0.25">
      <c r="A106" t="s">
        <v>150</v>
      </c>
      <c r="D106">
        <v>1</v>
      </c>
    </row>
    <row r="107" spans="1:30" x14ac:dyDescent="0.25">
      <c r="A107" t="s">
        <v>151</v>
      </c>
    </row>
    <row r="108" spans="1:30" x14ac:dyDescent="0.25">
      <c r="A108" t="s">
        <v>152</v>
      </c>
    </row>
    <row r="109" spans="1:30" x14ac:dyDescent="0.25">
      <c r="A109" t="s">
        <v>153</v>
      </c>
      <c r="D109">
        <v>1</v>
      </c>
      <c r="AC109">
        <v>2</v>
      </c>
    </row>
    <row r="110" spans="1:30" x14ac:dyDescent="0.25">
      <c r="A110" t="s">
        <v>154</v>
      </c>
    </row>
    <row r="111" spans="1:30" x14ac:dyDescent="0.25">
      <c r="A111" t="s">
        <v>155</v>
      </c>
    </row>
    <row r="112" spans="1:30" x14ac:dyDescent="0.25">
      <c r="A112" t="s">
        <v>156</v>
      </c>
    </row>
    <row r="113" spans="1:29" x14ac:dyDescent="0.25">
      <c r="A113" t="s">
        <v>157</v>
      </c>
    </row>
    <row r="114" spans="1:29" x14ac:dyDescent="0.25">
      <c r="A114" t="s">
        <v>158</v>
      </c>
    </row>
    <row r="115" spans="1:29" x14ac:dyDescent="0.25">
      <c r="A115" t="s">
        <v>159</v>
      </c>
      <c r="I115">
        <v>1</v>
      </c>
      <c r="N115">
        <v>1</v>
      </c>
      <c r="AC115">
        <v>2</v>
      </c>
    </row>
    <row r="116" spans="1:29" x14ac:dyDescent="0.25">
      <c r="A116" t="s">
        <v>160</v>
      </c>
    </row>
    <row r="117" spans="1:29" x14ac:dyDescent="0.25">
      <c r="A117" t="s">
        <v>161</v>
      </c>
      <c r="I117">
        <v>1</v>
      </c>
    </row>
    <row r="118" spans="1:29" x14ac:dyDescent="0.25">
      <c r="A118" t="s">
        <v>162</v>
      </c>
      <c r="N118">
        <v>1</v>
      </c>
    </row>
    <row r="119" spans="1:29" x14ac:dyDescent="0.25">
      <c r="A119" t="s">
        <v>163</v>
      </c>
    </row>
    <row r="120" spans="1:29" x14ac:dyDescent="0.25">
      <c r="A120" t="s">
        <v>164</v>
      </c>
    </row>
    <row r="121" spans="1:29" x14ac:dyDescent="0.25">
      <c r="A121" t="s">
        <v>165</v>
      </c>
    </row>
    <row r="122" spans="1:29" x14ac:dyDescent="0.25">
      <c r="A122" t="s">
        <v>166</v>
      </c>
    </row>
    <row r="123" spans="1:29" x14ac:dyDescent="0.25">
      <c r="A123" t="s">
        <v>167</v>
      </c>
    </row>
    <row r="124" spans="1:29" x14ac:dyDescent="0.25">
      <c r="A124" t="s">
        <v>168</v>
      </c>
    </row>
    <row r="125" spans="1:29" x14ac:dyDescent="0.25">
      <c r="A125" t="s">
        <v>169</v>
      </c>
    </row>
    <row r="126" spans="1:29" x14ac:dyDescent="0.25">
      <c r="A126" t="s">
        <v>170</v>
      </c>
      <c r="D126">
        <v>2</v>
      </c>
      <c r="I126">
        <v>2</v>
      </c>
      <c r="N126">
        <v>1</v>
      </c>
    </row>
    <row r="127" spans="1:29" x14ac:dyDescent="0.25">
      <c r="A127" t="s">
        <v>171</v>
      </c>
    </row>
    <row r="128" spans="1:29" x14ac:dyDescent="0.25">
      <c r="A128" t="s">
        <v>172</v>
      </c>
    </row>
    <row r="129" spans="1:30" x14ac:dyDescent="0.25">
      <c r="A129" t="s">
        <v>173</v>
      </c>
      <c r="U129">
        <v>2</v>
      </c>
    </row>
    <row r="130" spans="1:30" x14ac:dyDescent="0.25">
      <c r="A130" t="s">
        <v>174</v>
      </c>
    </row>
    <row r="131" spans="1:30" x14ac:dyDescent="0.25">
      <c r="A131" t="s">
        <v>175</v>
      </c>
    </row>
    <row r="132" spans="1:30" x14ac:dyDescent="0.25">
      <c r="A132" t="s">
        <v>176</v>
      </c>
      <c r="I132">
        <v>3</v>
      </c>
      <c r="N132">
        <v>1</v>
      </c>
      <c r="U132">
        <v>1</v>
      </c>
      <c r="AC132">
        <v>1</v>
      </c>
      <c r="AD132">
        <v>1</v>
      </c>
    </row>
    <row r="133" spans="1:30" x14ac:dyDescent="0.25">
      <c r="A133" t="s">
        <v>177</v>
      </c>
      <c r="I133">
        <v>1</v>
      </c>
    </row>
    <row r="134" spans="1:30" x14ac:dyDescent="0.25">
      <c r="A134" t="s">
        <v>178</v>
      </c>
      <c r="AC134">
        <v>1</v>
      </c>
    </row>
    <row r="135" spans="1:30" x14ac:dyDescent="0.25">
      <c r="A135" t="s">
        <v>179</v>
      </c>
    </row>
    <row r="136" spans="1:30" x14ac:dyDescent="0.25">
      <c r="A136" t="s">
        <v>180</v>
      </c>
      <c r="D136">
        <v>2</v>
      </c>
      <c r="F136">
        <v>1</v>
      </c>
      <c r="AC136">
        <v>2</v>
      </c>
    </row>
    <row r="137" spans="1:30" x14ac:dyDescent="0.25">
      <c r="A137" t="s">
        <v>181</v>
      </c>
      <c r="N137">
        <v>3</v>
      </c>
    </row>
    <row r="138" spans="1:30" x14ac:dyDescent="0.25">
      <c r="A138" t="s">
        <v>182</v>
      </c>
    </row>
    <row r="139" spans="1:30" x14ac:dyDescent="0.25">
      <c r="A139" t="s">
        <v>183</v>
      </c>
      <c r="D139">
        <v>1</v>
      </c>
    </row>
    <row r="140" spans="1:30" x14ac:dyDescent="0.25">
      <c r="A140" t="s">
        <v>184</v>
      </c>
    </row>
    <row r="141" spans="1:30" x14ac:dyDescent="0.25">
      <c r="A141" t="s">
        <v>185</v>
      </c>
      <c r="AC141">
        <v>1</v>
      </c>
    </row>
    <row r="142" spans="1:30" x14ac:dyDescent="0.25">
      <c r="A142" t="s">
        <v>186</v>
      </c>
    </row>
    <row r="143" spans="1:30" x14ac:dyDescent="0.25">
      <c r="A143" t="s">
        <v>187</v>
      </c>
    </row>
    <row r="144" spans="1:30" x14ac:dyDescent="0.25">
      <c r="A144" t="s">
        <v>188</v>
      </c>
    </row>
    <row r="145" spans="1:30" x14ac:dyDescent="0.25">
      <c r="A145" t="s">
        <v>189</v>
      </c>
      <c r="B145">
        <v>3</v>
      </c>
      <c r="D145">
        <v>3</v>
      </c>
      <c r="F145">
        <v>1</v>
      </c>
      <c r="G145">
        <v>1</v>
      </c>
      <c r="H145">
        <v>2</v>
      </c>
      <c r="I145">
        <v>1</v>
      </c>
      <c r="N145">
        <v>2</v>
      </c>
      <c r="AC145">
        <v>1</v>
      </c>
      <c r="AD145">
        <v>1</v>
      </c>
    </row>
    <row r="146" spans="1:30" x14ac:dyDescent="0.25">
      <c r="A146" t="s">
        <v>190</v>
      </c>
      <c r="N146">
        <v>1</v>
      </c>
      <c r="AC146">
        <v>2</v>
      </c>
    </row>
    <row r="147" spans="1:30" x14ac:dyDescent="0.25">
      <c r="A147" t="s">
        <v>191</v>
      </c>
      <c r="I147">
        <v>3</v>
      </c>
    </row>
    <row r="148" spans="1:30" x14ac:dyDescent="0.25">
      <c r="A148" t="s">
        <v>192</v>
      </c>
      <c r="B148">
        <v>2</v>
      </c>
      <c r="C148">
        <v>1</v>
      </c>
      <c r="G148">
        <v>2</v>
      </c>
      <c r="H148">
        <v>2</v>
      </c>
      <c r="I148">
        <v>3</v>
      </c>
      <c r="T148">
        <v>1</v>
      </c>
      <c r="U148">
        <v>8</v>
      </c>
      <c r="AA148">
        <v>1</v>
      </c>
      <c r="AC148">
        <v>11</v>
      </c>
    </row>
    <row r="149" spans="1:30" x14ac:dyDescent="0.25">
      <c r="A149" t="s">
        <v>40</v>
      </c>
      <c r="D149">
        <v>1</v>
      </c>
      <c r="F149">
        <v>1</v>
      </c>
      <c r="I149">
        <v>1</v>
      </c>
      <c r="N149">
        <v>5</v>
      </c>
      <c r="R149">
        <v>1</v>
      </c>
      <c r="U149">
        <v>1</v>
      </c>
      <c r="AB149">
        <v>1</v>
      </c>
    </row>
    <row r="150" spans="1:30" x14ac:dyDescent="0.25">
      <c r="A150" t="s">
        <v>193</v>
      </c>
      <c r="F150">
        <v>1</v>
      </c>
      <c r="I150">
        <v>1</v>
      </c>
      <c r="AC150">
        <v>5</v>
      </c>
    </row>
    <row r="151" spans="1:30" x14ac:dyDescent="0.25">
      <c r="A151" t="s">
        <v>194</v>
      </c>
      <c r="AB151">
        <v>1</v>
      </c>
    </row>
    <row r="152" spans="1:30" x14ac:dyDescent="0.25">
      <c r="A152" t="s">
        <v>195</v>
      </c>
      <c r="K152">
        <v>1</v>
      </c>
      <c r="W152">
        <v>1</v>
      </c>
      <c r="AC152">
        <v>1</v>
      </c>
    </row>
    <row r="153" spans="1:30" x14ac:dyDescent="0.25">
      <c r="A153" t="s">
        <v>196</v>
      </c>
      <c r="T153">
        <v>1</v>
      </c>
      <c r="AC153">
        <v>1</v>
      </c>
      <c r="AD153">
        <v>1</v>
      </c>
    </row>
    <row r="154" spans="1:30" x14ac:dyDescent="0.25">
      <c r="A154" t="s">
        <v>197</v>
      </c>
      <c r="B154">
        <v>1</v>
      </c>
      <c r="G154">
        <v>1</v>
      </c>
      <c r="R154">
        <v>1</v>
      </c>
      <c r="U154">
        <v>1</v>
      </c>
      <c r="AC154">
        <v>2</v>
      </c>
    </row>
    <row r="155" spans="1:30" x14ac:dyDescent="0.25">
      <c r="A155" t="s">
        <v>0</v>
      </c>
      <c r="B155">
        <v>7</v>
      </c>
      <c r="D155">
        <v>11</v>
      </c>
      <c r="G155">
        <v>1</v>
      </c>
      <c r="H155">
        <v>5</v>
      </c>
      <c r="I155">
        <v>13</v>
      </c>
      <c r="R155">
        <v>2</v>
      </c>
      <c r="W155">
        <v>2</v>
      </c>
      <c r="Z155">
        <v>1</v>
      </c>
      <c r="AC155">
        <v>18</v>
      </c>
      <c r="AD155">
        <v>23</v>
      </c>
    </row>
    <row r="156" spans="1:30" x14ac:dyDescent="0.25">
      <c r="A156" t="s">
        <v>198</v>
      </c>
    </row>
    <row r="157" spans="1:30" x14ac:dyDescent="0.25">
      <c r="A157" t="s">
        <v>199</v>
      </c>
    </row>
    <row r="158" spans="1:30" x14ac:dyDescent="0.25">
      <c r="A158" t="s">
        <v>200</v>
      </c>
    </row>
    <row r="159" spans="1:30" x14ac:dyDescent="0.25">
      <c r="A159" t="s">
        <v>201</v>
      </c>
    </row>
    <row r="160" spans="1:30" x14ac:dyDescent="0.25">
      <c r="A160" t="s">
        <v>202</v>
      </c>
    </row>
    <row r="161" spans="1:30" x14ac:dyDescent="0.25">
      <c r="A161" t="s">
        <v>203</v>
      </c>
    </row>
    <row r="162" spans="1:30" x14ac:dyDescent="0.25">
      <c r="A162" t="s">
        <v>204</v>
      </c>
      <c r="B162">
        <v>1</v>
      </c>
      <c r="D162">
        <v>5</v>
      </c>
      <c r="F162">
        <v>4</v>
      </c>
      <c r="G162">
        <v>4</v>
      </c>
      <c r="N162">
        <v>2</v>
      </c>
      <c r="Y162">
        <v>2</v>
      </c>
      <c r="Z162">
        <v>1</v>
      </c>
      <c r="AC162">
        <v>1</v>
      </c>
      <c r="AD162">
        <v>1</v>
      </c>
    </row>
    <row r="163" spans="1:30" x14ac:dyDescent="0.25">
      <c r="A163" t="s">
        <v>205</v>
      </c>
      <c r="AD163">
        <v>1</v>
      </c>
    </row>
    <row r="164" spans="1:30" x14ac:dyDescent="0.25">
      <c r="A164" t="s">
        <v>206</v>
      </c>
      <c r="Y164">
        <v>1</v>
      </c>
      <c r="Z164">
        <v>1</v>
      </c>
    </row>
    <row r="165" spans="1:30" x14ac:dyDescent="0.25">
      <c r="A165" t="s">
        <v>207</v>
      </c>
    </row>
    <row r="166" spans="1:30" x14ac:dyDescent="0.25">
      <c r="A166" t="s">
        <v>208</v>
      </c>
    </row>
    <row r="167" spans="1:30" x14ac:dyDescent="0.25">
      <c r="A167" t="s">
        <v>209</v>
      </c>
    </row>
    <row r="168" spans="1:30" x14ac:dyDescent="0.25">
      <c r="A168" t="s">
        <v>210</v>
      </c>
    </row>
    <row r="169" spans="1:30" x14ac:dyDescent="0.25">
      <c r="A169" t="s">
        <v>211</v>
      </c>
      <c r="I169">
        <v>1</v>
      </c>
    </row>
    <row r="170" spans="1:30" x14ac:dyDescent="0.25">
      <c r="A170" t="s">
        <v>212</v>
      </c>
    </row>
    <row r="171" spans="1:30" x14ac:dyDescent="0.25">
      <c r="A171" t="s">
        <v>213</v>
      </c>
    </row>
    <row r="172" spans="1:30" x14ac:dyDescent="0.25">
      <c r="A172" t="s">
        <v>214</v>
      </c>
      <c r="B172">
        <v>2</v>
      </c>
      <c r="D172">
        <v>3</v>
      </c>
      <c r="I172">
        <v>6</v>
      </c>
      <c r="N172">
        <v>1</v>
      </c>
      <c r="U172">
        <v>11</v>
      </c>
      <c r="Z172">
        <v>1</v>
      </c>
    </row>
    <row r="173" spans="1:30" x14ac:dyDescent="0.25">
      <c r="A173" t="s">
        <v>42</v>
      </c>
      <c r="D173">
        <v>5</v>
      </c>
      <c r="H173">
        <v>2</v>
      </c>
      <c r="I173">
        <v>3</v>
      </c>
      <c r="K173">
        <v>1</v>
      </c>
      <c r="N173">
        <v>2</v>
      </c>
      <c r="U173">
        <v>3</v>
      </c>
      <c r="Z173">
        <v>2</v>
      </c>
      <c r="AA173">
        <v>1</v>
      </c>
      <c r="AB173">
        <v>1</v>
      </c>
    </row>
    <row r="174" spans="1:30" x14ac:dyDescent="0.25">
      <c r="A174" t="s">
        <v>215</v>
      </c>
      <c r="U174">
        <v>2</v>
      </c>
    </row>
    <row r="175" spans="1:30" x14ac:dyDescent="0.25">
      <c r="A175" t="s">
        <v>216</v>
      </c>
    </row>
    <row r="176" spans="1:30" x14ac:dyDescent="0.25">
      <c r="A176" t="s">
        <v>217</v>
      </c>
    </row>
    <row r="177" spans="1:30" x14ac:dyDescent="0.25">
      <c r="A177" t="s">
        <v>218</v>
      </c>
    </row>
    <row r="178" spans="1:30" x14ac:dyDescent="0.25">
      <c r="A178" t="s">
        <v>219</v>
      </c>
    </row>
    <row r="179" spans="1:30" x14ac:dyDescent="0.25">
      <c r="A179" t="s">
        <v>220</v>
      </c>
      <c r="D179">
        <v>3</v>
      </c>
    </row>
    <row r="180" spans="1:30" x14ac:dyDescent="0.25">
      <c r="A180" t="s">
        <v>221</v>
      </c>
      <c r="G180">
        <v>1</v>
      </c>
      <c r="I180">
        <v>1</v>
      </c>
      <c r="Y180">
        <v>1</v>
      </c>
      <c r="AC180">
        <v>1</v>
      </c>
    </row>
    <row r="181" spans="1:30" x14ac:dyDescent="0.25">
      <c r="A181" t="s">
        <v>222</v>
      </c>
    </row>
    <row r="182" spans="1:30" x14ac:dyDescent="0.25">
      <c r="A182" t="s">
        <v>223</v>
      </c>
      <c r="AD182">
        <v>1</v>
      </c>
    </row>
    <row r="183" spans="1:30" x14ac:dyDescent="0.25">
      <c r="A183" t="s">
        <v>224</v>
      </c>
    </row>
    <row r="184" spans="1:30" x14ac:dyDescent="0.25">
      <c r="A184" t="s">
        <v>225</v>
      </c>
      <c r="N184">
        <v>1</v>
      </c>
    </row>
    <row r="185" spans="1:30" x14ac:dyDescent="0.25">
      <c r="A185" t="s">
        <v>226</v>
      </c>
    </row>
    <row r="186" spans="1:30" x14ac:dyDescent="0.25">
      <c r="A186" t="s">
        <v>227</v>
      </c>
    </row>
    <row r="187" spans="1:30" x14ac:dyDescent="0.25">
      <c r="A187" t="s">
        <v>228</v>
      </c>
    </row>
    <row r="188" spans="1:30" x14ac:dyDescent="0.25">
      <c r="A188" t="s">
        <v>229</v>
      </c>
      <c r="G188">
        <v>1</v>
      </c>
      <c r="AC188">
        <v>2</v>
      </c>
    </row>
    <row r="189" spans="1:30" x14ac:dyDescent="0.25">
      <c r="A189" t="s">
        <v>39</v>
      </c>
      <c r="B189">
        <v>1</v>
      </c>
      <c r="D189">
        <v>20</v>
      </c>
      <c r="F189">
        <v>2</v>
      </c>
      <c r="I189">
        <v>2</v>
      </c>
      <c r="N189">
        <v>1</v>
      </c>
      <c r="R189">
        <v>2</v>
      </c>
      <c r="W189">
        <v>1</v>
      </c>
      <c r="Y189">
        <v>1</v>
      </c>
      <c r="AC189">
        <v>31</v>
      </c>
      <c r="AD189">
        <v>22</v>
      </c>
    </row>
    <row r="190" spans="1:30" x14ac:dyDescent="0.25">
      <c r="A190" t="s">
        <v>230</v>
      </c>
    </row>
    <row r="191" spans="1:30" x14ac:dyDescent="0.25">
      <c r="A191" t="s">
        <v>231</v>
      </c>
    </row>
    <row r="192" spans="1:30" x14ac:dyDescent="0.25">
      <c r="A192" t="s">
        <v>232</v>
      </c>
    </row>
    <row r="193" spans="1:30" x14ac:dyDescent="0.25">
      <c r="A193" t="s">
        <v>41</v>
      </c>
      <c r="D193">
        <v>2</v>
      </c>
      <c r="R193">
        <v>1</v>
      </c>
      <c r="T193">
        <v>1</v>
      </c>
      <c r="AB193">
        <v>1</v>
      </c>
      <c r="AC193">
        <v>1</v>
      </c>
      <c r="AD193">
        <v>1</v>
      </c>
    </row>
    <row r="194" spans="1:30" x14ac:dyDescent="0.25">
      <c r="A194" t="s">
        <v>233</v>
      </c>
      <c r="R194">
        <v>1</v>
      </c>
    </row>
    <row r="195" spans="1:30" x14ac:dyDescent="0.25">
      <c r="A195" t="s">
        <v>234</v>
      </c>
    </row>
    <row r="196" spans="1:30" x14ac:dyDescent="0.25">
      <c r="A196" t="s">
        <v>235</v>
      </c>
      <c r="D196">
        <v>4</v>
      </c>
      <c r="F196">
        <v>1</v>
      </c>
      <c r="I196">
        <v>7</v>
      </c>
      <c r="R196">
        <v>1</v>
      </c>
      <c r="T196">
        <v>2</v>
      </c>
      <c r="AB196">
        <v>1</v>
      </c>
      <c r="AC196">
        <v>3</v>
      </c>
      <c r="AD196">
        <v>2</v>
      </c>
    </row>
    <row r="197" spans="1:30" x14ac:dyDescent="0.25">
      <c r="A197" t="s">
        <v>236</v>
      </c>
      <c r="N197">
        <v>3</v>
      </c>
    </row>
    <row r="198" spans="1:30" x14ac:dyDescent="0.25">
      <c r="A198" t="s">
        <v>237</v>
      </c>
      <c r="AC198">
        <v>7</v>
      </c>
    </row>
    <row r="199" spans="1:30" x14ac:dyDescent="0.25">
      <c r="A199" t="s">
        <v>238</v>
      </c>
    </row>
    <row r="200" spans="1:30" x14ac:dyDescent="0.25">
      <c r="A200" t="s">
        <v>239</v>
      </c>
      <c r="I200">
        <v>2</v>
      </c>
      <c r="N200">
        <v>1</v>
      </c>
      <c r="AC200">
        <v>2</v>
      </c>
    </row>
    <row r="201" spans="1:30" x14ac:dyDescent="0.25">
      <c r="A201" t="s">
        <v>240</v>
      </c>
    </row>
    <row r="202" spans="1:30" x14ac:dyDescent="0.25">
      <c r="A202" t="s">
        <v>241</v>
      </c>
    </row>
    <row r="203" spans="1:30" x14ac:dyDescent="0.25">
      <c r="A203" t="s">
        <v>242</v>
      </c>
    </row>
    <row r="204" spans="1:30" x14ac:dyDescent="0.25">
      <c r="A204" t="s">
        <v>243</v>
      </c>
    </row>
    <row r="205" spans="1:30" x14ac:dyDescent="0.25">
      <c r="A205" t="s">
        <v>244</v>
      </c>
    </row>
    <row r="206" spans="1:30" x14ac:dyDescent="0.25">
      <c r="A206" t="s">
        <v>245</v>
      </c>
      <c r="N206">
        <v>1</v>
      </c>
    </row>
    <row r="207" spans="1:30" x14ac:dyDescent="0.25">
      <c r="A207" t="s">
        <v>277</v>
      </c>
      <c r="B207">
        <f t="shared" ref="B207:AD207" si="0">SUM(B2:B206)</f>
        <v>34</v>
      </c>
      <c r="C207">
        <f t="shared" si="0"/>
        <v>2</v>
      </c>
      <c r="D207">
        <f t="shared" si="0"/>
        <v>124</v>
      </c>
      <c r="E207">
        <f t="shared" si="0"/>
        <v>1</v>
      </c>
      <c r="F207">
        <f t="shared" si="0"/>
        <v>20</v>
      </c>
      <c r="G207">
        <f t="shared" si="0"/>
        <v>32</v>
      </c>
      <c r="H207">
        <f t="shared" si="0"/>
        <v>19</v>
      </c>
      <c r="I207">
        <f t="shared" si="0"/>
        <v>140</v>
      </c>
      <c r="J207">
        <f t="shared" si="0"/>
        <v>1</v>
      </c>
      <c r="K207">
        <f t="shared" si="0"/>
        <v>5</v>
      </c>
      <c r="L207">
        <f t="shared" si="0"/>
        <v>2</v>
      </c>
      <c r="M207">
        <f t="shared" si="0"/>
        <v>1</v>
      </c>
      <c r="N207">
        <f t="shared" si="0"/>
        <v>72</v>
      </c>
      <c r="O207">
        <f t="shared" si="0"/>
        <v>1</v>
      </c>
      <c r="P207">
        <f t="shared" si="0"/>
        <v>1</v>
      </c>
      <c r="Q207">
        <f t="shared" si="0"/>
        <v>8</v>
      </c>
      <c r="R207">
        <f t="shared" si="0"/>
        <v>28</v>
      </c>
      <c r="S207">
        <f t="shared" si="0"/>
        <v>2</v>
      </c>
      <c r="T207">
        <f t="shared" si="0"/>
        <v>7</v>
      </c>
      <c r="U207">
        <f t="shared" si="0"/>
        <v>50</v>
      </c>
      <c r="V207">
        <f t="shared" si="0"/>
        <v>0</v>
      </c>
      <c r="W207">
        <f t="shared" si="0"/>
        <v>6</v>
      </c>
      <c r="X207">
        <f t="shared" si="0"/>
        <v>4</v>
      </c>
      <c r="Y207">
        <f t="shared" si="0"/>
        <v>9</v>
      </c>
      <c r="Z207">
        <f t="shared" si="0"/>
        <v>7</v>
      </c>
      <c r="AA207">
        <f t="shared" si="0"/>
        <v>9</v>
      </c>
      <c r="AB207">
        <f t="shared" si="0"/>
        <v>7</v>
      </c>
      <c r="AC207">
        <f t="shared" si="0"/>
        <v>185</v>
      </c>
      <c r="AD207">
        <f t="shared" si="0"/>
        <v>83</v>
      </c>
    </row>
    <row r="210" spans="1:30" x14ac:dyDescent="0.25">
      <c r="A210" t="s">
        <v>45</v>
      </c>
      <c r="B210" t="s">
        <v>246</v>
      </c>
      <c r="C210" t="s">
        <v>247</v>
      </c>
      <c r="D210" t="s">
        <v>248</v>
      </c>
      <c r="E210" t="s">
        <v>249</v>
      </c>
      <c r="F210" t="s">
        <v>250</v>
      </c>
      <c r="G210" t="s">
        <v>251</v>
      </c>
      <c r="H210" t="s">
        <v>252</v>
      </c>
      <c r="I210" t="s">
        <v>253</v>
      </c>
      <c r="J210" t="s">
        <v>254</v>
      </c>
      <c r="K210" t="s">
        <v>255</v>
      </c>
      <c r="L210" t="s">
        <v>256</v>
      </c>
      <c r="M210" t="s">
        <v>257</v>
      </c>
      <c r="N210" t="s">
        <v>258</v>
      </c>
      <c r="O210" t="s">
        <v>259</v>
      </c>
      <c r="P210" t="s">
        <v>260</v>
      </c>
      <c r="Q210" t="s">
        <v>261</v>
      </c>
      <c r="R210" t="s">
        <v>262</v>
      </c>
      <c r="S210" t="s">
        <v>263</v>
      </c>
      <c r="T210" t="s">
        <v>264</v>
      </c>
      <c r="U210" t="s">
        <v>265</v>
      </c>
      <c r="V210" t="s">
        <v>266</v>
      </c>
      <c r="W210" t="s">
        <v>267</v>
      </c>
      <c r="X210" t="s">
        <v>268</v>
      </c>
      <c r="Y210" t="s">
        <v>269</v>
      </c>
      <c r="Z210" t="s">
        <v>270</v>
      </c>
      <c r="AA210" t="s">
        <v>271</v>
      </c>
      <c r="AB210" t="s">
        <v>272</v>
      </c>
      <c r="AC210" t="s">
        <v>273</v>
      </c>
      <c r="AD210" t="s">
        <v>274</v>
      </c>
    </row>
    <row r="211" spans="1:30" x14ac:dyDescent="0.25">
      <c r="A211" t="s">
        <v>46</v>
      </c>
      <c r="B211">
        <f t="shared" ref="B211:B242" si="1">B2/34</f>
        <v>0</v>
      </c>
      <c r="C211">
        <f t="shared" ref="C211:C242" si="2">C2/2</f>
        <v>0</v>
      </c>
      <c r="D211">
        <f t="shared" ref="D211:D242" si="3">D2/124</f>
        <v>8.0645161290322578E-3</v>
      </c>
      <c r="E211">
        <f t="shared" ref="E211:E242" si="4">E2/1</f>
        <v>0</v>
      </c>
      <c r="F211">
        <f t="shared" ref="F211:F242" si="5">F2/20</f>
        <v>0</v>
      </c>
      <c r="G211">
        <f t="shared" ref="G211:G242" si="6">G2/32</f>
        <v>0</v>
      </c>
      <c r="H211">
        <f t="shared" ref="H211:H242" si="7">H2/19</f>
        <v>0</v>
      </c>
      <c r="I211">
        <f t="shared" ref="I211:I242" si="8">I2/140</f>
        <v>0</v>
      </c>
      <c r="J211">
        <f t="shared" ref="J211:J242" si="9">J2/1</f>
        <v>0</v>
      </c>
      <c r="K211">
        <f t="shared" ref="K211:K242" si="10">K2/5</f>
        <v>0</v>
      </c>
      <c r="L211">
        <f t="shared" ref="L211:L242" si="11">L2/2</f>
        <v>0</v>
      </c>
      <c r="M211">
        <f t="shared" ref="M211:M242" si="12">M2/1</f>
        <v>0</v>
      </c>
      <c r="N211">
        <f>N2/72</f>
        <v>1.3888888888888888E-2</v>
      </c>
      <c r="O211">
        <f t="shared" ref="O211:P230" si="13">O2/1</f>
        <v>0</v>
      </c>
      <c r="P211">
        <f t="shared" si="13"/>
        <v>0</v>
      </c>
      <c r="Q211">
        <f t="shared" ref="Q211:Q242" si="14">Q2/8</f>
        <v>0</v>
      </c>
      <c r="R211">
        <f t="shared" ref="R211:R242" si="15">R2/28</f>
        <v>0</v>
      </c>
      <c r="S211">
        <f t="shared" ref="S211:S242" si="16">S2/2</f>
        <v>0</v>
      </c>
      <c r="T211">
        <f t="shared" ref="T211:T242" si="17">T2/7</f>
        <v>0</v>
      </c>
      <c r="U211">
        <f t="shared" ref="U211:U242" si="18">U2/50</f>
        <v>0</v>
      </c>
      <c r="W211">
        <f t="shared" ref="W211:W242" si="19">W2/6</f>
        <v>0</v>
      </c>
      <c r="X211">
        <f t="shared" ref="X211:X242" si="20">X2/4</f>
        <v>0</v>
      </c>
      <c r="Y211">
        <f t="shared" ref="Y211:Y242" si="21">Y2/9</f>
        <v>0</v>
      </c>
      <c r="Z211">
        <f t="shared" ref="Z211:Z242" si="22">Z2/7</f>
        <v>0</v>
      </c>
      <c r="AA211">
        <f t="shared" ref="AA211:AA242" si="23">AA2/9</f>
        <v>0</v>
      </c>
      <c r="AB211">
        <f t="shared" ref="AB211:AB242" si="24">AB2/7</f>
        <v>0</v>
      </c>
      <c r="AC211">
        <f t="shared" ref="AC211:AC242" si="25">AC2/185</f>
        <v>0</v>
      </c>
      <c r="AD211">
        <f t="shared" ref="AD211:AD242" si="26">AD2/83</f>
        <v>0</v>
      </c>
    </row>
    <row r="212" spans="1:30" x14ac:dyDescent="0.25">
      <c r="A212" t="s">
        <v>47</v>
      </c>
      <c r="B212">
        <f t="shared" si="1"/>
        <v>0</v>
      </c>
      <c r="C212">
        <f t="shared" si="2"/>
        <v>0</v>
      </c>
      <c r="D212">
        <f t="shared" si="3"/>
        <v>0</v>
      </c>
      <c r="E212">
        <f t="shared" si="4"/>
        <v>0</v>
      </c>
      <c r="F212">
        <f t="shared" si="5"/>
        <v>0</v>
      </c>
      <c r="G212">
        <f t="shared" si="6"/>
        <v>0</v>
      </c>
      <c r="H212">
        <f t="shared" si="7"/>
        <v>0</v>
      </c>
      <c r="I212">
        <f t="shared" si="8"/>
        <v>0</v>
      </c>
      <c r="J212">
        <f t="shared" si="9"/>
        <v>0</v>
      </c>
      <c r="K212">
        <f t="shared" si="10"/>
        <v>0</v>
      </c>
      <c r="L212">
        <f t="shared" si="11"/>
        <v>0</v>
      </c>
      <c r="M212">
        <f t="shared" si="12"/>
        <v>0</v>
      </c>
      <c r="N212">
        <f t="shared" ref="N212:N275" si="27">N3/72</f>
        <v>0</v>
      </c>
      <c r="O212">
        <f t="shared" si="13"/>
        <v>0</v>
      </c>
      <c r="P212">
        <f t="shared" si="13"/>
        <v>0</v>
      </c>
      <c r="Q212">
        <f t="shared" si="14"/>
        <v>0</v>
      </c>
      <c r="R212">
        <f t="shared" si="15"/>
        <v>0</v>
      </c>
      <c r="S212">
        <f t="shared" si="16"/>
        <v>0</v>
      </c>
      <c r="T212">
        <f t="shared" si="17"/>
        <v>0</v>
      </c>
      <c r="U212">
        <f t="shared" si="18"/>
        <v>0</v>
      </c>
      <c r="W212">
        <f t="shared" si="19"/>
        <v>0</v>
      </c>
      <c r="X212">
        <f t="shared" si="20"/>
        <v>0</v>
      </c>
      <c r="Y212">
        <f t="shared" si="21"/>
        <v>0</v>
      </c>
      <c r="Z212">
        <f t="shared" si="22"/>
        <v>0</v>
      </c>
      <c r="AA212">
        <f t="shared" si="23"/>
        <v>0</v>
      </c>
      <c r="AB212">
        <f t="shared" si="24"/>
        <v>0</v>
      </c>
      <c r="AC212">
        <f t="shared" si="25"/>
        <v>5.4054054054054057E-3</v>
      </c>
      <c r="AD212">
        <f t="shared" si="26"/>
        <v>0</v>
      </c>
    </row>
    <row r="213" spans="1:30" x14ac:dyDescent="0.25">
      <c r="A213" t="s">
        <v>48</v>
      </c>
      <c r="B213">
        <f t="shared" si="1"/>
        <v>0</v>
      </c>
      <c r="C213">
        <f t="shared" si="2"/>
        <v>0</v>
      </c>
      <c r="D213">
        <f t="shared" si="3"/>
        <v>0</v>
      </c>
      <c r="E213">
        <f t="shared" si="4"/>
        <v>0</v>
      </c>
      <c r="F213">
        <f t="shared" si="5"/>
        <v>0</v>
      </c>
      <c r="G213">
        <f t="shared" si="6"/>
        <v>0</v>
      </c>
      <c r="H213">
        <f t="shared" si="7"/>
        <v>0</v>
      </c>
      <c r="I213">
        <f t="shared" si="8"/>
        <v>0</v>
      </c>
      <c r="J213">
        <f t="shared" si="9"/>
        <v>0</v>
      </c>
      <c r="K213">
        <f t="shared" si="10"/>
        <v>0</v>
      </c>
      <c r="L213">
        <f t="shared" si="11"/>
        <v>0</v>
      </c>
      <c r="M213">
        <f t="shared" si="12"/>
        <v>0</v>
      </c>
      <c r="N213">
        <f t="shared" si="27"/>
        <v>1.3888888888888888E-2</v>
      </c>
      <c r="O213">
        <f t="shared" si="13"/>
        <v>0</v>
      </c>
      <c r="P213">
        <f t="shared" si="13"/>
        <v>0</v>
      </c>
      <c r="Q213">
        <f t="shared" si="14"/>
        <v>0</v>
      </c>
      <c r="R213">
        <f t="shared" si="15"/>
        <v>0</v>
      </c>
      <c r="S213">
        <f t="shared" si="16"/>
        <v>0</v>
      </c>
      <c r="T213">
        <f t="shared" si="17"/>
        <v>0</v>
      </c>
      <c r="U213">
        <f t="shared" si="18"/>
        <v>0</v>
      </c>
      <c r="W213">
        <f t="shared" si="19"/>
        <v>0</v>
      </c>
      <c r="X213">
        <f t="shared" si="20"/>
        <v>0</v>
      </c>
      <c r="Y213">
        <f t="shared" si="21"/>
        <v>0</v>
      </c>
      <c r="Z213">
        <f t="shared" si="22"/>
        <v>0</v>
      </c>
      <c r="AA213">
        <f t="shared" si="23"/>
        <v>0</v>
      </c>
      <c r="AB213">
        <f t="shared" si="24"/>
        <v>0</v>
      </c>
      <c r="AC213">
        <f t="shared" si="25"/>
        <v>0</v>
      </c>
      <c r="AD213">
        <f t="shared" si="26"/>
        <v>0</v>
      </c>
    </row>
    <row r="214" spans="1:30" x14ac:dyDescent="0.25">
      <c r="A214" t="s">
        <v>49</v>
      </c>
      <c r="B214">
        <f t="shared" si="1"/>
        <v>0</v>
      </c>
      <c r="C214">
        <f t="shared" si="2"/>
        <v>0</v>
      </c>
      <c r="D214">
        <f t="shared" si="3"/>
        <v>0</v>
      </c>
      <c r="E214">
        <f t="shared" si="4"/>
        <v>0</v>
      </c>
      <c r="F214">
        <f t="shared" si="5"/>
        <v>0</v>
      </c>
      <c r="G214">
        <f t="shared" si="6"/>
        <v>0</v>
      </c>
      <c r="H214">
        <f t="shared" si="7"/>
        <v>0</v>
      </c>
      <c r="I214">
        <f t="shared" si="8"/>
        <v>0</v>
      </c>
      <c r="J214">
        <f t="shared" si="9"/>
        <v>0</v>
      </c>
      <c r="K214">
        <f t="shared" si="10"/>
        <v>0</v>
      </c>
      <c r="L214">
        <f t="shared" si="11"/>
        <v>0</v>
      </c>
      <c r="M214">
        <f t="shared" si="12"/>
        <v>0</v>
      </c>
      <c r="N214">
        <f t="shared" si="27"/>
        <v>0</v>
      </c>
      <c r="O214">
        <f t="shared" si="13"/>
        <v>0</v>
      </c>
      <c r="P214">
        <f t="shared" si="13"/>
        <v>0</v>
      </c>
      <c r="Q214">
        <f t="shared" si="14"/>
        <v>0</v>
      </c>
      <c r="R214">
        <f t="shared" si="15"/>
        <v>0</v>
      </c>
      <c r="S214">
        <f t="shared" si="16"/>
        <v>0</v>
      </c>
      <c r="T214">
        <f t="shared" si="17"/>
        <v>0</v>
      </c>
      <c r="U214">
        <f t="shared" si="18"/>
        <v>0</v>
      </c>
      <c r="W214">
        <f t="shared" si="19"/>
        <v>0</v>
      </c>
      <c r="X214">
        <f t="shared" si="20"/>
        <v>0</v>
      </c>
      <c r="Y214">
        <f t="shared" si="21"/>
        <v>0</v>
      </c>
      <c r="Z214">
        <f t="shared" si="22"/>
        <v>0</v>
      </c>
      <c r="AA214">
        <f t="shared" si="23"/>
        <v>0</v>
      </c>
      <c r="AB214">
        <f t="shared" si="24"/>
        <v>0</v>
      </c>
      <c r="AC214">
        <f t="shared" si="25"/>
        <v>0</v>
      </c>
      <c r="AD214">
        <f t="shared" si="26"/>
        <v>0</v>
      </c>
    </row>
    <row r="215" spans="1:30" x14ac:dyDescent="0.25">
      <c r="A215" t="s">
        <v>50</v>
      </c>
      <c r="B215">
        <f t="shared" si="1"/>
        <v>0</v>
      </c>
      <c r="C215">
        <f t="shared" si="2"/>
        <v>0</v>
      </c>
      <c r="D215">
        <f t="shared" si="3"/>
        <v>0</v>
      </c>
      <c r="E215">
        <f t="shared" si="4"/>
        <v>0</v>
      </c>
      <c r="F215">
        <f t="shared" si="5"/>
        <v>0</v>
      </c>
      <c r="G215">
        <f t="shared" si="6"/>
        <v>0</v>
      </c>
      <c r="H215">
        <f t="shared" si="7"/>
        <v>0</v>
      </c>
      <c r="I215">
        <f t="shared" si="8"/>
        <v>0</v>
      </c>
      <c r="J215">
        <f t="shared" si="9"/>
        <v>0</v>
      </c>
      <c r="K215">
        <f t="shared" si="10"/>
        <v>0</v>
      </c>
      <c r="L215">
        <f t="shared" si="11"/>
        <v>0</v>
      </c>
      <c r="M215">
        <f t="shared" si="12"/>
        <v>0</v>
      </c>
      <c r="N215">
        <f t="shared" si="27"/>
        <v>0</v>
      </c>
      <c r="O215">
        <f t="shared" si="13"/>
        <v>0</v>
      </c>
      <c r="P215">
        <f t="shared" si="13"/>
        <v>0</v>
      </c>
      <c r="Q215">
        <f t="shared" si="14"/>
        <v>0</v>
      </c>
      <c r="R215">
        <f t="shared" si="15"/>
        <v>0</v>
      </c>
      <c r="S215">
        <f t="shared" si="16"/>
        <v>0</v>
      </c>
      <c r="T215">
        <f t="shared" si="17"/>
        <v>0</v>
      </c>
      <c r="U215">
        <f t="shared" si="18"/>
        <v>0</v>
      </c>
      <c r="W215">
        <f t="shared" si="19"/>
        <v>0</v>
      </c>
      <c r="X215">
        <f t="shared" si="20"/>
        <v>0</v>
      </c>
      <c r="Y215">
        <f t="shared" si="21"/>
        <v>0</v>
      </c>
      <c r="Z215">
        <f t="shared" si="22"/>
        <v>0</v>
      </c>
      <c r="AA215">
        <f t="shared" si="23"/>
        <v>0</v>
      </c>
      <c r="AB215">
        <f t="shared" si="24"/>
        <v>0</v>
      </c>
      <c r="AC215">
        <f t="shared" si="25"/>
        <v>0</v>
      </c>
      <c r="AD215">
        <f t="shared" si="26"/>
        <v>0</v>
      </c>
    </row>
    <row r="216" spans="1:30" x14ac:dyDescent="0.25">
      <c r="A216" t="s">
        <v>51</v>
      </c>
      <c r="B216">
        <f t="shared" si="1"/>
        <v>0</v>
      </c>
      <c r="C216">
        <f t="shared" si="2"/>
        <v>0</v>
      </c>
      <c r="D216">
        <f t="shared" si="3"/>
        <v>0</v>
      </c>
      <c r="E216">
        <f t="shared" si="4"/>
        <v>0</v>
      </c>
      <c r="F216">
        <f t="shared" si="5"/>
        <v>0</v>
      </c>
      <c r="G216">
        <f t="shared" si="6"/>
        <v>0</v>
      </c>
      <c r="H216">
        <f t="shared" si="7"/>
        <v>0</v>
      </c>
      <c r="I216">
        <f t="shared" si="8"/>
        <v>0</v>
      </c>
      <c r="J216">
        <f t="shared" si="9"/>
        <v>0</v>
      </c>
      <c r="K216">
        <f t="shared" si="10"/>
        <v>0</v>
      </c>
      <c r="L216">
        <f t="shared" si="11"/>
        <v>0</v>
      </c>
      <c r="M216">
        <f t="shared" si="12"/>
        <v>0</v>
      </c>
      <c r="N216">
        <f t="shared" si="27"/>
        <v>0</v>
      </c>
      <c r="O216">
        <f t="shared" si="13"/>
        <v>0</v>
      </c>
      <c r="P216">
        <f t="shared" si="13"/>
        <v>0</v>
      </c>
      <c r="Q216">
        <f t="shared" si="14"/>
        <v>0</v>
      </c>
      <c r="R216">
        <f t="shared" si="15"/>
        <v>0</v>
      </c>
      <c r="S216">
        <f t="shared" si="16"/>
        <v>0</v>
      </c>
      <c r="T216">
        <f t="shared" si="17"/>
        <v>0</v>
      </c>
      <c r="U216">
        <f t="shared" si="18"/>
        <v>0</v>
      </c>
      <c r="W216">
        <f t="shared" si="19"/>
        <v>0</v>
      </c>
      <c r="X216">
        <f t="shared" si="20"/>
        <v>0</v>
      </c>
      <c r="Y216">
        <f t="shared" si="21"/>
        <v>0</v>
      </c>
      <c r="Z216">
        <f t="shared" si="22"/>
        <v>0</v>
      </c>
      <c r="AA216">
        <f t="shared" si="23"/>
        <v>0</v>
      </c>
      <c r="AB216">
        <f t="shared" si="24"/>
        <v>0</v>
      </c>
      <c r="AC216">
        <f t="shared" si="25"/>
        <v>0</v>
      </c>
      <c r="AD216">
        <f t="shared" si="26"/>
        <v>0</v>
      </c>
    </row>
    <row r="217" spans="1:30" x14ac:dyDescent="0.25">
      <c r="A217" t="s">
        <v>52</v>
      </c>
      <c r="B217">
        <f t="shared" si="1"/>
        <v>0</v>
      </c>
      <c r="C217">
        <f t="shared" si="2"/>
        <v>0</v>
      </c>
      <c r="D217">
        <f t="shared" si="3"/>
        <v>0</v>
      </c>
      <c r="E217">
        <f t="shared" si="4"/>
        <v>0</v>
      </c>
      <c r="F217">
        <f t="shared" si="5"/>
        <v>0</v>
      </c>
      <c r="G217">
        <f t="shared" si="6"/>
        <v>0</v>
      </c>
      <c r="H217">
        <f t="shared" si="7"/>
        <v>0</v>
      </c>
      <c r="I217">
        <f t="shared" si="8"/>
        <v>0</v>
      </c>
      <c r="J217">
        <f t="shared" si="9"/>
        <v>0</v>
      </c>
      <c r="K217">
        <f t="shared" si="10"/>
        <v>0</v>
      </c>
      <c r="L217">
        <f t="shared" si="11"/>
        <v>0</v>
      </c>
      <c r="M217">
        <f t="shared" si="12"/>
        <v>0</v>
      </c>
      <c r="N217">
        <f t="shared" si="27"/>
        <v>0</v>
      </c>
      <c r="O217">
        <f t="shared" si="13"/>
        <v>0</v>
      </c>
      <c r="P217">
        <f t="shared" si="13"/>
        <v>0</v>
      </c>
      <c r="Q217">
        <f t="shared" si="14"/>
        <v>0</v>
      </c>
      <c r="R217">
        <f t="shared" si="15"/>
        <v>0</v>
      </c>
      <c r="S217">
        <f t="shared" si="16"/>
        <v>0</v>
      </c>
      <c r="T217">
        <f t="shared" si="17"/>
        <v>0</v>
      </c>
      <c r="U217">
        <f t="shared" si="18"/>
        <v>0</v>
      </c>
      <c r="W217">
        <f t="shared" si="19"/>
        <v>0</v>
      </c>
      <c r="X217">
        <f t="shared" si="20"/>
        <v>0</v>
      </c>
      <c r="Y217">
        <f t="shared" si="21"/>
        <v>0</v>
      </c>
      <c r="Z217">
        <f t="shared" si="22"/>
        <v>0</v>
      </c>
      <c r="AA217">
        <f t="shared" si="23"/>
        <v>0</v>
      </c>
      <c r="AB217">
        <f t="shared" si="24"/>
        <v>0</v>
      </c>
      <c r="AC217">
        <f t="shared" si="25"/>
        <v>0</v>
      </c>
      <c r="AD217">
        <f t="shared" si="26"/>
        <v>0</v>
      </c>
    </row>
    <row r="218" spans="1:30" x14ac:dyDescent="0.25">
      <c r="A218" t="s">
        <v>53</v>
      </c>
      <c r="B218">
        <f t="shared" si="1"/>
        <v>0</v>
      </c>
      <c r="C218">
        <f t="shared" si="2"/>
        <v>0</v>
      </c>
      <c r="D218">
        <f t="shared" si="3"/>
        <v>0</v>
      </c>
      <c r="E218">
        <f t="shared" si="4"/>
        <v>0</v>
      </c>
      <c r="F218">
        <f t="shared" si="5"/>
        <v>0</v>
      </c>
      <c r="G218">
        <f t="shared" si="6"/>
        <v>3.125E-2</v>
      </c>
      <c r="H218">
        <f t="shared" si="7"/>
        <v>0</v>
      </c>
      <c r="I218">
        <f t="shared" si="8"/>
        <v>1.4285714285714285E-2</v>
      </c>
      <c r="J218">
        <f t="shared" si="9"/>
        <v>0</v>
      </c>
      <c r="K218">
        <f t="shared" si="10"/>
        <v>0</v>
      </c>
      <c r="L218">
        <f t="shared" si="11"/>
        <v>0</v>
      </c>
      <c r="M218">
        <f t="shared" si="12"/>
        <v>0</v>
      </c>
      <c r="N218">
        <f t="shared" si="27"/>
        <v>0</v>
      </c>
      <c r="O218">
        <f t="shared" si="13"/>
        <v>0</v>
      </c>
      <c r="P218">
        <f t="shared" si="13"/>
        <v>0</v>
      </c>
      <c r="Q218">
        <f t="shared" si="14"/>
        <v>0</v>
      </c>
      <c r="R218">
        <f t="shared" si="15"/>
        <v>0</v>
      </c>
      <c r="S218">
        <f t="shared" si="16"/>
        <v>0</v>
      </c>
      <c r="T218">
        <f t="shared" si="17"/>
        <v>0</v>
      </c>
      <c r="U218">
        <f t="shared" si="18"/>
        <v>0</v>
      </c>
      <c r="W218">
        <f t="shared" si="19"/>
        <v>0</v>
      </c>
      <c r="X218">
        <f t="shared" si="20"/>
        <v>0</v>
      </c>
      <c r="Y218">
        <f t="shared" si="21"/>
        <v>0</v>
      </c>
      <c r="Z218">
        <f t="shared" si="22"/>
        <v>0</v>
      </c>
      <c r="AA218">
        <f t="shared" si="23"/>
        <v>0</v>
      </c>
      <c r="AB218">
        <f t="shared" si="24"/>
        <v>0</v>
      </c>
      <c r="AC218">
        <f t="shared" si="25"/>
        <v>0</v>
      </c>
      <c r="AD218">
        <f t="shared" si="26"/>
        <v>0</v>
      </c>
    </row>
    <row r="219" spans="1:30" x14ac:dyDescent="0.25">
      <c r="A219" t="s">
        <v>54</v>
      </c>
      <c r="B219">
        <f t="shared" si="1"/>
        <v>0</v>
      </c>
      <c r="C219">
        <f t="shared" si="2"/>
        <v>0</v>
      </c>
      <c r="D219">
        <f t="shared" si="3"/>
        <v>0</v>
      </c>
      <c r="E219">
        <f t="shared" si="4"/>
        <v>0</v>
      </c>
      <c r="F219">
        <f t="shared" si="5"/>
        <v>0</v>
      </c>
      <c r="G219">
        <f t="shared" si="6"/>
        <v>0</v>
      </c>
      <c r="H219">
        <f t="shared" si="7"/>
        <v>0</v>
      </c>
      <c r="I219">
        <f t="shared" si="8"/>
        <v>0</v>
      </c>
      <c r="J219">
        <f t="shared" si="9"/>
        <v>0</v>
      </c>
      <c r="K219">
        <f t="shared" si="10"/>
        <v>0</v>
      </c>
      <c r="L219">
        <f t="shared" si="11"/>
        <v>0</v>
      </c>
      <c r="M219">
        <f t="shared" si="12"/>
        <v>0</v>
      </c>
      <c r="N219">
        <f t="shared" si="27"/>
        <v>0</v>
      </c>
      <c r="O219">
        <f t="shared" si="13"/>
        <v>0</v>
      </c>
      <c r="P219">
        <f t="shared" si="13"/>
        <v>0</v>
      </c>
      <c r="Q219">
        <f t="shared" si="14"/>
        <v>0</v>
      </c>
      <c r="R219">
        <f t="shared" si="15"/>
        <v>0</v>
      </c>
      <c r="S219">
        <f t="shared" si="16"/>
        <v>0</v>
      </c>
      <c r="T219">
        <f t="shared" si="17"/>
        <v>0</v>
      </c>
      <c r="U219">
        <f t="shared" si="18"/>
        <v>0</v>
      </c>
      <c r="W219">
        <f t="shared" si="19"/>
        <v>0</v>
      </c>
      <c r="X219">
        <f t="shared" si="20"/>
        <v>0</v>
      </c>
      <c r="Y219">
        <f t="shared" si="21"/>
        <v>0</v>
      </c>
      <c r="Z219">
        <f t="shared" si="22"/>
        <v>0</v>
      </c>
      <c r="AA219">
        <f t="shared" si="23"/>
        <v>0</v>
      </c>
      <c r="AB219">
        <f t="shared" si="24"/>
        <v>0</v>
      </c>
      <c r="AC219">
        <f t="shared" si="25"/>
        <v>2.7027027027027029E-2</v>
      </c>
      <c r="AD219">
        <f t="shared" si="26"/>
        <v>0</v>
      </c>
    </row>
    <row r="220" spans="1:30" x14ac:dyDescent="0.25">
      <c r="A220" t="s">
        <v>55</v>
      </c>
      <c r="B220">
        <f t="shared" si="1"/>
        <v>0</v>
      </c>
      <c r="C220">
        <f t="shared" si="2"/>
        <v>0</v>
      </c>
      <c r="D220">
        <f t="shared" si="3"/>
        <v>0</v>
      </c>
      <c r="E220">
        <f t="shared" si="4"/>
        <v>0</v>
      </c>
      <c r="F220">
        <f t="shared" si="5"/>
        <v>0</v>
      </c>
      <c r="G220">
        <f t="shared" si="6"/>
        <v>0</v>
      </c>
      <c r="H220">
        <f t="shared" si="7"/>
        <v>0</v>
      </c>
      <c r="I220">
        <f t="shared" si="8"/>
        <v>0</v>
      </c>
      <c r="J220">
        <f t="shared" si="9"/>
        <v>0</v>
      </c>
      <c r="K220">
        <f t="shared" si="10"/>
        <v>0</v>
      </c>
      <c r="L220">
        <f t="shared" si="11"/>
        <v>0</v>
      </c>
      <c r="M220">
        <f t="shared" si="12"/>
        <v>0</v>
      </c>
      <c r="N220">
        <f t="shared" si="27"/>
        <v>0</v>
      </c>
      <c r="O220">
        <f t="shared" si="13"/>
        <v>0</v>
      </c>
      <c r="P220">
        <f t="shared" si="13"/>
        <v>0</v>
      </c>
      <c r="Q220">
        <f t="shared" si="14"/>
        <v>0</v>
      </c>
      <c r="R220">
        <f t="shared" si="15"/>
        <v>0</v>
      </c>
      <c r="S220">
        <f t="shared" si="16"/>
        <v>0</v>
      </c>
      <c r="T220">
        <f t="shared" si="17"/>
        <v>0</v>
      </c>
      <c r="U220">
        <f t="shared" si="18"/>
        <v>0</v>
      </c>
      <c r="W220">
        <f t="shared" si="19"/>
        <v>0</v>
      </c>
      <c r="X220">
        <f t="shared" si="20"/>
        <v>0</v>
      </c>
      <c r="Y220">
        <f t="shared" si="21"/>
        <v>0</v>
      </c>
      <c r="Z220">
        <f t="shared" si="22"/>
        <v>0</v>
      </c>
      <c r="AA220">
        <f t="shared" si="23"/>
        <v>0</v>
      </c>
      <c r="AB220">
        <f t="shared" si="24"/>
        <v>0</v>
      </c>
      <c r="AC220">
        <f t="shared" si="25"/>
        <v>0</v>
      </c>
      <c r="AD220">
        <f t="shared" si="26"/>
        <v>0</v>
      </c>
    </row>
    <row r="221" spans="1:30" x14ac:dyDescent="0.25">
      <c r="A221" t="s">
        <v>56</v>
      </c>
      <c r="B221">
        <f t="shared" si="1"/>
        <v>5.8823529411764705E-2</v>
      </c>
      <c r="C221">
        <f t="shared" si="2"/>
        <v>0</v>
      </c>
      <c r="D221">
        <f t="shared" si="3"/>
        <v>8.0645161290322578E-3</v>
      </c>
      <c r="E221">
        <f t="shared" si="4"/>
        <v>0</v>
      </c>
      <c r="F221">
        <f t="shared" si="5"/>
        <v>0</v>
      </c>
      <c r="G221">
        <f t="shared" si="6"/>
        <v>0</v>
      </c>
      <c r="H221">
        <f t="shared" si="7"/>
        <v>0</v>
      </c>
      <c r="I221">
        <f t="shared" si="8"/>
        <v>0</v>
      </c>
      <c r="J221">
        <f t="shared" si="9"/>
        <v>0</v>
      </c>
      <c r="K221">
        <f t="shared" si="10"/>
        <v>0</v>
      </c>
      <c r="L221">
        <f t="shared" si="11"/>
        <v>0</v>
      </c>
      <c r="M221">
        <f t="shared" si="12"/>
        <v>0</v>
      </c>
      <c r="N221">
        <f t="shared" si="27"/>
        <v>0</v>
      </c>
      <c r="O221">
        <f t="shared" si="13"/>
        <v>0</v>
      </c>
      <c r="P221">
        <f t="shared" si="13"/>
        <v>0</v>
      </c>
      <c r="Q221">
        <f t="shared" si="14"/>
        <v>0</v>
      </c>
      <c r="R221">
        <f t="shared" si="15"/>
        <v>0</v>
      </c>
      <c r="S221">
        <f t="shared" si="16"/>
        <v>0</v>
      </c>
      <c r="T221">
        <f t="shared" si="17"/>
        <v>0</v>
      </c>
      <c r="U221">
        <f t="shared" si="18"/>
        <v>0</v>
      </c>
      <c r="W221">
        <f t="shared" si="19"/>
        <v>0</v>
      </c>
      <c r="X221">
        <f t="shared" si="20"/>
        <v>0</v>
      </c>
      <c r="Y221">
        <f t="shared" si="21"/>
        <v>0</v>
      </c>
      <c r="Z221">
        <f t="shared" si="22"/>
        <v>0</v>
      </c>
      <c r="AA221">
        <f t="shared" si="23"/>
        <v>0</v>
      </c>
      <c r="AB221">
        <f t="shared" si="24"/>
        <v>0</v>
      </c>
      <c r="AC221">
        <f t="shared" si="25"/>
        <v>5.4054054054054057E-3</v>
      </c>
      <c r="AD221">
        <f t="shared" si="26"/>
        <v>1.2048192771084338E-2</v>
      </c>
    </row>
    <row r="222" spans="1:30" x14ac:dyDescent="0.25">
      <c r="A222" t="s">
        <v>57</v>
      </c>
      <c r="B222">
        <f t="shared" si="1"/>
        <v>0</v>
      </c>
      <c r="C222">
        <f t="shared" si="2"/>
        <v>0</v>
      </c>
      <c r="D222">
        <f t="shared" si="3"/>
        <v>0</v>
      </c>
      <c r="E222">
        <f t="shared" si="4"/>
        <v>0</v>
      </c>
      <c r="F222">
        <f t="shared" si="5"/>
        <v>0</v>
      </c>
      <c r="G222">
        <f t="shared" si="6"/>
        <v>0</v>
      </c>
      <c r="H222">
        <f t="shared" si="7"/>
        <v>0</v>
      </c>
      <c r="I222">
        <f t="shared" si="8"/>
        <v>0</v>
      </c>
      <c r="J222">
        <f t="shared" si="9"/>
        <v>0</v>
      </c>
      <c r="K222">
        <f t="shared" si="10"/>
        <v>0</v>
      </c>
      <c r="L222">
        <f t="shared" si="11"/>
        <v>0</v>
      </c>
      <c r="M222">
        <f t="shared" si="12"/>
        <v>0</v>
      </c>
      <c r="N222">
        <f t="shared" si="27"/>
        <v>0</v>
      </c>
      <c r="O222">
        <f t="shared" si="13"/>
        <v>0</v>
      </c>
      <c r="P222">
        <f t="shared" si="13"/>
        <v>0</v>
      </c>
      <c r="Q222">
        <f t="shared" si="14"/>
        <v>0</v>
      </c>
      <c r="R222">
        <f t="shared" si="15"/>
        <v>3.5714285714285712E-2</v>
      </c>
      <c r="S222">
        <f t="shared" si="16"/>
        <v>0</v>
      </c>
      <c r="T222">
        <f t="shared" si="17"/>
        <v>0</v>
      </c>
      <c r="U222">
        <f t="shared" si="18"/>
        <v>0</v>
      </c>
      <c r="W222">
        <f t="shared" si="19"/>
        <v>0</v>
      </c>
      <c r="X222">
        <f t="shared" si="20"/>
        <v>0</v>
      </c>
      <c r="Y222">
        <f t="shared" si="21"/>
        <v>0</v>
      </c>
      <c r="Z222">
        <f t="shared" si="22"/>
        <v>0</v>
      </c>
      <c r="AA222">
        <f t="shared" si="23"/>
        <v>0.22222222222222221</v>
      </c>
      <c r="AB222">
        <f t="shared" si="24"/>
        <v>0</v>
      </c>
      <c r="AC222">
        <f t="shared" si="25"/>
        <v>5.4054054054054057E-3</v>
      </c>
      <c r="AD222">
        <f t="shared" si="26"/>
        <v>0</v>
      </c>
    </row>
    <row r="223" spans="1:30" x14ac:dyDescent="0.25">
      <c r="A223" t="s">
        <v>58</v>
      </c>
      <c r="B223">
        <f t="shared" si="1"/>
        <v>0</v>
      </c>
      <c r="C223">
        <f t="shared" si="2"/>
        <v>0</v>
      </c>
      <c r="D223">
        <f t="shared" si="3"/>
        <v>0</v>
      </c>
      <c r="E223">
        <f t="shared" si="4"/>
        <v>0</v>
      </c>
      <c r="F223">
        <f t="shared" si="5"/>
        <v>0</v>
      </c>
      <c r="G223">
        <f t="shared" si="6"/>
        <v>3.125E-2</v>
      </c>
      <c r="H223">
        <f t="shared" si="7"/>
        <v>0</v>
      </c>
      <c r="I223">
        <f t="shared" si="8"/>
        <v>0</v>
      </c>
      <c r="J223">
        <f t="shared" si="9"/>
        <v>0</v>
      </c>
      <c r="K223">
        <f t="shared" si="10"/>
        <v>0</v>
      </c>
      <c r="L223">
        <f t="shared" si="11"/>
        <v>0</v>
      </c>
      <c r="M223">
        <f t="shared" si="12"/>
        <v>0</v>
      </c>
      <c r="N223">
        <f t="shared" si="27"/>
        <v>0</v>
      </c>
      <c r="O223">
        <f t="shared" si="13"/>
        <v>0</v>
      </c>
      <c r="P223">
        <f t="shared" si="13"/>
        <v>0</v>
      </c>
      <c r="Q223">
        <f t="shared" si="14"/>
        <v>0</v>
      </c>
      <c r="R223">
        <f t="shared" si="15"/>
        <v>0</v>
      </c>
      <c r="S223">
        <f t="shared" si="16"/>
        <v>0</v>
      </c>
      <c r="T223">
        <f t="shared" si="17"/>
        <v>0</v>
      </c>
      <c r="U223">
        <f t="shared" si="18"/>
        <v>0</v>
      </c>
      <c r="W223">
        <f t="shared" si="19"/>
        <v>0</v>
      </c>
      <c r="X223">
        <f t="shared" si="20"/>
        <v>0</v>
      </c>
      <c r="Y223">
        <f t="shared" si="21"/>
        <v>0</v>
      </c>
      <c r="Z223">
        <f t="shared" si="22"/>
        <v>0</v>
      </c>
      <c r="AA223">
        <f t="shared" si="23"/>
        <v>0</v>
      </c>
      <c r="AB223">
        <f t="shared" si="24"/>
        <v>0</v>
      </c>
      <c r="AC223">
        <f t="shared" si="25"/>
        <v>7.567567567567568E-2</v>
      </c>
      <c r="AD223">
        <f t="shared" si="26"/>
        <v>0</v>
      </c>
    </row>
    <row r="224" spans="1:30" x14ac:dyDescent="0.25">
      <c r="A224" t="s">
        <v>59</v>
      </c>
      <c r="B224">
        <f t="shared" si="1"/>
        <v>0</v>
      </c>
      <c r="C224">
        <f t="shared" si="2"/>
        <v>0</v>
      </c>
      <c r="D224">
        <f t="shared" si="3"/>
        <v>8.0645161290322578E-3</v>
      </c>
      <c r="E224">
        <f t="shared" si="4"/>
        <v>0</v>
      </c>
      <c r="F224">
        <f t="shared" si="5"/>
        <v>0</v>
      </c>
      <c r="G224">
        <f t="shared" si="6"/>
        <v>0</v>
      </c>
      <c r="H224">
        <f t="shared" si="7"/>
        <v>0</v>
      </c>
      <c r="I224">
        <f t="shared" si="8"/>
        <v>0</v>
      </c>
      <c r="J224">
        <f t="shared" si="9"/>
        <v>0</v>
      </c>
      <c r="K224">
        <f t="shared" si="10"/>
        <v>0</v>
      </c>
      <c r="L224">
        <f t="shared" si="11"/>
        <v>0</v>
      </c>
      <c r="M224">
        <f t="shared" si="12"/>
        <v>0</v>
      </c>
      <c r="N224">
        <f t="shared" si="27"/>
        <v>0</v>
      </c>
      <c r="O224">
        <f t="shared" si="13"/>
        <v>0</v>
      </c>
      <c r="P224">
        <f t="shared" si="13"/>
        <v>0</v>
      </c>
      <c r="Q224">
        <f t="shared" si="14"/>
        <v>0</v>
      </c>
      <c r="R224">
        <f t="shared" si="15"/>
        <v>0</v>
      </c>
      <c r="S224">
        <f t="shared" si="16"/>
        <v>0</v>
      </c>
      <c r="T224">
        <f t="shared" si="17"/>
        <v>0</v>
      </c>
      <c r="U224">
        <f t="shared" si="18"/>
        <v>0</v>
      </c>
      <c r="W224">
        <f t="shared" si="19"/>
        <v>0</v>
      </c>
      <c r="X224">
        <f t="shared" si="20"/>
        <v>0</v>
      </c>
      <c r="Y224">
        <f t="shared" si="21"/>
        <v>0</v>
      </c>
      <c r="Z224">
        <f t="shared" si="22"/>
        <v>0</v>
      </c>
      <c r="AA224">
        <f t="shared" si="23"/>
        <v>0</v>
      </c>
      <c r="AB224">
        <f t="shared" si="24"/>
        <v>0</v>
      </c>
      <c r="AC224">
        <f t="shared" si="25"/>
        <v>0</v>
      </c>
      <c r="AD224">
        <f t="shared" si="26"/>
        <v>0</v>
      </c>
    </row>
    <row r="225" spans="1:30" x14ac:dyDescent="0.25">
      <c r="A225" t="s">
        <v>60</v>
      </c>
      <c r="B225">
        <f t="shared" si="1"/>
        <v>0</v>
      </c>
      <c r="C225">
        <f t="shared" si="2"/>
        <v>0</v>
      </c>
      <c r="D225">
        <f t="shared" si="3"/>
        <v>0</v>
      </c>
      <c r="E225">
        <f t="shared" si="4"/>
        <v>0</v>
      </c>
      <c r="F225">
        <f t="shared" si="5"/>
        <v>0.05</v>
      </c>
      <c r="G225">
        <f t="shared" si="6"/>
        <v>0</v>
      </c>
      <c r="H225">
        <f t="shared" si="7"/>
        <v>0</v>
      </c>
      <c r="I225">
        <f t="shared" si="8"/>
        <v>0</v>
      </c>
      <c r="J225">
        <f t="shared" si="9"/>
        <v>0</v>
      </c>
      <c r="K225">
        <f t="shared" si="10"/>
        <v>0</v>
      </c>
      <c r="L225">
        <f t="shared" si="11"/>
        <v>0</v>
      </c>
      <c r="M225">
        <f t="shared" si="12"/>
        <v>0</v>
      </c>
      <c r="N225">
        <f t="shared" si="27"/>
        <v>1.3888888888888888E-2</v>
      </c>
      <c r="O225">
        <f t="shared" si="13"/>
        <v>0</v>
      </c>
      <c r="P225">
        <f t="shared" si="13"/>
        <v>0</v>
      </c>
      <c r="Q225">
        <f t="shared" si="14"/>
        <v>0</v>
      </c>
      <c r="R225">
        <f t="shared" si="15"/>
        <v>0</v>
      </c>
      <c r="S225">
        <f t="shared" si="16"/>
        <v>0</v>
      </c>
      <c r="T225">
        <f t="shared" si="17"/>
        <v>0</v>
      </c>
      <c r="U225">
        <f t="shared" si="18"/>
        <v>0</v>
      </c>
      <c r="W225">
        <f t="shared" si="19"/>
        <v>0</v>
      </c>
      <c r="X225">
        <f t="shared" si="20"/>
        <v>0</v>
      </c>
      <c r="Y225">
        <f t="shared" si="21"/>
        <v>0</v>
      </c>
      <c r="Z225">
        <f t="shared" si="22"/>
        <v>0</v>
      </c>
      <c r="AA225">
        <f t="shared" si="23"/>
        <v>0</v>
      </c>
      <c r="AB225">
        <f t="shared" si="24"/>
        <v>0</v>
      </c>
      <c r="AC225">
        <f t="shared" si="25"/>
        <v>0</v>
      </c>
      <c r="AD225">
        <f t="shared" si="26"/>
        <v>0</v>
      </c>
    </row>
    <row r="226" spans="1:30" x14ac:dyDescent="0.25">
      <c r="A226" t="s">
        <v>61</v>
      </c>
      <c r="B226">
        <f t="shared" si="1"/>
        <v>0</v>
      </c>
      <c r="C226">
        <f t="shared" si="2"/>
        <v>0</v>
      </c>
      <c r="D226">
        <f t="shared" si="3"/>
        <v>0</v>
      </c>
      <c r="E226">
        <f t="shared" si="4"/>
        <v>0</v>
      </c>
      <c r="F226">
        <f t="shared" si="5"/>
        <v>0</v>
      </c>
      <c r="G226">
        <f t="shared" si="6"/>
        <v>0</v>
      </c>
      <c r="H226">
        <f t="shared" si="7"/>
        <v>0</v>
      </c>
      <c r="I226">
        <f t="shared" si="8"/>
        <v>0</v>
      </c>
      <c r="J226">
        <f t="shared" si="9"/>
        <v>0</v>
      </c>
      <c r="K226">
        <f t="shared" si="10"/>
        <v>0</v>
      </c>
      <c r="L226">
        <f t="shared" si="11"/>
        <v>0</v>
      </c>
      <c r="M226">
        <f t="shared" si="12"/>
        <v>0</v>
      </c>
      <c r="N226">
        <f t="shared" si="27"/>
        <v>0</v>
      </c>
      <c r="O226">
        <f t="shared" si="13"/>
        <v>0</v>
      </c>
      <c r="P226">
        <f t="shared" si="13"/>
        <v>0</v>
      </c>
      <c r="Q226">
        <f t="shared" si="14"/>
        <v>0</v>
      </c>
      <c r="R226">
        <f t="shared" si="15"/>
        <v>0</v>
      </c>
      <c r="S226">
        <f t="shared" si="16"/>
        <v>0</v>
      </c>
      <c r="T226">
        <f t="shared" si="17"/>
        <v>0</v>
      </c>
      <c r="U226">
        <f t="shared" si="18"/>
        <v>0</v>
      </c>
      <c r="W226">
        <f t="shared" si="19"/>
        <v>0</v>
      </c>
      <c r="X226">
        <f t="shared" si="20"/>
        <v>0</v>
      </c>
      <c r="Y226">
        <f t="shared" si="21"/>
        <v>0</v>
      </c>
      <c r="Z226">
        <f t="shared" si="22"/>
        <v>0</v>
      </c>
      <c r="AA226">
        <f t="shared" si="23"/>
        <v>0</v>
      </c>
      <c r="AB226">
        <f t="shared" si="24"/>
        <v>0</v>
      </c>
      <c r="AC226">
        <f t="shared" si="25"/>
        <v>0</v>
      </c>
      <c r="AD226">
        <f t="shared" si="26"/>
        <v>0</v>
      </c>
    </row>
    <row r="227" spans="1:30" x14ac:dyDescent="0.25">
      <c r="A227" t="s">
        <v>62</v>
      </c>
      <c r="B227">
        <f t="shared" si="1"/>
        <v>0</v>
      </c>
      <c r="C227">
        <f t="shared" si="2"/>
        <v>0</v>
      </c>
      <c r="D227">
        <f t="shared" si="3"/>
        <v>0</v>
      </c>
      <c r="E227">
        <f t="shared" si="4"/>
        <v>0</v>
      </c>
      <c r="F227">
        <f t="shared" si="5"/>
        <v>0</v>
      </c>
      <c r="G227">
        <f t="shared" si="6"/>
        <v>0</v>
      </c>
      <c r="H227">
        <f t="shared" si="7"/>
        <v>0</v>
      </c>
      <c r="I227">
        <f t="shared" si="8"/>
        <v>0</v>
      </c>
      <c r="J227">
        <f t="shared" si="9"/>
        <v>0</v>
      </c>
      <c r="K227">
        <f t="shared" si="10"/>
        <v>0</v>
      </c>
      <c r="L227">
        <f t="shared" si="11"/>
        <v>0</v>
      </c>
      <c r="M227">
        <f t="shared" si="12"/>
        <v>0</v>
      </c>
      <c r="N227">
        <f t="shared" si="27"/>
        <v>0</v>
      </c>
      <c r="O227">
        <f t="shared" si="13"/>
        <v>0</v>
      </c>
      <c r="P227">
        <f t="shared" si="13"/>
        <v>0</v>
      </c>
      <c r="Q227">
        <f t="shared" si="14"/>
        <v>0</v>
      </c>
      <c r="R227">
        <f t="shared" si="15"/>
        <v>0</v>
      </c>
      <c r="S227">
        <f t="shared" si="16"/>
        <v>0</v>
      </c>
      <c r="T227">
        <f t="shared" si="17"/>
        <v>0</v>
      </c>
      <c r="U227">
        <f t="shared" si="18"/>
        <v>0</v>
      </c>
      <c r="W227">
        <f t="shared" si="19"/>
        <v>0</v>
      </c>
      <c r="X227">
        <f t="shared" si="20"/>
        <v>0</v>
      </c>
      <c r="Y227">
        <f t="shared" si="21"/>
        <v>0</v>
      </c>
      <c r="Z227">
        <f t="shared" si="22"/>
        <v>0</v>
      </c>
      <c r="AA227">
        <f t="shared" si="23"/>
        <v>0</v>
      </c>
      <c r="AB227">
        <f t="shared" si="24"/>
        <v>0</v>
      </c>
      <c r="AC227">
        <f t="shared" si="25"/>
        <v>0</v>
      </c>
      <c r="AD227">
        <f t="shared" si="26"/>
        <v>0</v>
      </c>
    </row>
    <row r="228" spans="1:30" x14ac:dyDescent="0.25">
      <c r="A228" t="s">
        <v>63</v>
      </c>
      <c r="B228">
        <f t="shared" si="1"/>
        <v>0</v>
      </c>
      <c r="C228">
        <f t="shared" si="2"/>
        <v>0</v>
      </c>
      <c r="D228">
        <f t="shared" si="3"/>
        <v>3.2258064516129031E-2</v>
      </c>
      <c r="E228">
        <f t="shared" si="4"/>
        <v>0</v>
      </c>
      <c r="F228">
        <f t="shared" si="5"/>
        <v>0</v>
      </c>
      <c r="G228">
        <f t="shared" si="6"/>
        <v>0</v>
      </c>
      <c r="H228">
        <f t="shared" si="7"/>
        <v>0.10526315789473684</v>
      </c>
      <c r="I228">
        <f t="shared" si="8"/>
        <v>0</v>
      </c>
      <c r="J228">
        <f t="shared" si="9"/>
        <v>0</v>
      </c>
      <c r="K228">
        <f t="shared" si="10"/>
        <v>0</v>
      </c>
      <c r="L228">
        <f t="shared" si="11"/>
        <v>0</v>
      </c>
      <c r="M228">
        <f t="shared" si="12"/>
        <v>0</v>
      </c>
      <c r="N228">
        <f t="shared" si="27"/>
        <v>0</v>
      </c>
      <c r="O228">
        <f t="shared" si="13"/>
        <v>0</v>
      </c>
      <c r="P228">
        <f t="shared" si="13"/>
        <v>1</v>
      </c>
      <c r="Q228">
        <f t="shared" si="14"/>
        <v>0</v>
      </c>
      <c r="R228">
        <f t="shared" si="15"/>
        <v>0</v>
      </c>
      <c r="S228">
        <f t="shared" si="16"/>
        <v>0</v>
      </c>
      <c r="T228">
        <f t="shared" si="17"/>
        <v>0.14285714285714285</v>
      </c>
      <c r="U228">
        <f t="shared" si="18"/>
        <v>0</v>
      </c>
      <c r="W228">
        <f t="shared" si="19"/>
        <v>0</v>
      </c>
      <c r="X228">
        <f t="shared" si="20"/>
        <v>0</v>
      </c>
      <c r="Y228">
        <f t="shared" si="21"/>
        <v>0</v>
      </c>
      <c r="Z228">
        <f t="shared" si="22"/>
        <v>0</v>
      </c>
      <c r="AA228">
        <f t="shared" si="23"/>
        <v>0</v>
      </c>
      <c r="AB228">
        <f t="shared" si="24"/>
        <v>0</v>
      </c>
      <c r="AC228">
        <f t="shared" si="25"/>
        <v>0</v>
      </c>
      <c r="AD228">
        <f t="shared" si="26"/>
        <v>3.614457831325301E-2</v>
      </c>
    </row>
    <row r="229" spans="1:30" x14ac:dyDescent="0.25">
      <c r="A229" t="s">
        <v>64</v>
      </c>
      <c r="B229">
        <f t="shared" si="1"/>
        <v>2.9411764705882353E-2</v>
      </c>
      <c r="C229">
        <f t="shared" si="2"/>
        <v>0</v>
      </c>
      <c r="D229">
        <f t="shared" si="3"/>
        <v>8.0645161290322578E-3</v>
      </c>
      <c r="E229">
        <f t="shared" si="4"/>
        <v>1</v>
      </c>
      <c r="F229">
        <f t="shared" si="5"/>
        <v>0</v>
      </c>
      <c r="G229">
        <f t="shared" si="6"/>
        <v>9.375E-2</v>
      </c>
      <c r="H229">
        <f t="shared" si="7"/>
        <v>0</v>
      </c>
      <c r="I229">
        <f t="shared" si="8"/>
        <v>4.2857142857142858E-2</v>
      </c>
      <c r="J229">
        <f t="shared" si="9"/>
        <v>0</v>
      </c>
      <c r="K229">
        <f t="shared" si="10"/>
        <v>0.4</v>
      </c>
      <c r="L229">
        <f t="shared" si="11"/>
        <v>0</v>
      </c>
      <c r="M229">
        <f t="shared" si="12"/>
        <v>1</v>
      </c>
      <c r="N229">
        <f t="shared" si="27"/>
        <v>6.9444444444444448E-2</v>
      </c>
      <c r="O229">
        <f t="shared" si="13"/>
        <v>0</v>
      </c>
      <c r="P229">
        <f t="shared" si="13"/>
        <v>0</v>
      </c>
      <c r="Q229">
        <f t="shared" si="14"/>
        <v>0.375</v>
      </c>
      <c r="R229">
        <f t="shared" si="15"/>
        <v>3.5714285714285712E-2</v>
      </c>
      <c r="S229">
        <f t="shared" si="16"/>
        <v>0</v>
      </c>
      <c r="T229">
        <f t="shared" si="17"/>
        <v>0</v>
      </c>
      <c r="U229">
        <f t="shared" si="18"/>
        <v>0.02</v>
      </c>
      <c r="W229">
        <f t="shared" si="19"/>
        <v>0</v>
      </c>
      <c r="X229">
        <f t="shared" si="20"/>
        <v>0.25</v>
      </c>
      <c r="Y229">
        <f t="shared" si="21"/>
        <v>0.22222222222222221</v>
      </c>
      <c r="Z229">
        <f t="shared" si="22"/>
        <v>0</v>
      </c>
      <c r="AA229">
        <f t="shared" si="23"/>
        <v>0</v>
      </c>
      <c r="AB229">
        <f t="shared" si="24"/>
        <v>0</v>
      </c>
      <c r="AC229">
        <f t="shared" si="25"/>
        <v>5.4054054054054057E-3</v>
      </c>
      <c r="AD229">
        <f t="shared" si="26"/>
        <v>0</v>
      </c>
    </row>
    <row r="230" spans="1:30" x14ac:dyDescent="0.25">
      <c r="A230" t="s">
        <v>65</v>
      </c>
      <c r="B230">
        <f t="shared" si="1"/>
        <v>0</v>
      </c>
      <c r="C230">
        <f t="shared" si="2"/>
        <v>0</v>
      </c>
      <c r="D230">
        <f t="shared" si="3"/>
        <v>0</v>
      </c>
      <c r="E230">
        <f t="shared" si="4"/>
        <v>0</v>
      </c>
      <c r="F230">
        <f t="shared" si="5"/>
        <v>0</v>
      </c>
      <c r="G230">
        <f t="shared" si="6"/>
        <v>0</v>
      </c>
      <c r="H230">
        <f t="shared" si="7"/>
        <v>0</v>
      </c>
      <c r="I230">
        <f t="shared" si="8"/>
        <v>0</v>
      </c>
      <c r="J230">
        <f t="shared" si="9"/>
        <v>0</v>
      </c>
      <c r="K230">
        <f t="shared" si="10"/>
        <v>0</v>
      </c>
      <c r="L230">
        <f t="shared" si="11"/>
        <v>0</v>
      </c>
      <c r="M230">
        <f t="shared" si="12"/>
        <v>0</v>
      </c>
      <c r="N230">
        <f t="shared" si="27"/>
        <v>0</v>
      </c>
      <c r="O230">
        <f t="shared" si="13"/>
        <v>0</v>
      </c>
      <c r="P230">
        <f t="shared" si="13"/>
        <v>0</v>
      </c>
      <c r="Q230">
        <f t="shared" si="14"/>
        <v>0</v>
      </c>
      <c r="R230">
        <f t="shared" si="15"/>
        <v>0</v>
      </c>
      <c r="S230">
        <f t="shared" si="16"/>
        <v>0</v>
      </c>
      <c r="T230">
        <f t="shared" si="17"/>
        <v>0</v>
      </c>
      <c r="U230">
        <f t="shared" si="18"/>
        <v>0</v>
      </c>
      <c r="W230">
        <f t="shared" si="19"/>
        <v>0</v>
      </c>
      <c r="X230">
        <f t="shared" si="20"/>
        <v>0</v>
      </c>
      <c r="Y230">
        <f t="shared" si="21"/>
        <v>0</v>
      </c>
      <c r="Z230">
        <f t="shared" si="22"/>
        <v>0</v>
      </c>
      <c r="AA230">
        <f t="shared" si="23"/>
        <v>0</v>
      </c>
      <c r="AB230">
        <f t="shared" si="24"/>
        <v>0</v>
      </c>
      <c r="AC230">
        <f t="shared" si="25"/>
        <v>0</v>
      </c>
      <c r="AD230">
        <f t="shared" si="26"/>
        <v>0</v>
      </c>
    </row>
    <row r="231" spans="1:30" x14ac:dyDescent="0.25">
      <c r="A231" t="s">
        <v>66</v>
      </c>
      <c r="B231">
        <f t="shared" si="1"/>
        <v>0</v>
      </c>
      <c r="C231">
        <f t="shared" si="2"/>
        <v>0</v>
      </c>
      <c r="D231">
        <f t="shared" si="3"/>
        <v>0</v>
      </c>
      <c r="E231">
        <f t="shared" si="4"/>
        <v>0</v>
      </c>
      <c r="F231">
        <f t="shared" si="5"/>
        <v>0</v>
      </c>
      <c r="G231">
        <f t="shared" si="6"/>
        <v>0</v>
      </c>
      <c r="H231">
        <f t="shared" si="7"/>
        <v>0</v>
      </c>
      <c r="I231">
        <f t="shared" si="8"/>
        <v>0</v>
      </c>
      <c r="J231">
        <f t="shared" si="9"/>
        <v>0</v>
      </c>
      <c r="K231">
        <f t="shared" si="10"/>
        <v>0</v>
      </c>
      <c r="L231">
        <f t="shared" si="11"/>
        <v>0</v>
      </c>
      <c r="M231">
        <f t="shared" si="12"/>
        <v>0</v>
      </c>
      <c r="N231">
        <f t="shared" si="27"/>
        <v>0</v>
      </c>
      <c r="O231">
        <f t="shared" ref="O231:P250" si="28">O22/1</f>
        <v>0</v>
      </c>
      <c r="P231">
        <f t="shared" si="28"/>
        <v>0</v>
      </c>
      <c r="Q231">
        <f t="shared" si="14"/>
        <v>0</v>
      </c>
      <c r="R231">
        <f t="shared" si="15"/>
        <v>0</v>
      </c>
      <c r="S231">
        <f t="shared" si="16"/>
        <v>0</v>
      </c>
      <c r="T231">
        <f t="shared" si="17"/>
        <v>0</v>
      </c>
      <c r="U231">
        <f t="shared" si="18"/>
        <v>0</v>
      </c>
      <c r="W231">
        <f t="shared" si="19"/>
        <v>0</v>
      </c>
      <c r="X231">
        <f t="shared" si="20"/>
        <v>0</v>
      </c>
      <c r="Y231">
        <f t="shared" si="21"/>
        <v>0</v>
      </c>
      <c r="Z231">
        <f t="shared" si="22"/>
        <v>0</v>
      </c>
      <c r="AA231">
        <f t="shared" si="23"/>
        <v>0</v>
      </c>
      <c r="AB231">
        <f t="shared" si="24"/>
        <v>0</v>
      </c>
      <c r="AC231">
        <f t="shared" si="25"/>
        <v>0</v>
      </c>
      <c r="AD231">
        <f t="shared" si="26"/>
        <v>0</v>
      </c>
    </row>
    <row r="232" spans="1:30" x14ac:dyDescent="0.25">
      <c r="A232" t="s">
        <v>67</v>
      </c>
      <c r="B232">
        <f t="shared" si="1"/>
        <v>0</v>
      </c>
      <c r="C232">
        <f t="shared" si="2"/>
        <v>0</v>
      </c>
      <c r="D232">
        <f t="shared" si="3"/>
        <v>0</v>
      </c>
      <c r="E232">
        <f t="shared" si="4"/>
        <v>0</v>
      </c>
      <c r="F232">
        <f t="shared" si="5"/>
        <v>0</v>
      </c>
      <c r="G232">
        <f t="shared" si="6"/>
        <v>0</v>
      </c>
      <c r="H232">
        <f t="shared" si="7"/>
        <v>0</v>
      </c>
      <c r="I232">
        <f t="shared" si="8"/>
        <v>0</v>
      </c>
      <c r="J232">
        <f t="shared" si="9"/>
        <v>0</v>
      </c>
      <c r="K232">
        <f t="shared" si="10"/>
        <v>0</v>
      </c>
      <c r="L232">
        <f t="shared" si="11"/>
        <v>0</v>
      </c>
      <c r="M232">
        <f t="shared" si="12"/>
        <v>0</v>
      </c>
      <c r="N232">
        <f t="shared" si="27"/>
        <v>0</v>
      </c>
      <c r="O232">
        <f t="shared" si="28"/>
        <v>0</v>
      </c>
      <c r="P232">
        <f t="shared" si="28"/>
        <v>0</v>
      </c>
      <c r="Q232">
        <f t="shared" si="14"/>
        <v>0</v>
      </c>
      <c r="R232">
        <f t="shared" si="15"/>
        <v>0</v>
      </c>
      <c r="S232">
        <f t="shared" si="16"/>
        <v>0</v>
      </c>
      <c r="T232">
        <f t="shared" si="17"/>
        <v>0</v>
      </c>
      <c r="U232">
        <f t="shared" si="18"/>
        <v>0</v>
      </c>
      <c r="W232">
        <f t="shared" si="19"/>
        <v>0</v>
      </c>
      <c r="X232">
        <f t="shared" si="20"/>
        <v>0</v>
      </c>
      <c r="Y232">
        <f t="shared" si="21"/>
        <v>0</v>
      </c>
      <c r="Z232">
        <f t="shared" si="22"/>
        <v>0</v>
      </c>
      <c r="AA232">
        <f t="shared" si="23"/>
        <v>0</v>
      </c>
      <c r="AB232">
        <f t="shared" si="24"/>
        <v>0</v>
      </c>
      <c r="AC232">
        <f t="shared" si="25"/>
        <v>0</v>
      </c>
      <c r="AD232">
        <f t="shared" si="26"/>
        <v>0</v>
      </c>
    </row>
    <row r="233" spans="1:30" x14ac:dyDescent="0.25">
      <c r="A233" t="s">
        <v>68</v>
      </c>
      <c r="B233">
        <f t="shared" si="1"/>
        <v>0</v>
      </c>
      <c r="C233">
        <f t="shared" si="2"/>
        <v>0</v>
      </c>
      <c r="D233">
        <f t="shared" si="3"/>
        <v>0</v>
      </c>
      <c r="E233">
        <f t="shared" si="4"/>
        <v>0</v>
      </c>
      <c r="F233">
        <f t="shared" si="5"/>
        <v>0</v>
      </c>
      <c r="G233">
        <f t="shared" si="6"/>
        <v>0</v>
      </c>
      <c r="H233">
        <f t="shared" si="7"/>
        <v>0</v>
      </c>
      <c r="I233">
        <f t="shared" si="8"/>
        <v>0</v>
      </c>
      <c r="J233">
        <f t="shared" si="9"/>
        <v>0</v>
      </c>
      <c r="K233">
        <f t="shared" si="10"/>
        <v>0</v>
      </c>
      <c r="L233">
        <f t="shared" si="11"/>
        <v>0</v>
      </c>
      <c r="M233">
        <f t="shared" si="12"/>
        <v>0</v>
      </c>
      <c r="N233">
        <f t="shared" si="27"/>
        <v>0</v>
      </c>
      <c r="O233">
        <f t="shared" si="28"/>
        <v>0</v>
      </c>
      <c r="P233">
        <f t="shared" si="28"/>
        <v>0</v>
      </c>
      <c r="Q233">
        <f t="shared" si="14"/>
        <v>0</v>
      </c>
      <c r="R233">
        <f t="shared" si="15"/>
        <v>0</v>
      </c>
      <c r="S233">
        <f t="shared" si="16"/>
        <v>0</v>
      </c>
      <c r="T233">
        <f t="shared" si="17"/>
        <v>0</v>
      </c>
      <c r="U233">
        <f t="shared" si="18"/>
        <v>0</v>
      </c>
      <c r="W233">
        <f t="shared" si="19"/>
        <v>0</v>
      </c>
      <c r="X233">
        <f t="shared" si="20"/>
        <v>0</v>
      </c>
      <c r="Y233">
        <f t="shared" si="21"/>
        <v>0</v>
      </c>
      <c r="Z233">
        <f t="shared" si="22"/>
        <v>0</v>
      </c>
      <c r="AA233">
        <f t="shared" si="23"/>
        <v>0</v>
      </c>
      <c r="AB233">
        <f t="shared" si="24"/>
        <v>0</v>
      </c>
      <c r="AC233">
        <f t="shared" si="25"/>
        <v>0</v>
      </c>
      <c r="AD233">
        <f t="shared" si="26"/>
        <v>0</v>
      </c>
    </row>
    <row r="234" spans="1:30" x14ac:dyDescent="0.25">
      <c r="A234" t="s">
        <v>69</v>
      </c>
      <c r="B234">
        <f t="shared" si="1"/>
        <v>0</v>
      </c>
      <c r="C234">
        <f t="shared" si="2"/>
        <v>0</v>
      </c>
      <c r="D234">
        <f t="shared" si="3"/>
        <v>0</v>
      </c>
      <c r="E234">
        <f t="shared" si="4"/>
        <v>0</v>
      </c>
      <c r="F234">
        <f t="shared" si="5"/>
        <v>0</v>
      </c>
      <c r="G234">
        <f t="shared" si="6"/>
        <v>0</v>
      </c>
      <c r="H234">
        <f t="shared" si="7"/>
        <v>0</v>
      </c>
      <c r="I234">
        <f t="shared" si="8"/>
        <v>0</v>
      </c>
      <c r="J234">
        <f t="shared" si="9"/>
        <v>0</v>
      </c>
      <c r="K234">
        <f t="shared" si="10"/>
        <v>0</v>
      </c>
      <c r="L234">
        <f t="shared" si="11"/>
        <v>0</v>
      </c>
      <c r="M234">
        <f t="shared" si="12"/>
        <v>0</v>
      </c>
      <c r="N234">
        <f t="shared" si="27"/>
        <v>0</v>
      </c>
      <c r="O234">
        <f t="shared" si="28"/>
        <v>0</v>
      </c>
      <c r="P234">
        <f t="shared" si="28"/>
        <v>0</v>
      </c>
      <c r="Q234">
        <f t="shared" si="14"/>
        <v>0</v>
      </c>
      <c r="R234">
        <f t="shared" si="15"/>
        <v>0</v>
      </c>
      <c r="S234">
        <f t="shared" si="16"/>
        <v>0</v>
      </c>
      <c r="T234">
        <f t="shared" si="17"/>
        <v>0</v>
      </c>
      <c r="U234">
        <f t="shared" si="18"/>
        <v>0</v>
      </c>
      <c r="W234">
        <f t="shared" si="19"/>
        <v>0</v>
      </c>
      <c r="X234">
        <f t="shared" si="20"/>
        <v>0</v>
      </c>
      <c r="Y234">
        <f t="shared" si="21"/>
        <v>0</v>
      </c>
      <c r="Z234">
        <f t="shared" si="22"/>
        <v>0</v>
      </c>
      <c r="AA234">
        <f t="shared" si="23"/>
        <v>0</v>
      </c>
      <c r="AB234">
        <f t="shared" si="24"/>
        <v>0</v>
      </c>
      <c r="AC234">
        <f t="shared" si="25"/>
        <v>0</v>
      </c>
      <c r="AD234">
        <f t="shared" si="26"/>
        <v>0</v>
      </c>
    </row>
    <row r="235" spans="1:30" x14ac:dyDescent="0.25">
      <c r="A235" t="s">
        <v>70</v>
      </c>
      <c r="B235">
        <f t="shared" si="1"/>
        <v>0</v>
      </c>
      <c r="C235">
        <f t="shared" si="2"/>
        <v>0</v>
      </c>
      <c r="D235">
        <f t="shared" si="3"/>
        <v>0</v>
      </c>
      <c r="E235">
        <f t="shared" si="4"/>
        <v>0</v>
      </c>
      <c r="F235">
        <f t="shared" si="5"/>
        <v>0</v>
      </c>
      <c r="G235">
        <f t="shared" si="6"/>
        <v>0</v>
      </c>
      <c r="H235">
        <f t="shared" si="7"/>
        <v>0</v>
      </c>
      <c r="I235">
        <f t="shared" si="8"/>
        <v>0</v>
      </c>
      <c r="J235">
        <f t="shared" si="9"/>
        <v>0</v>
      </c>
      <c r="K235">
        <f t="shared" si="10"/>
        <v>0</v>
      </c>
      <c r="L235">
        <f t="shared" si="11"/>
        <v>0</v>
      </c>
      <c r="M235">
        <f t="shared" si="12"/>
        <v>0</v>
      </c>
      <c r="N235">
        <f t="shared" si="27"/>
        <v>0</v>
      </c>
      <c r="O235">
        <f t="shared" si="28"/>
        <v>0</v>
      </c>
      <c r="P235">
        <f t="shared" si="28"/>
        <v>0</v>
      </c>
      <c r="Q235">
        <f t="shared" si="14"/>
        <v>0</v>
      </c>
      <c r="R235">
        <f t="shared" si="15"/>
        <v>0</v>
      </c>
      <c r="S235">
        <f t="shared" si="16"/>
        <v>0</v>
      </c>
      <c r="T235">
        <f t="shared" si="17"/>
        <v>0</v>
      </c>
      <c r="U235">
        <f t="shared" si="18"/>
        <v>0</v>
      </c>
      <c r="W235">
        <f t="shared" si="19"/>
        <v>0</v>
      </c>
      <c r="X235">
        <f t="shared" si="20"/>
        <v>0</v>
      </c>
      <c r="Y235">
        <f t="shared" si="21"/>
        <v>0</v>
      </c>
      <c r="Z235">
        <f t="shared" si="22"/>
        <v>0</v>
      </c>
      <c r="AA235">
        <f t="shared" si="23"/>
        <v>0</v>
      </c>
      <c r="AB235">
        <f t="shared" si="24"/>
        <v>0</v>
      </c>
      <c r="AC235">
        <f t="shared" si="25"/>
        <v>0</v>
      </c>
      <c r="AD235">
        <f t="shared" si="26"/>
        <v>0</v>
      </c>
    </row>
    <row r="236" spans="1:30" x14ac:dyDescent="0.25">
      <c r="A236" t="s">
        <v>71</v>
      </c>
      <c r="B236">
        <f t="shared" si="1"/>
        <v>0</v>
      </c>
      <c r="C236">
        <f t="shared" si="2"/>
        <v>0</v>
      </c>
      <c r="D236">
        <f t="shared" si="3"/>
        <v>0</v>
      </c>
      <c r="E236">
        <f t="shared" si="4"/>
        <v>0</v>
      </c>
      <c r="F236">
        <f t="shared" si="5"/>
        <v>0</v>
      </c>
      <c r="G236">
        <f t="shared" si="6"/>
        <v>0</v>
      </c>
      <c r="H236">
        <f t="shared" si="7"/>
        <v>0</v>
      </c>
      <c r="I236">
        <f t="shared" si="8"/>
        <v>0</v>
      </c>
      <c r="J236">
        <f t="shared" si="9"/>
        <v>0</v>
      </c>
      <c r="K236">
        <f t="shared" si="10"/>
        <v>0</v>
      </c>
      <c r="L236">
        <f t="shared" si="11"/>
        <v>0</v>
      </c>
      <c r="M236">
        <f t="shared" si="12"/>
        <v>0</v>
      </c>
      <c r="N236">
        <f t="shared" si="27"/>
        <v>0</v>
      </c>
      <c r="O236">
        <f t="shared" si="28"/>
        <v>0</v>
      </c>
      <c r="P236">
        <f t="shared" si="28"/>
        <v>0</v>
      </c>
      <c r="Q236">
        <f t="shared" si="14"/>
        <v>0</v>
      </c>
      <c r="R236">
        <f t="shared" si="15"/>
        <v>0</v>
      </c>
      <c r="S236">
        <f t="shared" si="16"/>
        <v>0</v>
      </c>
      <c r="T236">
        <f t="shared" si="17"/>
        <v>0</v>
      </c>
      <c r="U236">
        <f t="shared" si="18"/>
        <v>0</v>
      </c>
      <c r="W236">
        <f t="shared" si="19"/>
        <v>0</v>
      </c>
      <c r="X236">
        <f t="shared" si="20"/>
        <v>0</v>
      </c>
      <c r="Y236">
        <f t="shared" si="21"/>
        <v>0</v>
      </c>
      <c r="Z236">
        <f t="shared" si="22"/>
        <v>0</v>
      </c>
      <c r="AA236">
        <f t="shared" si="23"/>
        <v>0</v>
      </c>
      <c r="AB236">
        <f t="shared" si="24"/>
        <v>0</v>
      </c>
      <c r="AC236">
        <f t="shared" si="25"/>
        <v>0</v>
      </c>
      <c r="AD236">
        <f t="shared" si="26"/>
        <v>0</v>
      </c>
    </row>
    <row r="237" spans="1:30" x14ac:dyDescent="0.25">
      <c r="A237" t="s">
        <v>72</v>
      </c>
      <c r="B237">
        <f t="shared" si="1"/>
        <v>5.8823529411764705E-2</v>
      </c>
      <c r="C237">
        <f t="shared" si="2"/>
        <v>0</v>
      </c>
      <c r="D237">
        <f t="shared" si="3"/>
        <v>4.8387096774193547E-2</v>
      </c>
      <c r="E237">
        <f t="shared" si="4"/>
        <v>0</v>
      </c>
      <c r="F237">
        <f t="shared" si="5"/>
        <v>0</v>
      </c>
      <c r="G237">
        <f t="shared" si="6"/>
        <v>0</v>
      </c>
      <c r="H237">
        <f t="shared" si="7"/>
        <v>0.15789473684210525</v>
      </c>
      <c r="I237">
        <f t="shared" si="8"/>
        <v>2.1428571428571429E-2</v>
      </c>
      <c r="J237">
        <f t="shared" si="9"/>
        <v>0</v>
      </c>
      <c r="K237">
        <f t="shared" si="10"/>
        <v>0</v>
      </c>
      <c r="L237">
        <f t="shared" si="11"/>
        <v>0</v>
      </c>
      <c r="M237">
        <f t="shared" si="12"/>
        <v>0</v>
      </c>
      <c r="N237">
        <f t="shared" si="27"/>
        <v>0.125</v>
      </c>
      <c r="O237">
        <f t="shared" si="28"/>
        <v>0</v>
      </c>
      <c r="P237">
        <f t="shared" si="28"/>
        <v>0</v>
      </c>
      <c r="Q237">
        <f t="shared" si="14"/>
        <v>0</v>
      </c>
      <c r="R237">
        <f t="shared" si="15"/>
        <v>3.5714285714285712E-2</v>
      </c>
      <c r="S237">
        <f t="shared" si="16"/>
        <v>0.5</v>
      </c>
      <c r="T237">
        <f t="shared" si="17"/>
        <v>0</v>
      </c>
      <c r="U237">
        <f t="shared" si="18"/>
        <v>0</v>
      </c>
      <c r="W237">
        <f t="shared" si="19"/>
        <v>0</v>
      </c>
      <c r="X237">
        <f t="shared" si="20"/>
        <v>0</v>
      </c>
      <c r="Y237">
        <f t="shared" si="21"/>
        <v>0</v>
      </c>
      <c r="Z237">
        <f t="shared" si="22"/>
        <v>0</v>
      </c>
      <c r="AA237">
        <f t="shared" si="23"/>
        <v>0</v>
      </c>
      <c r="AB237">
        <f t="shared" si="24"/>
        <v>0</v>
      </c>
      <c r="AC237">
        <f t="shared" si="25"/>
        <v>0</v>
      </c>
      <c r="AD237">
        <f t="shared" si="26"/>
        <v>0</v>
      </c>
    </row>
    <row r="238" spans="1:30" x14ac:dyDescent="0.25">
      <c r="A238" t="s">
        <v>73</v>
      </c>
      <c r="B238">
        <f t="shared" si="1"/>
        <v>0</v>
      </c>
      <c r="C238">
        <f t="shared" si="2"/>
        <v>0</v>
      </c>
      <c r="D238">
        <f t="shared" si="3"/>
        <v>8.0645161290322578E-3</v>
      </c>
      <c r="E238">
        <f t="shared" si="4"/>
        <v>0</v>
      </c>
      <c r="F238">
        <f t="shared" si="5"/>
        <v>0</v>
      </c>
      <c r="G238">
        <f t="shared" si="6"/>
        <v>0</v>
      </c>
      <c r="H238">
        <f t="shared" si="7"/>
        <v>0</v>
      </c>
      <c r="I238">
        <f t="shared" si="8"/>
        <v>7.1428571428571426E-3</v>
      </c>
      <c r="J238">
        <f t="shared" si="9"/>
        <v>0</v>
      </c>
      <c r="K238">
        <f t="shared" si="10"/>
        <v>0</v>
      </c>
      <c r="L238">
        <f t="shared" si="11"/>
        <v>0</v>
      </c>
      <c r="M238">
        <f t="shared" si="12"/>
        <v>0</v>
      </c>
      <c r="N238">
        <f t="shared" si="27"/>
        <v>0</v>
      </c>
      <c r="O238">
        <f t="shared" si="28"/>
        <v>0</v>
      </c>
      <c r="P238">
        <f t="shared" si="28"/>
        <v>0</v>
      </c>
      <c r="Q238">
        <f t="shared" si="14"/>
        <v>0</v>
      </c>
      <c r="R238">
        <f t="shared" si="15"/>
        <v>0</v>
      </c>
      <c r="S238">
        <f t="shared" si="16"/>
        <v>0</v>
      </c>
      <c r="T238">
        <f t="shared" si="17"/>
        <v>0</v>
      </c>
      <c r="U238">
        <f t="shared" si="18"/>
        <v>0</v>
      </c>
      <c r="W238">
        <f t="shared" si="19"/>
        <v>0</v>
      </c>
      <c r="X238">
        <f t="shared" si="20"/>
        <v>0</v>
      </c>
      <c r="Y238">
        <f t="shared" si="21"/>
        <v>0</v>
      </c>
      <c r="Z238">
        <f t="shared" si="22"/>
        <v>0</v>
      </c>
      <c r="AA238">
        <f t="shared" si="23"/>
        <v>0</v>
      </c>
      <c r="AB238">
        <f t="shared" si="24"/>
        <v>0</v>
      </c>
      <c r="AC238">
        <f t="shared" si="25"/>
        <v>0</v>
      </c>
      <c r="AD238">
        <f t="shared" si="26"/>
        <v>0</v>
      </c>
    </row>
    <row r="239" spans="1:30" x14ac:dyDescent="0.25">
      <c r="A239" t="s">
        <v>74</v>
      </c>
      <c r="B239">
        <f t="shared" si="1"/>
        <v>2.9411764705882353E-2</v>
      </c>
      <c r="C239">
        <f t="shared" si="2"/>
        <v>0</v>
      </c>
      <c r="D239">
        <f t="shared" si="3"/>
        <v>0</v>
      </c>
      <c r="E239">
        <f t="shared" si="4"/>
        <v>0</v>
      </c>
      <c r="F239">
        <f t="shared" si="5"/>
        <v>0</v>
      </c>
      <c r="G239">
        <f t="shared" si="6"/>
        <v>0</v>
      </c>
      <c r="H239">
        <f t="shared" si="7"/>
        <v>0</v>
      </c>
      <c r="I239">
        <f t="shared" si="8"/>
        <v>0</v>
      </c>
      <c r="J239">
        <f t="shared" si="9"/>
        <v>0</v>
      </c>
      <c r="K239">
        <f t="shared" si="10"/>
        <v>0</v>
      </c>
      <c r="L239">
        <f t="shared" si="11"/>
        <v>0</v>
      </c>
      <c r="M239">
        <f t="shared" si="12"/>
        <v>0</v>
      </c>
      <c r="N239">
        <f t="shared" si="27"/>
        <v>1.3888888888888888E-2</v>
      </c>
      <c r="O239">
        <f t="shared" si="28"/>
        <v>0</v>
      </c>
      <c r="P239">
        <f t="shared" si="28"/>
        <v>0</v>
      </c>
      <c r="Q239">
        <f t="shared" si="14"/>
        <v>0</v>
      </c>
      <c r="R239">
        <f t="shared" si="15"/>
        <v>0</v>
      </c>
      <c r="S239">
        <f t="shared" si="16"/>
        <v>0</v>
      </c>
      <c r="T239">
        <f t="shared" si="17"/>
        <v>0</v>
      </c>
      <c r="U239">
        <f t="shared" si="18"/>
        <v>0</v>
      </c>
      <c r="W239">
        <f t="shared" si="19"/>
        <v>0</v>
      </c>
      <c r="X239">
        <f t="shared" si="20"/>
        <v>0</v>
      </c>
      <c r="Y239">
        <f t="shared" si="21"/>
        <v>0</v>
      </c>
      <c r="Z239">
        <f t="shared" si="22"/>
        <v>0</v>
      </c>
      <c r="AA239">
        <f t="shared" si="23"/>
        <v>0</v>
      </c>
      <c r="AB239">
        <f t="shared" si="24"/>
        <v>0</v>
      </c>
      <c r="AC239">
        <f t="shared" si="25"/>
        <v>1.0810810810810811E-2</v>
      </c>
      <c r="AD239">
        <f t="shared" si="26"/>
        <v>7.2289156626506021E-2</v>
      </c>
    </row>
    <row r="240" spans="1:30" x14ac:dyDescent="0.25">
      <c r="A240" t="s">
        <v>75</v>
      </c>
      <c r="B240">
        <f t="shared" si="1"/>
        <v>0</v>
      </c>
      <c r="C240">
        <f t="shared" si="2"/>
        <v>0</v>
      </c>
      <c r="D240">
        <f t="shared" si="3"/>
        <v>0</v>
      </c>
      <c r="E240">
        <f t="shared" si="4"/>
        <v>0</v>
      </c>
      <c r="F240">
        <f t="shared" si="5"/>
        <v>0</v>
      </c>
      <c r="G240">
        <f t="shared" si="6"/>
        <v>0</v>
      </c>
      <c r="H240">
        <f t="shared" si="7"/>
        <v>0</v>
      </c>
      <c r="I240">
        <f t="shared" si="8"/>
        <v>0</v>
      </c>
      <c r="J240">
        <f t="shared" si="9"/>
        <v>0</v>
      </c>
      <c r="K240">
        <f t="shared" si="10"/>
        <v>0</v>
      </c>
      <c r="L240">
        <f t="shared" si="11"/>
        <v>0</v>
      </c>
      <c r="M240">
        <f t="shared" si="12"/>
        <v>0</v>
      </c>
      <c r="N240">
        <f t="shared" si="27"/>
        <v>0</v>
      </c>
      <c r="O240">
        <f t="shared" si="28"/>
        <v>0</v>
      </c>
      <c r="P240">
        <f t="shared" si="28"/>
        <v>0</v>
      </c>
      <c r="Q240">
        <f t="shared" si="14"/>
        <v>0</v>
      </c>
      <c r="R240">
        <f t="shared" si="15"/>
        <v>0</v>
      </c>
      <c r="S240">
        <f t="shared" si="16"/>
        <v>0</v>
      </c>
      <c r="T240">
        <f t="shared" si="17"/>
        <v>0</v>
      </c>
      <c r="U240">
        <f t="shared" si="18"/>
        <v>0</v>
      </c>
      <c r="W240">
        <f t="shared" si="19"/>
        <v>0</v>
      </c>
      <c r="X240">
        <f t="shared" si="20"/>
        <v>0</v>
      </c>
      <c r="Y240">
        <f t="shared" si="21"/>
        <v>0</v>
      </c>
      <c r="Z240">
        <f t="shared" si="22"/>
        <v>0</v>
      </c>
      <c r="AA240">
        <f t="shared" si="23"/>
        <v>0</v>
      </c>
      <c r="AB240">
        <f t="shared" si="24"/>
        <v>0</v>
      </c>
      <c r="AC240">
        <f t="shared" si="25"/>
        <v>0</v>
      </c>
      <c r="AD240">
        <f t="shared" si="26"/>
        <v>0</v>
      </c>
    </row>
    <row r="241" spans="1:30" x14ac:dyDescent="0.25">
      <c r="A241" t="s">
        <v>76</v>
      </c>
      <c r="B241">
        <f t="shared" si="1"/>
        <v>0</v>
      </c>
      <c r="C241">
        <f t="shared" si="2"/>
        <v>0</v>
      </c>
      <c r="D241">
        <f t="shared" si="3"/>
        <v>0</v>
      </c>
      <c r="E241">
        <f t="shared" si="4"/>
        <v>0</v>
      </c>
      <c r="F241">
        <f t="shared" si="5"/>
        <v>0</v>
      </c>
      <c r="G241">
        <f t="shared" si="6"/>
        <v>0</v>
      </c>
      <c r="H241">
        <f t="shared" si="7"/>
        <v>0</v>
      </c>
      <c r="I241">
        <f t="shared" si="8"/>
        <v>0</v>
      </c>
      <c r="J241">
        <f t="shared" si="9"/>
        <v>0</v>
      </c>
      <c r="K241">
        <f t="shared" si="10"/>
        <v>0</v>
      </c>
      <c r="L241">
        <f t="shared" si="11"/>
        <v>0</v>
      </c>
      <c r="M241">
        <f t="shared" si="12"/>
        <v>0</v>
      </c>
      <c r="N241">
        <f t="shared" si="27"/>
        <v>0</v>
      </c>
      <c r="O241">
        <f t="shared" si="28"/>
        <v>0</v>
      </c>
      <c r="P241">
        <f t="shared" si="28"/>
        <v>0</v>
      </c>
      <c r="Q241">
        <f t="shared" si="14"/>
        <v>0</v>
      </c>
      <c r="R241">
        <f t="shared" si="15"/>
        <v>0</v>
      </c>
      <c r="S241">
        <f t="shared" si="16"/>
        <v>0</v>
      </c>
      <c r="T241">
        <f t="shared" si="17"/>
        <v>0</v>
      </c>
      <c r="U241">
        <f t="shared" si="18"/>
        <v>0</v>
      </c>
      <c r="W241">
        <f t="shared" si="19"/>
        <v>0</v>
      </c>
      <c r="X241">
        <f t="shared" si="20"/>
        <v>0</v>
      </c>
      <c r="Y241">
        <f t="shared" si="21"/>
        <v>0</v>
      </c>
      <c r="Z241">
        <f t="shared" si="22"/>
        <v>0</v>
      </c>
      <c r="AA241">
        <f t="shared" si="23"/>
        <v>0</v>
      </c>
      <c r="AB241">
        <f t="shared" si="24"/>
        <v>0</v>
      </c>
      <c r="AC241">
        <f t="shared" si="25"/>
        <v>0</v>
      </c>
      <c r="AD241">
        <f t="shared" si="26"/>
        <v>0</v>
      </c>
    </row>
    <row r="242" spans="1:30" x14ac:dyDescent="0.25">
      <c r="A242" t="s">
        <v>77</v>
      </c>
      <c r="B242">
        <f t="shared" si="1"/>
        <v>0</v>
      </c>
      <c r="C242">
        <f t="shared" si="2"/>
        <v>0</v>
      </c>
      <c r="D242">
        <f t="shared" si="3"/>
        <v>0</v>
      </c>
      <c r="E242">
        <f t="shared" si="4"/>
        <v>0</v>
      </c>
      <c r="F242">
        <f t="shared" si="5"/>
        <v>0</v>
      </c>
      <c r="G242">
        <f t="shared" si="6"/>
        <v>0</v>
      </c>
      <c r="H242">
        <f t="shared" si="7"/>
        <v>0</v>
      </c>
      <c r="I242">
        <f t="shared" si="8"/>
        <v>0</v>
      </c>
      <c r="J242">
        <f t="shared" si="9"/>
        <v>0</v>
      </c>
      <c r="K242">
        <f t="shared" si="10"/>
        <v>0</v>
      </c>
      <c r="L242">
        <f t="shared" si="11"/>
        <v>0</v>
      </c>
      <c r="M242">
        <f t="shared" si="12"/>
        <v>0</v>
      </c>
      <c r="N242">
        <f t="shared" si="27"/>
        <v>0</v>
      </c>
      <c r="O242">
        <f t="shared" si="28"/>
        <v>0</v>
      </c>
      <c r="P242">
        <f t="shared" si="28"/>
        <v>0</v>
      </c>
      <c r="Q242">
        <f t="shared" si="14"/>
        <v>0</v>
      </c>
      <c r="R242">
        <f t="shared" si="15"/>
        <v>0</v>
      </c>
      <c r="S242">
        <f t="shared" si="16"/>
        <v>0</v>
      </c>
      <c r="T242">
        <f t="shared" si="17"/>
        <v>0</v>
      </c>
      <c r="U242">
        <f t="shared" si="18"/>
        <v>0</v>
      </c>
      <c r="W242">
        <f t="shared" si="19"/>
        <v>0</v>
      </c>
      <c r="X242">
        <f t="shared" si="20"/>
        <v>0</v>
      </c>
      <c r="Y242">
        <f t="shared" si="21"/>
        <v>0</v>
      </c>
      <c r="Z242">
        <f t="shared" si="22"/>
        <v>0</v>
      </c>
      <c r="AA242">
        <f t="shared" si="23"/>
        <v>0</v>
      </c>
      <c r="AB242">
        <f t="shared" si="24"/>
        <v>0</v>
      </c>
      <c r="AC242">
        <f t="shared" si="25"/>
        <v>0</v>
      </c>
      <c r="AD242">
        <f t="shared" si="26"/>
        <v>0</v>
      </c>
    </row>
    <row r="243" spans="1:30" x14ac:dyDescent="0.25">
      <c r="A243" t="s">
        <v>78</v>
      </c>
      <c r="B243">
        <f t="shared" ref="B243:B274" si="29">B34/34</f>
        <v>0</v>
      </c>
      <c r="C243">
        <f t="shared" ref="C243:C274" si="30">C34/2</f>
        <v>0</v>
      </c>
      <c r="D243">
        <f t="shared" ref="D243:D274" si="31">D34/124</f>
        <v>0</v>
      </c>
      <c r="E243">
        <f t="shared" ref="E243:E274" si="32">E34/1</f>
        <v>0</v>
      </c>
      <c r="F243">
        <f t="shared" ref="F243:F274" si="33">F34/20</f>
        <v>0</v>
      </c>
      <c r="G243">
        <f t="shared" ref="G243:G274" si="34">G34/32</f>
        <v>0</v>
      </c>
      <c r="H243">
        <f t="shared" ref="H243:H274" si="35">H34/19</f>
        <v>0</v>
      </c>
      <c r="I243">
        <f t="shared" ref="I243:I274" si="36">I34/140</f>
        <v>0</v>
      </c>
      <c r="J243">
        <f t="shared" ref="J243:J274" si="37">J34/1</f>
        <v>0</v>
      </c>
      <c r="K243">
        <f t="shared" ref="K243:K274" si="38">K34/5</f>
        <v>0</v>
      </c>
      <c r="L243">
        <f t="shared" ref="L243:L274" si="39">L34/2</f>
        <v>0</v>
      </c>
      <c r="M243">
        <f t="shared" ref="M243:M274" si="40">M34/1</f>
        <v>0</v>
      </c>
      <c r="N243">
        <f t="shared" si="27"/>
        <v>0</v>
      </c>
      <c r="O243">
        <f t="shared" si="28"/>
        <v>0</v>
      </c>
      <c r="P243">
        <f t="shared" si="28"/>
        <v>0</v>
      </c>
      <c r="Q243">
        <f t="shared" ref="Q243:Q274" si="41">Q34/8</f>
        <v>0</v>
      </c>
      <c r="R243">
        <f t="shared" ref="R243:R274" si="42">R34/28</f>
        <v>3.5714285714285712E-2</v>
      </c>
      <c r="S243">
        <f t="shared" ref="S243:S274" si="43">S34/2</f>
        <v>0</v>
      </c>
      <c r="T243">
        <f t="shared" ref="T243:T274" si="44">T34/7</f>
        <v>0</v>
      </c>
      <c r="U243">
        <f t="shared" ref="U243:U274" si="45">U34/50</f>
        <v>0</v>
      </c>
      <c r="W243">
        <f t="shared" ref="W243:W274" si="46">W34/6</f>
        <v>0</v>
      </c>
      <c r="X243">
        <f t="shared" ref="X243:X274" si="47">X34/4</f>
        <v>0</v>
      </c>
      <c r="Y243">
        <f t="shared" ref="Y243:Y274" si="48">Y34/9</f>
        <v>0</v>
      </c>
      <c r="Z243">
        <f t="shared" ref="Z243:Z274" si="49">Z34/7</f>
        <v>0</v>
      </c>
      <c r="AA243">
        <f t="shared" ref="AA243:AA274" si="50">AA34/9</f>
        <v>0</v>
      </c>
      <c r="AB243">
        <f t="shared" ref="AB243:AB274" si="51">AB34/7</f>
        <v>0</v>
      </c>
      <c r="AC243">
        <f t="shared" ref="AC243:AC274" si="52">AC34/185</f>
        <v>0</v>
      </c>
      <c r="AD243">
        <f t="shared" ref="AD243:AD274" si="53">AD34/83</f>
        <v>0</v>
      </c>
    </row>
    <row r="244" spans="1:30" x14ac:dyDescent="0.25">
      <c r="A244" t="s">
        <v>79</v>
      </c>
      <c r="B244">
        <f t="shared" si="29"/>
        <v>2.9411764705882353E-2</v>
      </c>
      <c r="C244">
        <f t="shared" si="30"/>
        <v>0</v>
      </c>
      <c r="D244">
        <f t="shared" si="31"/>
        <v>0</v>
      </c>
      <c r="E244">
        <f t="shared" si="32"/>
        <v>0</v>
      </c>
      <c r="F244">
        <f t="shared" si="33"/>
        <v>0</v>
      </c>
      <c r="G244">
        <f t="shared" si="34"/>
        <v>0</v>
      </c>
      <c r="H244">
        <f t="shared" si="35"/>
        <v>5.2631578947368418E-2</v>
      </c>
      <c r="I244">
        <f t="shared" si="36"/>
        <v>1.4285714285714285E-2</v>
      </c>
      <c r="J244">
        <f t="shared" si="37"/>
        <v>0</v>
      </c>
      <c r="K244">
        <f t="shared" si="38"/>
        <v>0</v>
      </c>
      <c r="L244">
        <f t="shared" si="39"/>
        <v>0</v>
      </c>
      <c r="M244">
        <f t="shared" si="40"/>
        <v>0</v>
      </c>
      <c r="N244">
        <f t="shared" si="27"/>
        <v>0</v>
      </c>
      <c r="O244">
        <f t="shared" si="28"/>
        <v>0</v>
      </c>
      <c r="P244">
        <f t="shared" si="28"/>
        <v>0</v>
      </c>
      <c r="Q244">
        <f t="shared" si="41"/>
        <v>0</v>
      </c>
      <c r="R244">
        <f t="shared" si="42"/>
        <v>3.5714285714285712E-2</v>
      </c>
      <c r="S244">
        <f t="shared" si="43"/>
        <v>0</v>
      </c>
      <c r="T244">
        <f t="shared" si="44"/>
        <v>0</v>
      </c>
      <c r="U244">
        <f t="shared" si="45"/>
        <v>0</v>
      </c>
      <c r="W244">
        <f t="shared" si="46"/>
        <v>0</v>
      </c>
      <c r="X244">
        <f t="shared" si="47"/>
        <v>0</v>
      </c>
      <c r="Y244">
        <f t="shared" si="48"/>
        <v>0</v>
      </c>
      <c r="Z244">
        <f t="shared" si="49"/>
        <v>0</v>
      </c>
      <c r="AA244">
        <f t="shared" si="50"/>
        <v>0</v>
      </c>
      <c r="AB244">
        <f t="shared" si="51"/>
        <v>0</v>
      </c>
      <c r="AC244">
        <f t="shared" si="52"/>
        <v>1.0810810810810811E-2</v>
      </c>
      <c r="AD244">
        <f t="shared" si="53"/>
        <v>1.2048192771084338E-2</v>
      </c>
    </row>
    <row r="245" spans="1:30" x14ac:dyDescent="0.25">
      <c r="A245" t="s">
        <v>80</v>
      </c>
      <c r="B245">
        <f t="shared" si="29"/>
        <v>0</v>
      </c>
      <c r="C245">
        <f t="shared" si="30"/>
        <v>0</v>
      </c>
      <c r="D245">
        <f t="shared" si="31"/>
        <v>0</v>
      </c>
      <c r="E245">
        <f t="shared" si="32"/>
        <v>0</v>
      </c>
      <c r="F245">
        <f t="shared" si="33"/>
        <v>0</v>
      </c>
      <c r="G245">
        <f t="shared" si="34"/>
        <v>0</v>
      </c>
      <c r="H245">
        <f t="shared" si="35"/>
        <v>0</v>
      </c>
      <c r="I245">
        <f t="shared" si="36"/>
        <v>0</v>
      </c>
      <c r="J245">
        <f t="shared" si="37"/>
        <v>0</v>
      </c>
      <c r="K245">
        <f t="shared" si="38"/>
        <v>0</v>
      </c>
      <c r="L245">
        <f t="shared" si="39"/>
        <v>0</v>
      </c>
      <c r="M245">
        <f t="shared" si="40"/>
        <v>0</v>
      </c>
      <c r="N245">
        <f t="shared" si="27"/>
        <v>0</v>
      </c>
      <c r="O245">
        <f t="shared" si="28"/>
        <v>0</v>
      </c>
      <c r="P245">
        <f t="shared" si="28"/>
        <v>0</v>
      </c>
      <c r="Q245">
        <f t="shared" si="41"/>
        <v>0</v>
      </c>
      <c r="R245">
        <f t="shared" si="42"/>
        <v>0</v>
      </c>
      <c r="S245">
        <f t="shared" si="43"/>
        <v>0</v>
      </c>
      <c r="T245">
        <f t="shared" si="44"/>
        <v>0</v>
      </c>
      <c r="U245">
        <f t="shared" si="45"/>
        <v>0</v>
      </c>
      <c r="W245">
        <f t="shared" si="46"/>
        <v>0</v>
      </c>
      <c r="X245">
        <f t="shared" si="47"/>
        <v>0</v>
      </c>
      <c r="Y245">
        <f t="shared" si="48"/>
        <v>0</v>
      </c>
      <c r="Z245">
        <f t="shared" si="49"/>
        <v>0</v>
      </c>
      <c r="AA245">
        <f t="shared" si="50"/>
        <v>0</v>
      </c>
      <c r="AB245">
        <f t="shared" si="51"/>
        <v>0</v>
      </c>
      <c r="AC245">
        <f t="shared" si="52"/>
        <v>0</v>
      </c>
      <c r="AD245">
        <f t="shared" si="53"/>
        <v>0</v>
      </c>
    </row>
    <row r="246" spans="1:30" x14ac:dyDescent="0.25">
      <c r="A246" t="s">
        <v>81</v>
      </c>
      <c r="B246">
        <f t="shared" si="29"/>
        <v>0</v>
      </c>
      <c r="C246">
        <f t="shared" si="30"/>
        <v>0</v>
      </c>
      <c r="D246">
        <f t="shared" si="31"/>
        <v>0</v>
      </c>
      <c r="E246">
        <f t="shared" si="32"/>
        <v>0</v>
      </c>
      <c r="F246">
        <f t="shared" si="33"/>
        <v>0</v>
      </c>
      <c r="G246">
        <f t="shared" si="34"/>
        <v>0</v>
      </c>
      <c r="H246">
        <f t="shared" si="35"/>
        <v>0</v>
      </c>
      <c r="I246">
        <f t="shared" si="36"/>
        <v>0</v>
      </c>
      <c r="J246">
        <f t="shared" si="37"/>
        <v>0</v>
      </c>
      <c r="K246">
        <f t="shared" si="38"/>
        <v>0</v>
      </c>
      <c r="L246">
        <f t="shared" si="39"/>
        <v>0</v>
      </c>
      <c r="M246">
        <f t="shared" si="40"/>
        <v>0</v>
      </c>
      <c r="N246">
        <f t="shared" si="27"/>
        <v>0</v>
      </c>
      <c r="O246">
        <f t="shared" si="28"/>
        <v>0</v>
      </c>
      <c r="P246">
        <f t="shared" si="28"/>
        <v>0</v>
      </c>
      <c r="Q246">
        <f t="shared" si="41"/>
        <v>0</v>
      </c>
      <c r="R246">
        <f t="shared" si="42"/>
        <v>0</v>
      </c>
      <c r="S246">
        <f t="shared" si="43"/>
        <v>0</v>
      </c>
      <c r="T246">
        <f t="shared" si="44"/>
        <v>0</v>
      </c>
      <c r="U246">
        <f t="shared" si="45"/>
        <v>0</v>
      </c>
      <c r="W246">
        <f t="shared" si="46"/>
        <v>0</v>
      </c>
      <c r="X246">
        <f t="shared" si="47"/>
        <v>0</v>
      </c>
      <c r="Y246">
        <f t="shared" si="48"/>
        <v>0</v>
      </c>
      <c r="Z246">
        <f t="shared" si="49"/>
        <v>0</v>
      </c>
      <c r="AA246">
        <f t="shared" si="50"/>
        <v>0</v>
      </c>
      <c r="AB246">
        <f t="shared" si="51"/>
        <v>0</v>
      </c>
      <c r="AC246">
        <f t="shared" si="52"/>
        <v>0</v>
      </c>
      <c r="AD246">
        <f t="shared" si="53"/>
        <v>0</v>
      </c>
    </row>
    <row r="247" spans="1:30" x14ac:dyDescent="0.25">
      <c r="A247" t="s">
        <v>82</v>
      </c>
      <c r="B247">
        <f t="shared" si="29"/>
        <v>0</v>
      </c>
      <c r="C247">
        <f t="shared" si="30"/>
        <v>0</v>
      </c>
      <c r="D247">
        <f t="shared" si="31"/>
        <v>0</v>
      </c>
      <c r="E247">
        <f t="shared" si="32"/>
        <v>0</v>
      </c>
      <c r="F247">
        <f t="shared" si="33"/>
        <v>0</v>
      </c>
      <c r="G247">
        <f t="shared" si="34"/>
        <v>0</v>
      </c>
      <c r="H247">
        <f t="shared" si="35"/>
        <v>0</v>
      </c>
      <c r="I247">
        <f t="shared" si="36"/>
        <v>0</v>
      </c>
      <c r="J247">
        <f t="shared" si="37"/>
        <v>0</v>
      </c>
      <c r="K247">
        <f t="shared" si="38"/>
        <v>0</v>
      </c>
      <c r="L247">
        <f t="shared" si="39"/>
        <v>0</v>
      </c>
      <c r="M247">
        <f t="shared" si="40"/>
        <v>0</v>
      </c>
      <c r="N247">
        <f t="shared" si="27"/>
        <v>0</v>
      </c>
      <c r="O247">
        <f t="shared" si="28"/>
        <v>0</v>
      </c>
      <c r="P247">
        <f t="shared" si="28"/>
        <v>0</v>
      </c>
      <c r="Q247">
        <f t="shared" si="41"/>
        <v>0</v>
      </c>
      <c r="R247">
        <f t="shared" si="42"/>
        <v>0</v>
      </c>
      <c r="S247">
        <f t="shared" si="43"/>
        <v>0</v>
      </c>
      <c r="T247">
        <f t="shared" si="44"/>
        <v>0</v>
      </c>
      <c r="U247">
        <f t="shared" si="45"/>
        <v>0</v>
      </c>
      <c r="W247">
        <f t="shared" si="46"/>
        <v>0</v>
      </c>
      <c r="X247">
        <f t="shared" si="47"/>
        <v>0</v>
      </c>
      <c r="Y247">
        <f t="shared" si="48"/>
        <v>0</v>
      </c>
      <c r="Z247">
        <f t="shared" si="49"/>
        <v>0</v>
      </c>
      <c r="AA247">
        <f t="shared" si="50"/>
        <v>0</v>
      </c>
      <c r="AB247">
        <f t="shared" si="51"/>
        <v>0</v>
      </c>
      <c r="AC247">
        <f t="shared" si="52"/>
        <v>0</v>
      </c>
      <c r="AD247">
        <f t="shared" si="53"/>
        <v>0</v>
      </c>
    </row>
    <row r="248" spans="1:30" x14ac:dyDescent="0.25">
      <c r="A248" t="s">
        <v>83</v>
      </c>
      <c r="B248">
        <f t="shared" si="29"/>
        <v>0</v>
      </c>
      <c r="C248">
        <f t="shared" si="30"/>
        <v>0</v>
      </c>
      <c r="D248">
        <f t="shared" si="31"/>
        <v>0</v>
      </c>
      <c r="E248">
        <f t="shared" si="32"/>
        <v>0</v>
      </c>
      <c r="F248">
        <f t="shared" si="33"/>
        <v>0</v>
      </c>
      <c r="G248">
        <f t="shared" si="34"/>
        <v>0</v>
      </c>
      <c r="H248">
        <f t="shared" si="35"/>
        <v>0</v>
      </c>
      <c r="I248">
        <f t="shared" si="36"/>
        <v>0</v>
      </c>
      <c r="J248">
        <f t="shared" si="37"/>
        <v>0</v>
      </c>
      <c r="K248">
        <f t="shared" si="38"/>
        <v>0</v>
      </c>
      <c r="L248">
        <f t="shared" si="39"/>
        <v>0</v>
      </c>
      <c r="M248">
        <f t="shared" si="40"/>
        <v>0</v>
      </c>
      <c r="N248">
        <f t="shared" si="27"/>
        <v>0</v>
      </c>
      <c r="O248">
        <f t="shared" si="28"/>
        <v>0</v>
      </c>
      <c r="P248">
        <f t="shared" si="28"/>
        <v>0</v>
      </c>
      <c r="Q248">
        <f t="shared" si="41"/>
        <v>0</v>
      </c>
      <c r="R248">
        <f t="shared" si="42"/>
        <v>0</v>
      </c>
      <c r="S248">
        <f t="shared" si="43"/>
        <v>0</v>
      </c>
      <c r="T248">
        <f t="shared" si="44"/>
        <v>0</v>
      </c>
      <c r="U248">
        <f t="shared" si="45"/>
        <v>0</v>
      </c>
      <c r="W248">
        <f t="shared" si="46"/>
        <v>0</v>
      </c>
      <c r="X248">
        <f t="shared" si="47"/>
        <v>0</v>
      </c>
      <c r="Y248">
        <f t="shared" si="48"/>
        <v>0</v>
      </c>
      <c r="Z248">
        <f t="shared" si="49"/>
        <v>0</v>
      </c>
      <c r="AA248">
        <f t="shared" si="50"/>
        <v>0</v>
      </c>
      <c r="AB248">
        <f t="shared" si="51"/>
        <v>0</v>
      </c>
      <c r="AC248">
        <f t="shared" si="52"/>
        <v>0</v>
      </c>
      <c r="AD248">
        <f t="shared" si="53"/>
        <v>0</v>
      </c>
    </row>
    <row r="249" spans="1:30" x14ac:dyDescent="0.25">
      <c r="A249" t="s">
        <v>84</v>
      </c>
      <c r="B249">
        <f t="shared" si="29"/>
        <v>0</v>
      </c>
      <c r="C249">
        <f t="shared" si="30"/>
        <v>0</v>
      </c>
      <c r="D249">
        <f t="shared" si="31"/>
        <v>0</v>
      </c>
      <c r="E249">
        <f t="shared" si="32"/>
        <v>0</v>
      </c>
      <c r="F249">
        <f t="shared" si="33"/>
        <v>0</v>
      </c>
      <c r="G249">
        <f t="shared" si="34"/>
        <v>0</v>
      </c>
      <c r="H249">
        <f t="shared" si="35"/>
        <v>0</v>
      </c>
      <c r="I249">
        <f t="shared" si="36"/>
        <v>2.1428571428571429E-2</v>
      </c>
      <c r="J249">
        <f t="shared" si="37"/>
        <v>0</v>
      </c>
      <c r="K249">
        <f t="shared" si="38"/>
        <v>0</v>
      </c>
      <c r="L249">
        <f t="shared" si="39"/>
        <v>0</v>
      </c>
      <c r="M249">
        <f t="shared" si="40"/>
        <v>0</v>
      </c>
      <c r="N249">
        <f t="shared" si="27"/>
        <v>0</v>
      </c>
      <c r="O249">
        <f t="shared" si="28"/>
        <v>0</v>
      </c>
      <c r="P249">
        <f t="shared" si="28"/>
        <v>0</v>
      </c>
      <c r="Q249">
        <f t="shared" si="41"/>
        <v>0</v>
      </c>
      <c r="R249">
        <f t="shared" si="42"/>
        <v>0</v>
      </c>
      <c r="S249">
        <f t="shared" si="43"/>
        <v>0</v>
      </c>
      <c r="T249">
        <f t="shared" si="44"/>
        <v>0</v>
      </c>
      <c r="U249">
        <f t="shared" si="45"/>
        <v>0.02</v>
      </c>
      <c r="W249">
        <f t="shared" si="46"/>
        <v>0</v>
      </c>
      <c r="X249">
        <f t="shared" si="47"/>
        <v>0</v>
      </c>
      <c r="Y249">
        <f t="shared" si="48"/>
        <v>0</v>
      </c>
      <c r="Z249">
        <f t="shared" si="49"/>
        <v>0</v>
      </c>
      <c r="AA249">
        <f t="shared" si="50"/>
        <v>0</v>
      </c>
      <c r="AB249">
        <f t="shared" si="51"/>
        <v>0</v>
      </c>
      <c r="AC249">
        <f t="shared" si="52"/>
        <v>0</v>
      </c>
      <c r="AD249">
        <f t="shared" si="53"/>
        <v>0</v>
      </c>
    </row>
    <row r="250" spans="1:30" x14ac:dyDescent="0.25">
      <c r="A250" t="s">
        <v>85</v>
      </c>
      <c r="B250">
        <f t="shared" si="29"/>
        <v>0</v>
      </c>
      <c r="C250">
        <f t="shared" si="30"/>
        <v>0</v>
      </c>
      <c r="D250">
        <f t="shared" si="31"/>
        <v>0</v>
      </c>
      <c r="E250">
        <f t="shared" si="32"/>
        <v>0</v>
      </c>
      <c r="F250">
        <f t="shared" si="33"/>
        <v>0</v>
      </c>
      <c r="G250">
        <f t="shared" si="34"/>
        <v>0</v>
      </c>
      <c r="H250">
        <f t="shared" si="35"/>
        <v>0</v>
      </c>
      <c r="I250">
        <f t="shared" si="36"/>
        <v>0</v>
      </c>
      <c r="J250">
        <f t="shared" si="37"/>
        <v>0</v>
      </c>
      <c r="K250">
        <f t="shared" si="38"/>
        <v>0</v>
      </c>
      <c r="L250">
        <f t="shared" si="39"/>
        <v>0</v>
      </c>
      <c r="M250">
        <f t="shared" si="40"/>
        <v>0</v>
      </c>
      <c r="N250">
        <f t="shared" si="27"/>
        <v>0</v>
      </c>
      <c r="O250">
        <f t="shared" si="28"/>
        <v>0</v>
      </c>
      <c r="P250">
        <f t="shared" si="28"/>
        <v>0</v>
      </c>
      <c r="Q250">
        <f t="shared" si="41"/>
        <v>0</v>
      </c>
      <c r="R250">
        <f t="shared" si="42"/>
        <v>0</v>
      </c>
      <c r="S250">
        <f t="shared" si="43"/>
        <v>0</v>
      </c>
      <c r="T250">
        <f t="shared" si="44"/>
        <v>0</v>
      </c>
      <c r="U250">
        <f t="shared" si="45"/>
        <v>0</v>
      </c>
      <c r="W250">
        <f t="shared" si="46"/>
        <v>0</v>
      </c>
      <c r="X250">
        <f t="shared" si="47"/>
        <v>0</v>
      </c>
      <c r="Y250">
        <f t="shared" si="48"/>
        <v>0</v>
      </c>
      <c r="Z250">
        <f t="shared" si="49"/>
        <v>0</v>
      </c>
      <c r="AA250">
        <f t="shared" si="50"/>
        <v>0</v>
      </c>
      <c r="AB250">
        <f t="shared" si="51"/>
        <v>0</v>
      </c>
      <c r="AC250">
        <f t="shared" si="52"/>
        <v>0</v>
      </c>
      <c r="AD250">
        <f t="shared" si="53"/>
        <v>0</v>
      </c>
    </row>
    <row r="251" spans="1:30" x14ac:dyDescent="0.25">
      <c r="A251" t="s">
        <v>86</v>
      </c>
      <c r="B251">
        <f t="shared" si="29"/>
        <v>0</v>
      </c>
      <c r="C251">
        <f t="shared" si="30"/>
        <v>0</v>
      </c>
      <c r="D251">
        <f t="shared" si="31"/>
        <v>0</v>
      </c>
      <c r="E251">
        <f t="shared" si="32"/>
        <v>0</v>
      </c>
      <c r="F251">
        <f t="shared" si="33"/>
        <v>0</v>
      </c>
      <c r="G251">
        <f t="shared" si="34"/>
        <v>0</v>
      </c>
      <c r="H251">
        <f t="shared" si="35"/>
        <v>0</v>
      </c>
      <c r="I251">
        <f t="shared" si="36"/>
        <v>6.4285714285714279E-2</v>
      </c>
      <c r="J251">
        <f t="shared" si="37"/>
        <v>0</v>
      </c>
      <c r="K251">
        <f t="shared" si="38"/>
        <v>0</v>
      </c>
      <c r="L251">
        <f t="shared" si="39"/>
        <v>0</v>
      </c>
      <c r="M251">
        <f t="shared" si="40"/>
        <v>0</v>
      </c>
      <c r="N251">
        <f t="shared" si="27"/>
        <v>1.3888888888888888E-2</v>
      </c>
      <c r="O251">
        <f t="shared" ref="O251:P270" si="54">O42/1</f>
        <v>1</v>
      </c>
      <c r="P251">
        <f t="shared" si="54"/>
        <v>0</v>
      </c>
      <c r="Q251">
        <f t="shared" si="41"/>
        <v>0</v>
      </c>
      <c r="R251">
        <f t="shared" si="42"/>
        <v>0</v>
      </c>
      <c r="S251">
        <f t="shared" si="43"/>
        <v>0</v>
      </c>
      <c r="T251">
        <f t="shared" si="44"/>
        <v>0</v>
      </c>
      <c r="U251">
        <f t="shared" si="45"/>
        <v>0</v>
      </c>
      <c r="W251">
        <f t="shared" si="46"/>
        <v>0</v>
      </c>
      <c r="X251">
        <f t="shared" si="47"/>
        <v>0</v>
      </c>
      <c r="Y251">
        <f t="shared" si="48"/>
        <v>0</v>
      </c>
      <c r="Z251">
        <f t="shared" si="49"/>
        <v>0</v>
      </c>
      <c r="AA251">
        <f t="shared" si="50"/>
        <v>0</v>
      </c>
      <c r="AB251">
        <f t="shared" si="51"/>
        <v>0</v>
      </c>
      <c r="AC251">
        <f t="shared" si="52"/>
        <v>5.4054054054054057E-3</v>
      </c>
      <c r="AD251">
        <f t="shared" si="53"/>
        <v>0</v>
      </c>
    </row>
    <row r="252" spans="1:30" x14ac:dyDescent="0.25">
      <c r="A252" t="s">
        <v>87</v>
      </c>
      <c r="B252">
        <f t="shared" si="29"/>
        <v>0</v>
      </c>
      <c r="C252">
        <f t="shared" si="30"/>
        <v>0</v>
      </c>
      <c r="D252">
        <f t="shared" si="31"/>
        <v>0</v>
      </c>
      <c r="E252">
        <f t="shared" si="32"/>
        <v>0</v>
      </c>
      <c r="F252">
        <f t="shared" si="33"/>
        <v>0</v>
      </c>
      <c r="G252">
        <f t="shared" si="34"/>
        <v>0</v>
      </c>
      <c r="H252">
        <f t="shared" si="35"/>
        <v>0</v>
      </c>
      <c r="I252">
        <f t="shared" si="36"/>
        <v>0</v>
      </c>
      <c r="J252">
        <f t="shared" si="37"/>
        <v>0</v>
      </c>
      <c r="K252">
        <f t="shared" si="38"/>
        <v>0</v>
      </c>
      <c r="L252">
        <f t="shared" si="39"/>
        <v>0</v>
      </c>
      <c r="M252">
        <f t="shared" si="40"/>
        <v>0</v>
      </c>
      <c r="N252">
        <f t="shared" si="27"/>
        <v>0</v>
      </c>
      <c r="O252">
        <f t="shared" si="54"/>
        <v>0</v>
      </c>
      <c r="P252">
        <f t="shared" si="54"/>
        <v>0</v>
      </c>
      <c r="Q252">
        <f t="shared" si="41"/>
        <v>0</v>
      </c>
      <c r="R252">
        <f t="shared" si="42"/>
        <v>0</v>
      </c>
      <c r="S252">
        <f t="shared" si="43"/>
        <v>0</v>
      </c>
      <c r="T252">
        <f t="shared" si="44"/>
        <v>0</v>
      </c>
      <c r="U252">
        <f t="shared" si="45"/>
        <v>0</v>
      </c>
      <c r="W252">
        <f t="shared" si="46"/>
        <v>0</v>
      </c>
      <c r="X252">
        <f t="shared" si="47"/>
        <v>0</v>
      </c>
      <c r="Y252">
        <f t="shared" si="48"/>
        <v>0</v>
      </c>
      <c r="Z252">
        <f t="shared" si="49"/>
        <v>0</v>
      </c>
      <c r="AA252">
        <f t="shared" si="50"/>
        <v>0</v>
      </c>
      <c r="AB252">
        <f t="shared" si="51"/>
        <v>0</v>
      </c>
      <c r="AC252">
        <f t="shared" si="52"/>
        <v>0</v>
      </c>
      <c r="AD252">
        <f t="shared" si="53"/>
        <v>0</v>
      </c>
    </row>
    <row r="253" spans="1:30" x14ac:dyDescent="0.25">
      <c r="A253" t="s">
        <v>88</v>
      </c>
      <c r="B253">
        <f t="shared" si="29"/>
        <v>0</v>
      </c>
      <c r="C253">
        <f t="shared" si="30"/>
        <v>0</v>
      </c>
      <c r="D253">
        <f t="shared" si="31"/>
        <v>0</v>
      </c>
      <c r="E253">
        <f t="shared" si="32"/>
        <v>0</v>
      </c>
      <c r="F253">
        <f t="shared" si="33"/>
        <v>0</v>
      </c>
      <c r="G253">
        <f t="shared" si="34"/>
        <v>0</v>
      </c>
      <c r="H253">
        <f t="shared" si="35"/>
        <v>0</v>
      </c>
      <c r="I253">
        <f t="shared" si="36"/>
        <v>0</v>
      </c>
      <c r="J253">
        <f t="shared" si="37"/>
        <v>0</v>
      </c>
      <c r="K253">
        <f t="shared" si="38"/>
        <v>0</v>
      </c>
      <c r="L253">
        <f t="shared" si="39"/>
        <v>0</v>
      </c>
      <c r="M253">
        <f t="shared" si="40"/>
        <v>0</v>
      </c>
      <c r="N253">
        <f t="shared" si="27"/>
        <v>0</v>
      </c>
      <c r="O253">
        <f t="shared" si="54"/>
        <v>0</v>
      </c>
      <c r="P253">
        <f t="shared" si="54"/>
        <v>0</v>
      </c>
      <c r="Q253">
        <f t="shared" si="41"/>
        <v>0</v>
      </c>
      <c r="R253">
        <f t="shared" si="42"/>
        <v>0</v>
      </c>
      <c r="S253">
        <f t="shared" si="43"/>
        <v>0</v>
      </c>
      <c r="T253">
        <f t="shared" si="44"/>
        <v>0</v>
      </c>
      <c r="U253">
        <f t="shared" si="45"/>
        <v>0</v>
      </c>
      <c r="W253">
        <f t="shared" si="46"/>
        <v>0</v>
      </c>
      <c r="X253">
        <f t="shared" si="47"/>
        <v>0</v>
      </c>
      <c r="Y253">
        <f t="shared" si="48"/>
        <v>0</v>
      </c>
      <c r="Z253">
        <f t="shared" si="49"/>
        <v>0</v>
      </c>
      <c r="AA253">
        <f t="shared" si="50"/>
        <v>0</v>
      </c>
      <c r="AB253">
        <f t="shared" si="51"/>
        <v>0</v>
      </c>
      <c r="AC253">
        <f t="shared" si="52"/>
        <v>0</v>
      </c>
      <c r="AD253">
        <f t="shared" si="53"/>
        <v>0</v>
      </c>
    </row>
    <row r="254" spans="1:30" x14ac:dyDescent="0.25">
      <c r="A254" t="s">
        <v>89</v>
      </c>
      <c r="B254">
        <f t="shared" si="29"/>
        <v>0</v>
      </c>
      <c r="C254">
        <f t="shared" si="30"/>
        <v>0</v>
      </c>
      <c r="D254">
        <f t="shared" si="31"/>
        <v>0</v>
      </c>
      <c r="E254">
        <f t="shared" si="32"/>
        <v>0</v>
      </c>
      <c r="F254">
        <f t="shared" si="33"/>
        <v>0</v>
      </c>
      <c r="G254">
        <f t="shared" si="34"/>
        <v>0</v>
      </c>
      <c r="H254">
        <f t="shared" si="35"/>
        <v>0</v>
      </c>
      <c r="I254">
        <f t="shared" si="36"/>
        <v>0</v>
      </c>
      <c r="J254">
        <f t="shared" si="37"/>
        <v>0</v>
      </c>
      <c r="K254">
        <f t="shared" si="38"/>
        <v>0</v>
      </c>
      <c r="L254">
        <f t="shared" si="39"/>
        <v>0</v>
      </c>
      <c r="M254">
        <f t="shared" si="40"/>
        <v>0</v>
      </c>
      <c r="N254">
        <f t="shared" si="27"/>
        <v>0</v>
      </c>
      <c r="O254">
        <f t="shared" si="54"/>
        <v>0</v>
      </c>
      <c r="P254">
        <f t="shared" si="54"/>
        <v>0</v>
      </c>
      <c r="Q254">
        <f t="shared" si="41"/>
        <v>0</v>
      </c>
      <c r="R254">
        <f t="shared" si="42"/>
        <v>0</v>
      </c>
      <c r="S254">
        <f t="shared" si="43"/>
        <v>0</v>
      </c>
      <c r="T254">
        <f t="shared" si="44"/>
        <v>0</v>
      </c>
      <c r="U254">
        <f t="shared" si="45"/>
        <v>0</v>
      </c>
      <c r="W254">
        <f t="shared" si="46"/>
        <v>0</v>
      </c>
      <c r="X254">
        <f t="shared" si="47"/>
        <v>0</v>
      </c>
      <c r="Y254">
        <f t="shared" si="48"/>
        <v>0</v>
      </c>
      <c r="Z254">
        <f t="shared" si="49"/>
        <v>0</v>
      </c>
      <c r="AA254">
        <f t="shared" si="50"/>
        <v>0</v>
      </c>
      <c r="AB254">
        <f t="shared" si="51"/>
        <v>0</v>
      </c>
      <c r="AC254">
        <f t="shared" si="52"/>
        <v>0</v>
      </c>
      <c r="AD254">
        <f t="shared" si="53"/>
        <v>0</v>
      </c>
    </row>
    <row r="255" spans="1:30" x14ac:dyDescent="0.25">
      <c r="A255" t="s">
        <v>90</v>
      </c>
      <c r="B255">
        <f t="shared" si="29"/>
        <v>0</v>
      </c>
      <c r="C255">
        <f t="shared" si="30"/>
        <v>0</v>
      </c>
      <c r="D255">
        <f t="shared" si="31"/>
        <v>0</v>
      </c>
      <c r="E255">
        <f t="shared" si="32"/>
        <v>0</v>
      </c>
      <c r="F255">
        <f t="shared" si="33"/>
        <v>0</v>
      </c>
      <c r="G255">
        <f t="shared" si="34"/>
        <v>0</v>
      </c>
      <c r="H255">
        <f t="shared" si="35"/>
        <v>0</v>
      </c>
      <c r="I255">
        <f t="shared" si="36"/>
        <v>6.4285714285714279E-2</v>
      </c>
      <c r="J255">
        <f t="shared" si="37"/>
        <v>0</v>
      </c>
      <c r="K255">
        <f t="shared" si="38"/>
        <v>0</v>
      </c>
      <c r="L255">
        <f t="shared" si="39"/>
        <v>0</v>
      </c>
      <c r="M255">
        <f t="shared" si="40"/>
        <v>0</v>
      </c>
      <c r="N255">
        <f t="shared" si="27"/>
        <v>0</v>
      </c>
      <c r="O255">
        <f t="shared" si="54"/>
        <v>0</v>
      </c>
      <c r="P255">
        <f t="shared" si="54"/>
        <v>0</v>
      </c>
      <c r="Q255">
        <f t="shared" si="41"/>
        <v>0</v>
      </c>
      <c r="R255">
        <f t="shared" si="42"/>
        <v>0</v>
      </c>
      <c r="S255">
        <f t="shared" si="43"/>
        <v>0</v>
      </c>
      <c r="T255">
        <f t="shared" si="44"/>
        <v>0</v>
      </c>
      <c r="U255">
        <f t="shared" si="45"/>
        <v>0</v>
      </c>
      <c r="W255">
        <f t="shared" si="46"/>
        <v>0</v>
      </c>
      <c r="X255">
        <f t="shared" si="47"/>
        <v>0</v>
      </c>
      <c r="Y255">
        <f t="shared" si="48"/>
        <v>0</v>
      </c>
      <c r="Z255">
        <f t="shared" si="49"/>
        <v>0</v>
      </c>
      <c r="AA255">
        <f t="shared" si="50"/>
        <v>0</v>
      </c>
      <c r="AB255">
        <f t="shared" si="51"/>
        <v>0</v>
      </c>
      <c r="AC255">
        <f t="shared" si="52"/>
        <v>0</v>
      </c>
      <c r="AD255">
        <f t="shared" si="53"/>
        <v>0</v>
      </c>
    </row>
    <row r="256" spans="1:30" x14ac:dyDescent="0.25">
      <c r="A256" t="s">
        <v>91</v>
      </c>
      <c r="B256">
        <f t="shared" si="29"/>
        <v>0</v>
      </c>
      <c r="C256">
        <f t="shared" si="30"/>
        <v>0</v>
      </c>
      <c r="D256">
        <f t="shared" si="31"/>
        <v>8.0645161290322578E-3</v>
      </c>
      <c r="E256">
        <f t="shared" si="32"/>
        <v>0</v>
      </c>
      <c r="F256">
        <f t="shared" si="33"/>
        <v>0</v>
      </c>
      <c r="G256">
        <f t="shared" si="34"/>
        <v>3.125E-2</v>
      </c>
      <c r="H256">
        <f t="shared" si="35"/>
        <v>0</v>
      </c>
      <c r="I256">
        <f t="shared" si="36"/>
        <v>0</v>
      </c>
      <c r="J256">
        <f t="shared" si="37"/>
        <v>0</v>
      </c>
      <c r="K256">
        <f t="shared" si="38"/>
        <v>0</v>
      </c>
      <c r="L256">
        <f t="shared" si="39"/>
        <v>0</v>
      </c>
      <c r="M256">
        <f t="shared" si="40"/>
        <v>0</v>
      </c>
      <c r="N256">
        <f t="shared" si="27"/>
        <v>0</v>
      </c>
      <c r="O256">
        <f t="shared" si="54"/>
        <v>0</v>
      </c>
      <c r="P256">
        <f t="shared" si="54"/>
        <v>0</v>
      </c>
      <c r="Q256">
        <f t="shared" si="41"/>
        <v>0</v>
      </c>
      <c r="R256">
        <f t="shared" si="42"/>
        <v>0</v>
      </c>
      <c r="S256">
        <f t="shared" si="43"/>
        <v>0</v>
      </c>
      <c r="T256">
        <f t="shared" si="44"/>
        <v>0</v>
      </c>
      <c r="U256">
        <f t="shared" si="45"/>
        <v>0</v>
      </c>
      <c r="W256">
        <f t="shared" si="46"/>
        <v>0</v>
      </c>
      <c r="X256">
        <f t="shared" si="47"/>
        <v>0</v>
      </c>
      <c r="Y256">
        <f t="shared" si="48"/>
        <v>0</v>
      </c>
      <c r="Z256">
        <f t="shared" si="49"/>
        <v>0</v>
      </c>
      <c r="AA256">
        <f t="shared" si="50"/>
        <v>0</v>
      </c>
      <c r="AB256">
        <f t="shared" si="51"/>
        <v>0</v>
      </c>
      <c r="AC256">
        <f t="shared" si="52"/>
        <v>0</v>
      </c>
      <c r="AD256">
        <f t="shared" si="53"/>
        <v>0</v>
      </c>
    </row>
    <row r="257" spans="1:30" x14ac:dyDescent="0.25">
      <c r="A257" t="s">
        <v>92</v>
      </c>
      <c r="B257">
        <f t="shared" si="29"/>
        <v>0</v>
      </c>
      <c r="C257">
        <f t="shared" si="30"/>
        <v>0</v>
      </c>
      <c r="D257">
        <f t="shared" si="31"/>
        <v>0</v>
      </c>
      <c r="E257">
        <f t="shared" si="32"/>
        <v>0</v>
      </c>
      <c r="F257">
        <f t="shared" si="33"/>
        <v>0</v>
      </c>
      <c r="G257">
        <f t="shared" si="34"/>
        <v>0</v>
      </c>
      <c r="H257">
        <f t="shared" si="35"/>
        <v>0</v>
      </c>
      <c r="I257">
        <f t="shared" si="36"/>
        <v>0</v>
      </c>
      <c r="J257">
        <f t="shared" si="37"/>
        <v>0</v>
      </c>
      <c r="K257">
        <f t="shared" si="38"/>
        <v>0</v>
      </c>
      <c r="L257">
        <f t="shared" si="39"/>
        <v>0</v>
      </c>
      <c r="M257">
        <f t="shared" si="40"/>
        <v>0</v>
      </c>
      <c r="N257">
        <f t="shared" si="27"/>
        <v>0</v>
      </c>
      <c r="O257">
        <f t="shared" si="54"/>
        <v>0</v>
      </c>
      <c r="P257">
        <f t="shared" si="54"/>
        <v>0</v>
      </c>
      <c r="Q257">
        <f t="shared" si="41"/>
        <v>0</v>
      </c>
      <c r="R257">
        <f t="shared" si="42"/>
        <v>0</v>
      </c>
      <c r="S257">
        <f t="shared" si="43"/>
        <v>0</v>
      </c>
      <c r="T257">
        <f t="shared" si="44"/>
        <v>0</v>
      </c>
      <c r="U257">
        <f t="shared" si="45"/>
        <v>0</v>
      </c>
      <c r="W257">
        <f t="shared" si="46"/>
        <v>0</v>
      </c>
      <c r="X257">
        <f t="shared" si="47"/>
        <v>0</v>
      </c>
      <c r="Y257">
        <f t="shared" si="48"/>
        <v>0</v>
      </c>
      <c r="Z257">
        <f t="shared" si="49"/>
        <v>0</v>
      </c>
      <c r="AA257">
        <f t="shared" si="50"/>
        <v>0</v>
      </c>
      <c r="AB257">
        <f t="shared" si="51"/>
        <v>0</v>
      </c>
      <c r="AC257">
        <f t="shared" si="52"/>
        <v>0</v>
      </c>
      <c r="AD257">
        <f t="shared" si="53"/>
        <v>0</v>
      </c>
    </row>
    <row r="258" spans="1:30" x14ac:dyDescent="0.25">
      <c r="A258" t="s">
        <v>93</v>
      </c>
      <c r="B258">
        <f t="shared" si="29"/>
        <v>0</v>
      </c>
      <c r="C258">
        <f t="shared" si="30"/>
        <v>0</v>
      </c>
      <c r="D258">
        <f t="shared" si="31"/>
        <v>0</v>
      </c>
      <c r="E258">
        <f t="shared" si="32"/>
        <v>0</v>
      </c>
      <c r="F258">
        <f t="shared" si="33"/>
        <v>0</v>
      </c>
      <c r="G258">
        <f t="shared" si="34"/>
        <v>0</v>
      </c>
      <c r="H258">
        <f t="shared" si="35"/>
        <v>0</v>
      </c>
      <c r="I258">
        <f t="shared" si="36"/>
        <v>0</v>
      </c>
      <c r="J258">
        <f t="shared" si="37"/>
        <v>0</v>
      </c>
      <c r="K258">
        <f t="shared" si="38"/>
        <v>0</v>
      </c>
      <c r="L258">
        <f t="shared" si="39"/>
        <v>0</v>
      </c>
      <c r="M258">
        <f t="shared" si="40"/>
        <v>0</v>
      </c>
      <c r="N258">
        <f t="shared" si="27"/>
        <v>0</v>
      </c>
      <c r="O258">
        <f t="shared" si="54"/>
        <v>0</v>
      </c>
      <c r="P258">
        <f t="shared" si="54"/>
        <v>0</v>
      </c>
      <c r="Q258">
        <f t="shared" si="41"/>
        <v>0</v>
      </c>
      <c r="R258">
        <f t="shared" si="42"/>
        <v>3.5714285714285712E-2</v>
      </c>
      <c r="S258">
        <f t="shared" si="43"/>
        <v>0</v>
      </c>
      <c r="T258">
        <f t="shared" si="44"/>
        <v>0</v>
      </c>
      <c r="U258">
        <f t="shared" si="45"/>
        <v>0</v>
      </c>
      <c r="W258">
        <f t="shared" si="46"/>
        <v>0</v>
      </c>
      <c r="X258">
        <f t="shared" si="47"/>
        <v>0</v>
      </c>
      <c r="Y258">
        <f t="shared" si="48"/>
        <v>0</v>
      </c>
      <c r="Z258">
        <f t="shared" si="49"/>
        <v>0</v>
      </c>
      <c r="AA258">
        <f t="shared" si="50"/>
        <v>0</v>
      </c>
      <c r="AB258">
        <f t="shared" si="51"/>
        <v>0</v>
      </c>
      <c r="AC258">
        <f t="shared" si="52"/>
        <v>0</v>
      </c>
      <c r="AD258">
        <f t="shared" si="53"/>
        <v>0</v>
      </c>
    </row>
    <row r="259" spans="1:30" x14ac:dyDescent="0.25">
      <c r="A259" t="s">
        <v>94</v>
      </c>
      <c r="B259">
        <f t="shared" si="29"/>
        <v>0</v>
      </c>
      <c r="C259">
        <f t="shared" si="30"/>
        <v>0</v>
      </c>
      <c r="D259">
        <f t="shared" si="31"/>
        <v>0</v>
      </c>
      <c r="E259">
        <f t="shared" si="32"/>
        <v>0</v>
      </c>
      <c r="F259">
        <f t="shared" si="33"/>
        <v>0</v>
      </c>
      <c r="G259">
        <f t="shared" si="34"/>
        <v>0</v>
      </c>
      <c r="H259">
        <f t="shared" si="35"/>
        <v>0</v>
      </c>
      <c r="I259">
        <f t="shared" si="36"/>
        <v>7.1428571428571426E-3</v>
      </c>
      <c r="J259">
        <f t="shared" si="37"/>
        <v>0</v>
      </c>
      <c r="K259">
        <f t="shared" si="38"/>
        <v>0</v>
      </c>
      <c r="L259">
        <f t="shared" si="39"/>
        <v>0</v>
      </c>
      <c r="M259">
        <f t="shared" si="40"/>
        <v>0</v>
      </c>
      <c r="N259">
        <f t="shared" si="27"/>
        <v>0</v>
      </c>
      <c r="O259">
        <f t="shared" si="54"/>
        <v>0</v>
      </c>
      <c r="P259">
        <f t="shared" si="54"/>
        <v>0</v>
      </c>
      <c r="Q259">
        <f t="shared" si="41"/>
        <v>0</v>
      </c>
      <c r="R259">
        <f t="shared" si="42"/>
        <v>0</v>
      </c>
      <c r="S259">
        <f t="shared" si="43"/>
        <v>0</v>
      </c>
      <c r="T259">
        <f t="shared" si="44"/>
        <v>0</v>
      </c>
      <c r="U259">
        <f t="shared" si="45"/>
        <v>0.02</v>
      </c>
      <c r="W259">
        <f t="shared" si="46"/>
        <v>0.16666666666666666</v>
      </c>
      <c r="X259">
        <f t="shared" si="47"/>
        <v>0.25</v>
      </c>
      <c r="Y259">
        <f t="shared" si="48"/>
        <v>0</v>
      </c>
      <c r="Z259">
        <f t="shared" si="49"/>
        <v>0</v>
      </c>
      <c r="AA259">
        <f t="shared" si="50"/>
        <v>0</v>
      </c>
      <c r="AB259">
        <f t="shared" si="51"/>
        <v>0</v>
      </c>
      <c r="AC259">
        <f t="shared" si="52"/>
        <v>1.6216216216216217E-2</v>
      </c>
      <c r="AD259">
        <f t="shared" si="53"/>
        <v>0</v>
      </c>
    </row>
    <row r="260" spans="1:30" x14ac:dyDescent="0.25">
      <c r="A260" t="s">
        <v>95</v>
      </c>
      <c r="B260">
        <f t="shared" si="29"/>
        <v>0</v>
      </c>
      <c r="C260">
        <f t="shared" si="30"/>
        <v>0</v>
      </c>
      <c r="D260">
        <f t="shared" si="31"/>
        <v>0</v>
      </c>
      <c r="E260">
        <f t="shared" si="32"/>
        <v>0</v>
      </c>
      <c r="F260">
        <f t="shared" si="33"/>
        <v>0</v>
      </c>
      <c r="G260">
        <f t="shared" si="34"/>
        <v>0</v>
      </c>
      <c r="H260">
        <f t="shared" si="35"/>
        <v>0</v>
      </c>
      <c r="I260">
        <f t="shared" si="36"/>
        <v>0</v>
      </c>
      <c r="J260">
        <f t="shared" si="37"/>
        <v>0</v>
      </c>
      <c r="K260">
        <f t="shared" si="38"/>
        <v>0</v>
      </c>
      <c r="L260">
        <f t="shared" si="39"/>
        <v>0</v>
      </c>
      <c r="M260">
        <f t="shared" si="40"/>
        <v>0</v>
      </c>
      <c r="N260">
        <f t="shared" si="27"/>
        <v>0</v>
      </c>
      <c r="O260">
        <f t="shared" si="54"/>
        <v>0</v>
      </c>
      <c r="P260">
        <f t="shared" si="54"/>
        <v>0</v>
      </c>
      <c r="Q260">
        <f t="shared" si="41"/>
        <v>0</v>
      </c>
      <c r="R260">
        <f t="shared" si="42"/>
        <v>0</v>
      </c>
      <c r="S260">
        <f t="shared" si="43"/>
        <v>0</v>
      </c>
      <c r="T260">
        <f t="shared" si="44"/>
        <v>0</v>
      </c>
      <c r="U260">
        <f t="shared" si="45"/>
        <v>0</v>
      </c>
      <c r="W260">
        <f t="shared" si="46"/>
        <v>0</v>
      </c>
      <c r="X260">
        <f t="shared" si="47"/>
        <v>0</v>
      </c>
      <c r="Y260">
        <f t="shared" si="48"/>
        <v>0</v>
      </c>
      <c r="Z260">
        <f t="shared" si="49"/>
        <v>0</v>
      </c>
      <c r="AA260">
        <f t="shared" si="50"/>
        <v>0</v>
      </c>
      <c r="AB260">
        <f t="shared" si="51"/>
        <v>0</v>
      </c>
      <c r="AC260">
        <f t="shared" si="52"/>
        <v>0</v>
      </c>
      <c r="AD260">
        <f t="shared" si="53"/>
        <v>0</v>
      </c>
    </row>
    <row r="261" spans="1:30" x14ac:dyDescent="0.25">
      <c r="A261" t="s">
        <v>96</v>
      </c>
      <c r="B261">
        <f t="shared" si="29"/>
        <v>0</v>
      </c>
      <c r="C261">
        <f t="shared" si="30"/>
        <v>0</v>
      </c>
      <c r="D261">
        <f t="shared" si="31"/>
        <v>0</v>
      </c>
      <c r="E261">
        <f t="shared" si="32"/>
        <v>0</v>
      </c>
      <c r="F261">
        <f t="shared" si="33"/>
        <v>0</v>
      </c>
      <c r="G261">
        <f t="shared" si="34"/>
        <v>0</v>
      </c>
      <c r="H261">
        <f t="shared" si="35"/>
        <v>0</v>
      </c>
      <c r="I261">
        <f t="shared" si="36"/>
        <v>0</v>
      </c>
      <c r="J261">
        <f t="shared" si="37"/>
        <v>0</v>
      </c>
      <c r="K261">
        <f t="shared" si="38"/>
        <v>0</v>
      </c>
      <c r="L261">
        <f t="shared" si="39"/>
        <v>0</v>
      </c>
      <c r="M261">
        <f t="shared" si="40"/>
        <v>0</v>
      </c>
      <c r="N261">
        <f t="shared" si="27"/>
        <v>0</v>
      </c>
      <c r="O261">
        <f t="shared" si="54"/>
        <v>0</v>
      </c>
      <c r="P261">
        <f t="shared" si="54"/>
        <v>0</v>
      </c>
      <c r="Q261">
        <f t="shared" si="41"/>
        <v>0</v>
      </c>
      <c r="R261">
        <f t="shared" si="42"/>
        <v>0</v>
      </c>
      <c r="S261">
        <f t="shared" si="43"/>
        <v>0</v>
      </c>
      <c r="T261">
        <f t="shared" si="44"/>
        <v>0</v>
      </c>
      <c r="U261">
        <f t="shared" si="45"/>
        <v>0</v>
      </c>
      <c r="W261">
        <f t="shared" si="46"/>
        <v>0</v>
      </c>
      <c r="X261">
        <f t="shared" si="47"/>
        <v>0</v>
      </c>
      <c r="Y261">
        <f t="shared" si="48"/>
        <v>0</v>
      </c>
      <c r="Z261">
        <f t="shared" si="49"/>
        <v>0</v>
      </c>
      <c r="AA261">
        <f t="shared" si="50"/>
        <v>0</v>
      </c>
      <c r="AB261">
        <f t="shared" si="51"/>
        <v>0</v>
      </c>
      <c r="AC261">
        <f t="shared" si="52"/>
        <v>0</v>
      </c>
      <c r="AD261">
        <f t="shared" si="53"/>
        <v>0</v>
      </c>
    </row>
    <row r="262" spans="1:30" x14ac:dyDescent="0.25">
      <c r="A262" t="s">
        <v>97</v>
      </c>
      <c r="B262">
        <f t="shared" si="29"/>
        <v>0</v>
      </c>
      <c r="C262">
        <f t="shared" si="30"/>
        <v>0</v>
      </c>
      <c r="D262">
        <f t="shared" si="31"/>
        <v>0</v>
      </c>
      <c r="E262">
        <f t="shared" si="32"/>
        <v>0</v>
      </c>
      <c r="F262">
        <f t="shared" si="33"/>
        <v>0</v>
      </c>
      <c r="G262">
        <f t="shared" si="34"/>
        <v>0</v>
      </c>
      <c r="H262">
        <f t="shared" si="35"/>
        <v>0</v>
      </c>
      <c r="I262">
        <f t="shared" si="36"/>
        <v>0</v>
      </c>
      <c r="J262">
        <f t="shared" si="37"/>
        <v>0</v>
      </c>
      <c r="K262">
        <f t="shared" si="38"/>
        <v>0</v>
      </c>
      <c r="L262">
        <f t="shared" si="39"/>
        <v>0</v>
      </c>
      <c r="M262">
        <f t="shared" si="40"/>
        <v>0</v>
      </c>
      <c r="N262">
        <f t="shared" si="27"/>
        <v>0</v>
      </c>
      <c r="O262">
        <f t="shared" si="54"/>
        <v>0</v>
      </c>
      <c r="P262">
        <f t="shared" si="54"/>
        <v>0</v>
      </c>
      <c r="Q262">
        <f t="shared" si="41"/>
        <v>0</v>
      </c>
      <c r="R262">
        <f t="shared" si="42"/>
        <v>0</v>
      </c>
      <c r="S262">
        <f t="shared" si="43"/>
        <v>0</v>
      </c>
      <c r="T262">
        <f t="shared" si="44"/>
        <v>0</v>
      </c>
      <c r="U262">
        <f t="shared" si="45"/>
        <v>0</v>
      </c>
      <c r="W262">
        <f t="shared" si="46"/>
        <v>0</v>
      </c>
      <c r="X262">
        <f t="shared" si="47"/>
        <v>0</v>
      </c>
      <c r="Y262">
        <f t="shared" si="48"/>
        <v>0</v>
      </c>
      <c r="Z262">
        <f t="shared" si="49"/>
        <v>0</v>
      </c>
      <c r="AA262">
        <f t="shared" si="50"/>
        <v>0</v>
      </c>
      <c r="AB262">
        <f t="shared" si="51"/>
        <v>0</v>
      </c>
      <c r="AC262">
        <f t="shared" si="52"/>
        <v>0</v>
      </c>
      <c r="AD262">
        <f t="shared" si="53"/>
        <v>0</v>
      </c>
    </row>
    <row r="263" spans="1:30" x14ac:dyDescent="0.25">
      <c r="A263" t="s">
        <v>98</v>
      </c>
      <c r="B263">
        <f t="shared" si="29"/>
        <v>0</v>
      </c>
      <c r="C263">
        <f t="shared" si="30"/>
        <v>0</v>
      </c>
      <c r="D263">
        <f t="shared" si="31"/>
        <v>0</v>
      </c>
      <c r="E263">
        <f t="shared" si="32"/>
        <v>0</v>
      </c>
      <c r="F263">
        <f t="shared" si="33"/>
        <v>0</v>
      </c>
      <c r="G263">
        <f t="shared" si="34"/>
        <v>0</v>
      </c>
      <c r="H263">
        <f t="shared" si="35"/>
        <v>0</v>
      </c>
      <c r="I263">
        <f t="shared" si="36"/>
        <v>0</v>
      </c>
      <c r="J263">
        <f t="shared" si="37"/>
        <v>0</v>
      </c>
      <c r="K263">
        <f t="shared" si="38"/>
        <v>0</v>
      </c>
      <c r="L263">
        <f t="shared" si="39"/>
        <v>0</v>
      </c>
      <c r="M263">
        <f t="shared" si="40"/>
        <v>0</v>
      </c>
      <c r="N263">
        <f t="shared" si="27"/>
        <v>0</v>
      </c>
      <c r="O263">
        <f t="shared" si="54"/>
        <v>0</v>
      </c>
      <c r="P263">
        <f t="shared" si="54"/>
        <v>0</v>
      </c>
      <c r="Q263">
        <f t="shared" si="41"/>
        <v>0</v>
      </c>
      <c r="R263">
        <f t="shared" si="42"/>
        <v>0</v>
      </c>
      <c r="S263">
        <f t="shared" si="43"/>
        <v>0</v>
      </c>
      <c r="T263">
        <f t="shared" si="44"/>
        <v>0</v>
      </c>
      <c r="U263">
        <f t="shared" si="45"/>
        <v>0</v>
      </c>
      <c r="W263">
        <f t="shared" si="46"/>
        <v>0</v>
      </c>
      <c r="X263">
        <f t="shared" si="47"/>
        <v>0</v>
      </c>
      <c r="Y263">
        <f t="shared" si="48"/>
        <v>0</v>
      </c>
      <c r="Z263">
        <f t="shared" si="49"/>
        <v>0</v>
      </c>
      <c r="AA263">
        <f t="shared" si="50"/>
        <v>0</v>
      </c>
      <c r="AB263">
        <f t="shared" si="51"/>
        <v>0</v>
      </c>
      <c r="AC263">
        <f t="shared" si="52"/>
        <v>0</v>
      </c>
      <c r="AD263">
        <f t="shared" si="53"/>
        <v>0</v>
      </c>
    </row>
    <row r="264" spans="1:30" x14ac:dyDescent="0.25">
      <c r="A264" t="s">
        <v>99</v>
      </c>
      <c r="B264">
        <f t="shared" si="29"/>
        <v>2.9411764705882353E-2</v>
      </c>
      <c r="C264">
        <f t="shared" si="30"/>
        <v>0</v>
      </c>
      <c r="D264">
        <f t="shared" si="31"/>
        <v>0</v>
      </c>
      <c r="E264">
        <f t="shared" si="32"/>
        <v>0</v>
      </c>
      <c r="F264">
        <f t="shared" si="33"/>
        <v>0</v>
      </c>
      <c r="G264">
        <f t="shared" si="34"/>
        <v>0</v>
      </c>
      <c r="H264">
        <f t="shared" si="35"/>
        <v>0</v>
      </c>
      <c r="I264">
        <f t="shared" si="36"/>
        <v>0</v>
      </c>
      <c r="J264">
        <f t="shared" si="37"/>
        <v>0</v>
      </c>
      <c r="K264">
        <f t="shared" si="38"/>
        <v>0</v>
      </c>
      <c r="L264">
        <f t="shared" si="39"/>
        <v>0</v>
      </c>
      <c r="M264">
        <f t="shared" si="40"/>
        <v>0</v>
      </c>
      <c r="N264">
        <f t="shared" si="27"/>
        <v>0</v>
      </c>
      <c r="O264">
        <f t="shared" si="54"/>
        <v>0</v>
      </c>
      <c r="P264">
        <f t="shared" si="54"/>
        <v>0</v>
      </c>
      <c r="Q264">
        <f t="shared" si="41"/>
        <v>0</v>
      </c>
      <c r="R264">
        <f t="shared" si="42"/>
        <v>0</v>
      </c>
      <c r="S264">
        <f t="shared" si="43"/>
        <v>0</v>
      </c>
      <c r="T264">
        <f t="shared" si="44"/>
        <v>0</v>
      </c>
      <c r="U264">
        <f t="shared" si="45"/>
        <v>0</v>
      </c>
      <c r="W264">
        <f t="shared" si="46"/>
        <v>0</v>
      </c>
      <c r="X264">
        <f t="shared" si="47"/>
        <v>0</v>
      </c>
      <c r="Y264">
        <f t="shared" si="48"/>
        <v>0</v>
      </c>
      <c r="Z264">
        <f t="shared" si="49"/>
        <v>0</v>
      </c>
      <c r="AA264">
        <f t="shared" si="50"/>
        <v>0.1111111111111111</v>
      </c>
      <c r="AB264">
        <f t="shared" si="51"/>
        <v>0</v>
      </c>
      <c r="AC264">
        <f t="shared" si="52"/>
        <v>5.4054054054054057E-3</v>
      </c>
      <c r="AD264">
        <f t="shared" si="53"/>
        <v>0</v>
      </c>
    </row>
    <row r="265" spans="1:30" x14ac:dyDescent="0.25">
      <c r="A265" t="s">
        <v>100</v>
      </c>
      <c r="B265">
        <f t="shared" si="29"/>
        <v>0</v>
      </c>
      <c r="C265">
        <f t="shared" si="30"/>
        <v>0</v>
      </c>
      <c r="D265">
        <f t="shared" si="31"/>
        <v>0</v>
      </c>
      <c r="E265">
        <f t="shared" si="32"/>
        <v>0</v>
      </c>
      <c r="F265">
        <f t="shared" si="33"/>
        <v>0</v>
      </c>
      <c r="G265">
        <f t="shared" si="34"/>
        <v>0</v>
      </c>
      <c r="H265">
        <f t="shared" si="35"/>
        <v>0</v>
      </c>
      <c r="I265">
        <f t="shared" si="36"/>
        <v>0</v>
      </c>
      <c r="J265">
        <f t="shared" si="37"/>
        <v>0</v>
      </c>
      <c r="K265">
        <f t="shared" si="38"/>
        <v>0</v>
      </c>
      <c r="L265">
        <f t="shared" si="39"/>
        <v>0</v>
      </c>
      <c r="M265">
        <f t="shared" si="40"/>
        <v>0</v>
      </c>
      <c r="N265">
        <f t="shared" si="27"/>
        <v>0</v>
      </c>
      <c r="O265">
        <f t="shared" si="54"/>
        <v>0</v>
      </c>
      <c r="P265">
        <f t="shared" si="54"/>
        <v>0</v>
      </c>
      <c r="Q265">
        <f t="shared" si="41"/>
        <v>0</v>
      </c>
      <c r="R265">
        <f t="shared" si="42"/>
        <v>0</v>
      </c>
      <c r="S265">
        <f t="shared" si="43"/>
        <v>0</v>
      </c>
      <c r="T265">
        <f t="shared" si="44"/>
        <v>0</v>
      </c>
      <c r="U265">
        <f t="shared" si="45"/>
        <v>0</v>
      </c>
      <c r="W265">
        <f t="shared" si="46"/>
        <v>0</v>
      </c>
      <c r="X265">
        <f t="shared" si="47"/>
        <v>0</v>
      </c>
      <c r="Y265">
        <f t="shared" si="48"/>
        <v>0</v>
      </c>
      <c r="Z265">
        <f t="shared" si="49"/>
        <v>0</v>
      </c>
      <c r="AA265">
        <f t="shared" si="50"/>
        <v>0</v>
      </c>
      <c r="AB265">
        <f t="shared" si="51"/>
        <v>0</v>
      </c>
      <c r="AC265">
        <f t="shared" si="52"/>
        <v>0</v>
      </c>
      <c r="AD265">
        <f t="shared" si="53"/>
        <v>0</v>
      </c>
    </row>
    <row r="266" spans="1:30" x14ac:dyDescent="0.25">
      <c r="A266" t="s">
        <v>101</v>
      </c>
      <c r="B266">
        <f t="shared" si="29"/>
        <v>0</v>
      </c>
      <c r="C266">
        <f t="shared" si="30"/>
        <v>0</v>
      </c>
      <c r="D266">
        <f t="shared" si="31"/>
        <v>0</v>
      </c>
      <c r="E266">
        <f t="shared" si="32"/>
        <v>0</v>
      </c>
      <c r="F266">
        <f t="shared" si="33"/>
        <v>0</v>
      </c>
      <c r="G266">
        <f t="shared" si="34"/>
        <v>0</v>
      </c>
      <c r="H266">
        <f t="shared" si="35"/>
        <v>0</v>
      </c>
      <c r="I266">
        <f t="shared" si="36"/>
        <v>0</v>
      </c>
      <c r="J266">
        <f t="shared" si="37"/>
        <v>0</v>
      </c>
      <c r="K266">
        <f t="shared" si="38"/>
        <v>0</v>
      </c>
      <c r="L266">
        <f t="shared" si="39"/>
        <v>0</v>
      </c>
      <c r="M266">
        <f t="shared" si="40"/>
        <v>0</v>
      </c>
      <c r="N266">
        <f t="shared" si="27"/>
        <v>0</v>
      </c>
      <c r="O266">
        <f t="shared" si="54"/>
        <v>0</v>
      </c>
      <c r="P266">
        <f t="shared" si="54"/>
        <v>0</v>
      </c>
      <c r="Q266">
        <f t="shared" si="41"/>
        <v>0</v>
      </c>
      <c r="R266">
        <f t="shared" si="42"/>
        <v>0</v>
      </c>
      <c r="S266">
        <f t="shared" si="43"/>
        <v>0</v>
      </c>
      <c r="T266">
        <f t="shared" si="44"/>
        <v>0</v>
      </c>
      <c r="U266">
        <f t="shared" si="45"/>
        <v>0</v>
      </c>
      <c r="W266">
        <f t="shared" si="46"/>
        <v>0</v>
      </c>
      <c r="X266">
        <f t="shared" si="47"/>
        <v>0</v>
      </c>
      <c r="Y266">
        <f t="shared" si="48"/>
        <v>0</v>
      </c>
      <c r="Z266">
        <f t="shared" si="49"/>
        <v>0</v>
      </c>
      <c r="AA266">
        <f t="shared" si="50"/>
        <v>0</v>
      </c>
      <c r="AB266">
        <f t="shared" si="51"/>
        <v>0</v>
      </c>
      <c r="AC266">
        <f t="shared" si="52"/>
        <v>0</v>
      </c>
      <c r="AD266">
        <f t="shared" si="53"/>
        <v>0</v>
      </c>
    </row>
    <row r="267" spans="1:30" x14ac:dyDescent="0.25">
      <c r="A267" t="s">
        <v>102</v>
      </c>
      <c r="B267">
        <f t="shared" si="29"/>
        <v>0</v>
      </c>
      <c r="C267">
        <f t="shared" si="30"/>
        <v>0</v>
      </c>
      <c r="D267">
        <f t="shared" si="31"/>
        <v>8.0645161290322578E-3</v>
      </c>
      <c r="E267">
        <f t="shared" si="32"/>
        <v>0</v>
      </c>
      <c r="F267">
        <f t="shared" si="33"/>
        <v>0</v>
      </c>
      <c r="G267">
        <f t="shared" si="34"/>
        <v>0</v>
      </c>
      <c r="H267">
        <f t="shared" si="35"/>
        <v>0</v>
      </c>
      <c r="I267">
        <f t="shared" si="36"/>
        <v>0</v>
      </c>
      <c r="J267">
        <f t="shared" si="37"/>
        <v>0</v>
      </c>
      <c r="K267">
        <f t="shared" si="38"/>
        <v>0</v>
      </c>
      <c r="L267">
        <f t="shared" si="39"/>
        <v>0</v>
      </c>
      <c r="M267">
        <f t="shared" si="40"/>
        <v>0</v>
      </c>
      <c r="N267">
        <f t="shared" si="27"/>
        <v>0</v>
      </c>
      <c r="O267">
        <f t="shared" si="54"/>
        <v>0</v>
      </c>
      <c r="P267">
        <f t="shared" si="54"/>
        <v>0</v>
      </c>
      <c r="Q267">
        <f t="shared" si="41"/>
        <v>0</v>
      </c>
      <c r="R267">
        <f t="shared" si="42"/>
        <v>0</v>
      </c>
      <c r="S267">
        <f t="shared" si="43"/>
        <v>0</v>
      </c>
      <c r="T267">
        <f t="shared" si="44"/>
        <v>0</v>
      </c>
      <c r="U267">
        <f t="shared" si="45"/>
        <v>0</v>
      </c>
      <c r="W267">
        <f t="shared" si="46"/>
        <v>0</v>
      </c>
      <c r="X267">
        <f t="shared" si="47"/>
        <v>0</v>
      </c>
      <c r="Y267">
        <f t="shared" si="48"/>
        <v>0</v>
      </c>
      <c r="Z267">
        <f t="shared" si="49"/>
        <v>0</v>
      </c>
      <c r="AA267">
        <f t="shared" si="50"/>
        <v>0</v>
      </c>
      <c r="AB267">
        <f t="shared" si="51"/>
        <v>0</v>
      </c>
      <c r="AC267">
        <f t="shared" si="52"/>
        <v>5.4054054054054057E-3</v>
      </c>
      <c r="AD267">
        <f t="shared" si="53"/>
        <v>0</v>
      </c>
    </row>
    <row r="268" spans="1:30" x14ac:dyDescent="0.25">
      <c r="A268" t="s">
        <v>103</v>
      </c>
      <c r="B268">
        <f t="shared" si="29"/>
        <v>2.9411764705882353E-2</v>
      </c>
      <c r="C268">
        <f t="shared" si="30"/>
        <v>0</v>
      </c>
      <c r="D268">
        <f t="shared" si="31"/>
        <v>0</v>
      </c>
      <c r="E268">
        <f t="shared" si="32"/>
        <v>0</v>
      </c>
      <c r="F268">
        <f t="shared" si="33"/>
        <v>0</v>
      </c>
      <c r="G268">
        <f t="shared" si="34"/>
        <v>0</v>
      </c>
      <c r="H268">
        <f t="shared" si="35"/>
        <v>0</v>
      </c>
      <c r="I268">
        <f t="shared" si="36"/>
        <v>0</v>
      </c>
      <c r="J268">
        <f t="shared" si="37"/>
        <v>0</v>
      </c>
      <c r="K268">
        <f t="shared" si="38"/>
        <v>0</v>
      </c>
      <c r="L268">
        <f t="shared" si="39"/>
        <v>0</v>
      </c>
      <c r="M268">
        <f t="shared" si="40"/>
        <v>0</v>
      </c>
      <c r="N268">
        <f t="shared" si="27"/>
        <v>0</v>
      </c>
      <c r="O268">
        <f t="shared" si="54"/>
        <v>0</v>
      </c>
      <c r="P268">
        <f t="shared" si="54"/>
        <v>0</v>
      </c>
      <c r="Q268">
        <f t="shared" si="41"/>
        <v>0</v>
      </c>
      <c r="R268">
        <f t="shared" si="42"/>
        <v>0</v>
      </c>
      <c r="S268">
        <f t="shared" si="43"/>
        <v>0</v>
      </c>
      <c r="T268">
        <f t="shared" si="44"/>
        <v>0</v>
      </c>
      <c r="U268">
        <f t="shared" si="45"/>
        <v>0</v>
      </c>
      <c r="W268">
        <f t="shared" si="46"/>
        <v>0</v>
      </c>
      <c r="X268">
        <f t="shared" si="47"/>
        <v>0</v>
      </c>
      <c r="Y268">
        <f t="shared" si="48"/>
        <v>0</v>
      </c>
      <c r="Z268">
        <f t="shared" si="49"/>
        <v>0</v>
      </c>
      <c r="AA268">
        <f t="shared" si="50"/>
        <v>0</v>
      </c>
      <c r="AB268">
        <f t="shared" si="51"/>
        <v>0</v>
      </c>
      <c r="AC268">
        <f t="shared" si="52"/>
        <v>0</v>
      </c>
      <c r="AD268">
        <f t="shared" si="53"/>
        <v>0</v>
      </c>
    </row>
    <row r="269" spans="1:30" x14ac:dyDescent="0.25">
      <c r="A269" t="s">
        <v>104</v>
      </c>
      <c r="B269">
        <f t="shared" si="29"/>
        <v>0</v>
      </c>
      <c r="C269">
        <f t="shared" si="30"/>
        <v>0</v>
      </c>
      <c r="D269">
        <f t="shared" si="31"/>
        <v>8.0645161290322578E-3</v>
      </c>
      <c r="E269">
        <f t="shared" si="32"/>
        <v>0</v>
      </c>
      <c r="F269">
        <f t="shared" si="33"/>
        <v>0</v>
      </c>
      <c r="G269">
        <f t="shared" si="34"/>
        <v>0</v>
      </c>
      <c r="H269">
        <f t="shared" si="35"/>
        <v>0</v>
      </c>
      <c r="I269">
        <f t="shared" si="36"/>
        <v>0</v>
      </c>
      <c r="J269">
        <f t="shared" si="37"/>
        <v>0</v>
      </c>
      <c r="K269">
        <f t="shared" si="38"/>
        <v>0</v>
      </c>
      <c r="L269">
        <f t="shared" si="39"/>
        <v>0</v>
      </c>
      <c r="M269">
        <f t="shared" si="40"/>
        <v>0</v>
      </c>
      <c r="N269">
        <f t="shared" si="27"/>
        <v>0</v>
      </c>
      <c r="O269">
        <f t="shared" si="54"/>
        <v>0</v>
      </c>
      <c r="P269">
        <f t="shared" si="54"/>
        <v>0</v>
      </c>
      <c r="Q269">
        <f t="shared" si="41"/>
        <v>0</v>
      </c>
      <c r="R269">
        <f t="shared" si="42"/>
        <v>3.5714285714285712E-2</v>
      </c>
      <c r="S269">
        <f t="shared" si="43"/>
        <v>0</v>
      </c>
      <c r="T269">
        <f t="shared" si="44"/>
        <v>0</v>
      </c>
      <c r="U269">
        <f t="shared" si="45"/>
        <v>0</v>
      </c>
      <c r="W269">
        <f t="shared" si="46"/>
        <v>0</v>
      </c>
      <c r="X269">
        <f t="shared" si="47"/>
        <v>0</v>
      </c>
      <c r="Y269">
        <f t="shared" si="48"/>
        <v>0</v>
      </c>
      <c r="Z269">
        <f t="shared" si="49"/>
        <v>0</v>
      </c>
      <c r="AA269">
        <f t="shared" si="50"/>
        <v>0</v>
      </c>
      <c r="AB269">
        <f t="shared" si="51"/>
        <v>0</v>
      </c>
      <c r="AC269">
        <f t="shared" si="52"/>
        <v>5.4054054054054057E-3</v>
      </c>
      <c r="AD269">
        <f t="shared" si="53"/>
        <v>2.4096385542168676E-2</v>
      </c>
    </row>
    <row r="270" spans="1:30" x14ac:dyDescent="0.25">
      <c r="A270" t="s">
        <v>105</v>
      </c>
      <c r="B270">
        <f t="shared" si="29"/>
        <v>0</v>
      </c>
      <c r="C270">
        <f t="shared" si="30"/>
        <v>0</v>
      </c>
      <c r="D270">
        <f t="shared" si="31"/>
        <v>0</v>
      </c>
      <c r="E270">
        <f t="shared" si="32"/>
        <v>0</v>
      </c>
      <c r="F270">
        <f t="shared" si="33"/>
        <v>0</v>
      </c>
      <c r="G270">
        <f t="shared" si="34"/>
        <v>0</v>
      </c>
      <c r="H270">
        <f t="shared" si="35"/>
        <v>0</v>
      </c>
      <c r="I270">
        <f t="shared" si="36"/>
        <v>0</v>
      </c>
      <c r="J270">
        <f t="shared" si="37"/>
        <v>0</v>
      </c>
      <c r="K270">
        <f t="shared" si="38"/>
        <v>0</v>
      </c>
      <c r="L270">
        <f t="shared" si="39"/>
        <v>0</v>
      </c>
      <c r="M270">
        <f t="shared" si="40"/>
        <v>0</v>
      </c>
      <c r="N270">
        <f t="shared" si="27"/>
        <v>0</v>
      </c>
      <c r="O270">
        <f t="shared" si="54"/>
        <v>0</v>
      </c>
      <c r="P270">
        <f t="shared" si="54"/>
        <v>0</v>
      </c>
      <c r="Q270">
        <f t="shared" si="41"/>
        <v>0</v>
      </c>
      <c r="R270">
        <f t="shared" si="42"/>
        <v>0</v>
      </c>
      <c r="S270">
        <f t="shared" si="43"/>
        <v>0</v>
      </c>
      <c r="T270">
        <f t="shared" si="44"/>
        <v>0</v>
      </c>
      <c r="U270">
        <f t="shared" si="45"/>
        <v>0</v>
      </c>
      <c r="W270">
        <f t="shared" si="46"/>
        <v>0</v>
      </c>
      <c r="X270">
        <f t="shared" si="47"/>
        <v>0</v>
      </c>
      <c r="Y270">
        <f t="shared" si="48"/>
        <v>0</v>
      </c>
      <c r="Z270">
        <f t="shared" si="49"/>
        <v>0</v>
      </c>
      <c r="AA270">
        <f t="shared" si="50"/>
        <v>0</v>
      </c>
      <c r="AB270">
        <f t="shared" si="51"/>
        <v>0</v>
      </c>
      <c r="AC270">
        <f t="shared" si="52"/>
        <v>0</v>
      </c>
      <c r="AD270">
        <f t="shared" si="53"/>
        <v>0</v>
      </c>
    </row>
    <row r="271" spans="1:30" x14ac:dyDescent="0.25">
      <c r="A271" t="s">
        <v>106</v>
      </c>
      <c r="B271">
        <f t="shared" si="29"/>
        <v>0</v>
      </c>
      <c r="C271">
        <f t="shared" si="30"/>
        <v>0</v>
      </c>
      <c r="D271">
        <f t="shared" si="31"/>
        <v>0</v>
      </c>
      <c r="E271">
        <f t="shared" si="32"/>
        <v>0</v>
      </c>
      <c r="F271">
        <f t="shared" si="33"/>
        <v>0</v>
      </c>
      <c r="G271">
        <f t="shared" si="34"/>
        <v>0</v>
      </c>
      <c r="H271">
        <f t="shared" si="35"/>
        <v>0</v>
      </c>
      <c r="I271">
        <f t="shared" si="36"/>
        <v>0</v>
      </c>
      <c r="J271">
        <f t="shared" si="37"/>
        <v>0</v>
      </c>
      <c r="K271">
        <f t="shared" si="38"/>
        <v>0</v>
      </c>
      <c r="L271">
        <f t="shared" si="39"/>
        <v>0</v>
      </c>
      <c r="M271">
        <f t="shared" si="40"/>
        <v>0</v>
      </c>
      <c r="N271">
        <f t="shared" si="27"/>
        <v>0</v>
      </c>
      <c r="O271">
        <f t="shared" ref="O271:P290" si="55">O62/1</f>
        <v>0</v>
      </c>
      <c r="P271">
        <f t="shared" si="55"/>
        <v>0</v>
      </c>
      <c r="Q271">
        <f t="shared" si="41"/>
        <v>0</v>
      </c>
      <c r="R271">
        <f t="shared" si="42"/>
        <v>0</v>
      </c>
      <c r="S271">
        <f t="shared" si="43"/>
        <v>0</v>
      </c>
      <c r="T271">
        <f t="shared" si="44"/>
        <v>0</v>
      </c>
      <c r="U271">
        <f t="shared" si="45"/>
        <v>0</v>
      </c>
      <c r="W271">
        <f t="shared" si="46"/>
        <v>0</v>
      </c>
      <c r="X271">
        <f t="shared" si="47"/>
        <v>0</v>
      </c>
      <c r="Y271">
        <f t="shared" si="48"/>
        <v>0</v>
      </c>
      <c r="Z271">
        <f t="shared" si="49"/>
        <v>0</v>
      </c>
      <c r="AA271">
        <f t="shared" si="50"/>
        <v>0</v>
      </c>
      <c r="AB271">
        <f t="shared" si="51"/>
        <v>0</v>
      </c>
      <c r="AC271">
        <f t="shared" si="52"/>
        <v>0</v>
      </c>
      <c r="AD271">
        <f t="shared" si="53"/>
        <v>0</v>
      </c>
    </row>
    <row r="272" spans="1:30" x14ac:dyDescent="0.25">
      <c r="A272" t="s">
        <v>107</v>
      </c>
      <c r="B272">
        <f t="shared" si="29"/>
        <v>0</v>
      </c>
      <c r="C272">
        <f t="shared" si="30"/>
        <v>0</v>
      </c>
      <c r="D272">
        <f t="shared" si="31"/>
        <v>0</v>
      </c>
      <c r="E272">
        <f t="shared" si="32"/>
        <v>0</v>
      </c>
      <c r="F272">
        <f t="shared" si="33"/>
        <v>0</v>
      </c>
      <c r="G272">
        <f t="shared" si="34"/>
        <v>0</v>
      </c>
      <c r="H272">
        <f t="shared" si="35"/>
        <v>0</v>
      </c>
      <c r="I272">
        <f t="shared" si="36"/>
        <v>0</v>
      </c>
      <c r="J272">
        <f t="shared" si="37"/>
        <v>0</v>
      </c>
      <c r="K272">
        <f t="shared" si="38"/>
        <v>0</v>
      </c>
      <c r="L272">
        <f t="shared" si="39"/>
        <v>0</v>
      </c>
      <c r="M272">
        <f t="shared" si="40"/>
        <v>0</v>
      </c>
      <c r="N272">
        <f t="shared" si="27"/>
        <v>0</v>
      </c>
      <c r="O272">
        <f t="shared" si="55"/>
        <v>0</v>
      </c>
      <c r="P272">
        <f t="shared" si="55"/>
        <v>0</v>
      </c>
      <c r="Q272">
        <f t="shared" si="41"/>
        <v>0</v>
      </c>
      <c r="R272">
        <f t="shared" si="42"/>
        <v>0</v>
      </c>
      <c r="S272">
        <f t="shared" si="43"/>
        <v>0</v>
      </c>
      <c r="T272">
        <f t="shared" si="44"/>
        <v>0</v>
      </c>
      <c r="U272">
        <f t="shared" si="45"/>
        <v>0</v>
      </c>
      <c r="W272">
        <f t="shared" si="46"/>
        <v>0</v>
      </c>
      <c r="X272">
        <f t="shared" si="47"/>
        <v>0</v>
      </c>
      <c r="Y272">
        <f t="shared" si="48"/>
        <v>0</v>
      </c>
      <c r="Z272">
        <f t="shared" si="49"/>
        <v>0</v>
      </c>
      <c r="AA272">
        <f t="shared" si="50"/>
        <v>0</v>
      </c>
      <c r="AB272">
        <f t="shared" si="51"/>
        <v>0</v>
      </c>
      <c r="AC272">
        <f t="shared" si="52"/>
        <v>0</v>
      </c>
      <c r="AD272">
        <f t="shared" si="53"/>
        <v>0</v>
      </c>
    </row>
    <row r="273" spans="1:30" x14ac:dyDescent="0.25">
      <c r="A273" t="s">
        <v>108</v>
      </c>
      <c r="B273">
        <f t="shared" si="29"/>
        <v>0</v>
      </c>
      <c r="C273">
        <f t="shared" si="30"/>
        <v>0</v>
      </c>
      <c r="D273">
        <f t="shared" si="31"/>
        <v>0</v>
      </c>
      <c r="E273">
        <f t="shared" si="32"/>
        <v>0</v>
      </c>
      <c r="F273">
        <f t="shared" si="33"/>
        <v>0</v>
      </c>
      <c r="G273">
        <f t="shared" si="34"/>
        <v>0</v>
      </c>
      <c r="H273">
        <f t="shared" si="35"/>
        <v>0</v>
      </c>
      <c r="I273">
        <f t="shared" si="36"/>
        <v>0</v>
      </c>
      <c r="J273">
        <f t="shared" si="37"/>
        <v>0</v>
      </c>
      <c r="K273">
        <f t="shared" si="38"/>
        <v>0</v>
      </c>
      <c r="L273">
        <f t="shared" si="39"/>
        <v>0</v>
      </c>
      <c r="M273">
        <f t="shared" si="40"/>
        <v>0</v>
      </c>
      <c r="N273">
        <f t="shared" si="27"/>
        <v>0</v>
      </c>
      <c r="O273">
        <f t="shared" si="55"/>
        <v>0</v>
      </c>
      <c r="P273">
        <f t="shared" si="55"/>
        <v>0</v>
      </c>
      <c r="Q273">
        <f t="shared" si="41"/>
        <v>0</v>
      </c>
      <c r="R273">
        <f t="shared" si="42"/>
        <v>0</v>
      </c>
      <c r="S273">
        <f t="shared" si="43"/>
        <v>0</v>
      </c>
      <c r="T273">
        <f t="shared" si="44"/>
        <v>0</v>
      </c>
      <c r="U273">
        <f t="shared" si="45"/>
        <v>0</v>
      </c>
      <c r="W273">
        <f t="shared" si="46"/>
        <v>0</v>
      </c>
      <c r="X273">
        <f t="shared" si="47"/>
        <v>0</v>
      </c>
      <c r="Y273">
        <f t="shared" si="48"/>
        <v>0</v>
      </c>
      <c r="Z273">
        <f t="shared" si="49"/>
        <v>0</v>
      </c>
      <c r="AA273">
        <f t="shared" si="50"/>
        <v>0</v>
      </c>
      <c r="AB273">
        <f t="shared" si="51"/>
        <v>0</v>
      </c>
      <c r="AC273">
        <f t="shared" si="52"/>
        <v>0</v>
      </c>
      <c r="AD273">
        <f t="shared" si="53"/>
        <v>0</v>
      </c>
    </row>
    <row r="274" spans="1:30" x14ac:dyDescent="0.25">
      <c r="A274" t="s">
        <v>109</v>
      </c>
      <c r="B274">
        <f t="shared" si="29"/>
        <v>0</v>
      </c>
      <c r="C274">
        <f t="shared" si="30"/>
        <v>0</v>
      </c>
      <c r="D274">
        <f t="shared" si="31"/>
        <v>0</v>
      </c>
      <c r="E274">
        <f t="shared" si="32"/>
        <v>0</v>
      </c>
      <c r="F274">
        <f t="shared" si="33"/>
        <v>0</v>
      </c>
      <c r="G274">
        <f t="shared" si="34"/>
        <v>0</v>
      </c>
      <c r="H274">
        <f t="shared" si="35"/>
        <v>0</v>
      </c>
      <c r="I274">
        <f t="shared" si="36"/>
        <v>0</v>
      </c>
      <c r="J274">
        <f t="shared" si="37"/>
        <v>0</v>
      </c>
      <c r="K274">
        <f t="shared" si="38"/>
        <v>0</v>
      </c>
      <c r="L274">
        <f t="shared" si="39"/>
        <v>0</v>
      </c>
      <c r="M274">
        <f t="shared" si="40"/>
        <v>0</v>
      </c>
      <c r="N274">
        <f t="shared" si="27"/>
        <v>0</v>
      </c>
      <c r="O274">
        <f t="shared" si="55"/>
        <v>0</v>
      </c>
      <c r="P274">
        <f t="shared" si="55"/>
        <v>0</v>
      </c>
      <c r="Q274">
        <f t="shared" si="41"/>
        <v>0</v>
      </c>
      <c r="R274">
        <f t="shared" si="42"/>
        <v>0</v>
      </c>
      <c r="S274">
        <f t="shared" si="43"/>
        <v>0</v>
      </c>
      <c r="T274">
        <f t="shared" si="44"/>
        <v>0</v>
      </c>
      <c r="U274">
        <f t="shared" si="45"/>
        <v>0</v>
      </c>
      <c r="W274">
        <f t="shared" si="46"/>
        <v>0</v>
      </c>
      <c r="X274">
        <f t="shared" si="47"/>
        <v>0</v>
      </c>
      <c r="Y274">
        <f t="shared" si="48"/>
        <v>0</v>
      </c>
      <c r="Z274">
        <f t="shared" si="49"/>
        <v>0</v>
      </c>
      <c r="AA274">
        <f t="shared" si="50"/>
        <v>0</v>
      </c>
      <c r="AB274">
        <f t="shared" si="51"/>
        <v>0</v>
      </c>
      <c r="AC274">
        <f t="shared" si="52"/>
        <v>0</v>
      </c>
      <c r="AD274">
        <f t="shared" si="53"/>
        <v>0</v>
      </c>
    </row>
    <row r="275" spans="1:30" x14ac:dyDescent="0.25">
      <c r="A275" t="s">
        <v>110</v>
      </c>
      <c r="B275">
        <f t="shared" ref="B275:B306" si="56">B66/34</f>
        <v>0</v>
      </c>
      <c r="C275">
        <f t="shared" ref="C275:C306" si="57">C66/2</f>
        <v>0</v>
      </c>
      <c r="D275">
        <f t="shared" ref="D275:D306" si="58">D66/124</f>
        <v>0</v>
      </c>
      <c r="E275">
        <f t="shared" ref="E275:E306" si="59">E66/1</f>
        <v>0</v>
      </c>
      <c r="F275">
        <f t="shared" ref="F275:F306" si="60">F66/20</f>
        <v>0</v>
      </c>
      <c r="G275">
        <f t="shared" ref="G275:G306" si="61">G66/32</f>
        <v>0</v>
      </c>
      <c r="H275">
        <f t="shared" ref="H275:H306" si="62">H66/19</f>
        <v>0</v>
      </c>
      <c r="I275">
        <f t="shared" ref="I275:I306" si="63">I66/140</f>
        <v>0</v>
      </c>
      <c r="J275">
        <f t="shared" ref="J275:J306" si="64">J66/1</f>
        <v>0</v>
      </c>
      <c r="K275">
        <f t="shared" ref="K275:K306" si="65">K66/5</f>
        <v>0</v>
      </c>
      <c r="L275">
        <f t="shared" ref="L275:L306" si="66">L66/2</f>
        <v>0</v>
      </c>
      <c r="M275">
        <f t="shared" ref="M275:M306" si="67">M66/1</f>
        <v>0</v>
      </c>
      <c r="N275">
        <f t="shared" si="27"/>
        <v>0</v>
      </c>
      <c r="O275">
        <f t="shared" si="55"/>
        <v>0</v>
      </c>
      <c r="P275">
        <f t="shared" si="55"/>
        <v>0</v>
      </c>
      <c r="Q275">
        <f t="shared" ref="Q275:Q306" si="68">Q66/8</f>
        <v>0</v>
      </c>
      <c r="R275">
        <f t="shared" ref="R275:R306" si="69">R66/28</f>
        <v>0</v>
      </c>
      <c r="S275">
        <f t="shared" ref="S275:S306" si="70">S66/2</f>
        <v>0</v>
      </c>
      <c r="T275">
        <f t="shared" ref="T275:T306" si="71">T66/7</f>
        <v>0</v>
      </c>
      <c r="U275">
        <f t="shared" ref="U275:U306" si="72">U66/50</f>
        <v>0</v>
      </c>
      <c r="W275">
        <f t="shared" ref="W275:W306" si="73">W66/6</f>
        <v>0</v>
      </c>
      <c r="X275">
        <f t="shared" ref="X275:X306" si="74">X66/4</f>
        <v>0</v>
      </c>
      <c r="Y275">
        <f t="shared" ref="Y275:Y306" si="75">Y66/9</f>
        <v>0</v>
      </c>
      <c r="Z275">
        <f t="shared" ref="Z275:Z306" si="76">Z66/7</f>
        <v>0</v>
      </c>
      <c r="AA275">
        <f t="shared" ref="AA275:AA306" si="77">AA66/9</f>
        <v>0</v>
      </c>
      <c r="AB275">
        <f t="shared" ref="AB275:AB306" si="78">AB66/7</f>
        <v>0</v>
      </c>
      <c r="AC275">
        <f t="shared" ref="AC275:AC306" si="79">AC66/185</f>
        <v>0</v>
      </c>
      <c r="AD275">
        <f t="shared" ref="AD275:AD306" si="80">AD66/83</f>
        <v>0</v>
      </c>
    </row>
    <row r="276" spans="1:30" x14ac:dyDescent="0.25">
      <c r="A276" t="s">
        <v>111</v>
      </c>
      <c r="B276">
        <f t="shared" si="56"/>
        <v>0</v>
      </c>
      <c r="C276">
        <f t="shared" si="57"/>
        <v>0</v>
      </c>
      <c r="D276">
        <f t="shared" si="58"/>
        <v>0</v>
      </c>
      <c r="E276">
        <f t="shared" si="59"/>
        <v>0</v>
      </c>
      <c r="F276">
        <f t="shared" si="60"/>
        <v>0</v>
      </c>
      <c r="G276">
        <f t="shared" si="61"/>
        <v>0</v>
      </c>
      <c r="H276">
        <f t="shared" si="62"/>
        <v>0</v>
      </c>
      <c r="I276">
        <f t="shared" si="63"/>
        <v>0</v>
      </c>
      <c r="J276">
        <f t="shared" si="64"/>
        <v>0</v>
      </c>
      <c r="K276">
        <f t="shared" si="65"/>
        <v>0</v>
      </c>
      <c r="L276">
        <f t="shared" si="66"/>
        <v>0</v>
      </c>
      <c r="M276">
        <f t="shared" si="67"/>
        <v>0</v>
      </c>
      <c r="N276">
        <f t="shared" ref="N276:N339" si="81">N67/72</f>
        <v>0</v>
      </c>
      <c r="O276">
        <f t="shared" si="55"/>
        <v>0</v>
      </c>
      <c r="P276">
        <f t="shared" si="55"/>
        <v>0</v>
      </c>
      <c r="Q276">
        <f t="shared" si="68"/>
        <v>0</v>
      </c>
      <c r="R276">
        <f t="shared" si="69"/>
        <v>0</v>
      </c>
      <c r="S276">
        <f t="shared" si="70"/>
        <v>0</v>
      </c>
      <c r="T276">
        <f t="shared" si="71"/>
        <v>0</v>
      </c>
      <c r="U276">
        <f t="shared" si="72"/>
        <v>0</v>
      </c>
      <c r="W276">
        <f t="shared" si="73"/>
        <v>0</v>
      </c>
      <c r="X276">
        <f t="shared" si="74"/>
        <v>0</v>
      </c>
      <c r="Y276">
        <f t="shared" si="75"/>
        <v>0</v>
      </c>
      <c r="Z276">
        <f t="shared" si="76"/>
        <v>0</v>
      </c>
      <c r="AA276">
        <f t="shared" si="77"/>
        <v>0</v>
      </c>
      <c r="AB276">
        <f t="shared" si="78"/>
        <v>0</v>
      </c>
      <c r="AC276">
        <f t="shared" si="79"/>
        <v>0</v>
      </c>
      <c r="AD276">
        <f t="shared" si="80"/>
        <v>0</v>
      </c>
    </row>
    <row r="277" spans="1:30" x14ac:dyDescent="0.25">
      <c r="A277" t="s">
        <v>112</v>
      </c>
      <c r="B277">
        <f t="shared" si="56"/>
        <v>0</v>
      </c>
      <c r="C277">
        <f t="shared" si="57"/>
        <v>0</v>
      </c>
      <c r="D277">
        <f t="shared" si="58"/>
        <v>0</v>
      </c>
      <c r="E277">
        <f t="shared" si="59"/>
        <v>0</v>
      </c>
      <c r="F277">
        <f t="shared" si="60"/>
        <v>0</v>
      </c>
      <c r="G277">
        <f t="shared" si="61"/>
        <v>0</v>
      </c>
      <c r="H277">
        <f t="shared" si="62"/>
        <v>0</v>
      </c>
      <c r="I277">
        <f t="shared" si="63"/>
        <v>0</v>
      </c>
      <c r="J277">
        <f t="shared" si="64"/>
        <v>0</v>
      </c>
      <c r="K277">
        <f t="shared" si="65"/>
        <v>0</v>
      </c>
      <c r="L277">
        <f t="shared" si="66"/>
        <v>0</v>
      </c>
      <c r="M277">
        <f t="shared" si="67"/>
        <v>0</v>
      </c>
      <c r="N277">
        <f t="shared" si="81"/>
        <v>0</v>
      </c>
      <c r="O277">
        <f t="shared" si="55"/>
        <v>0</v>
      </c>
      <c r="P277">
        <f t="shared" si="55"/>
        <v>0</v>
      </c>
      <c r="Q277">
        <f t="shared" si="68"/>
        <v>0</v>
      </c>
      <c r="R277">
        <f t="shared" si="69"/>
        <v>0</v>
      </c>
      <c r="S277">
        <f t="shared" si="70"/>
        <v>0</v>
      </c>
      <c r="T277">
        <f t="shared" si="71"/>
        <v>0</v>
      </c>
      <c r="U277">
        <f t="shared" si="72"/>
        <v>0</v>
      </c>
      <c r="W277">
        <f t="shared" si="73"/>
        <v>0</v>
      </c>
      <c r="X277">
        <f t="shared" si="74"/>
        <v>0</v>
      </c>
      <c r="Y277">
        <f t="shared" si="75"/>
        <v>0</v>
      </c>
      <c r="Z277">
        <f t="shared" si="76"/>
        <v>0</v>
      </c>
      <c r="AA277">
        <f t="shared" si="77"/>
        <v>0</v>
      </c>
      <c r="AB277">
        <f t="shared" si="78"/>
        <v>0</v>
      </c>
      <c r="AC277">
        <f t="shared" si="79"/>
        <v>0</v>
      </c>
      <c r="AD277">
        <f t="shared" si="80"/>
        <v>0</v>
      </c>
    </row>
    <row r="278" spans="1:30" x14ac:dyDescent="0.25">
      <c r="A278" t="s">
        <v>113</v>
      </c>
      <c r="B278">
        <f t="shared" si="56"/>
        <v>2.9411764705882353E-2</v>
      </c>
      <c r="C278">
        <f t="shared" si="57"/>
        <v>0</v>
      </c>
      <c r="D278">
        <f t="shared" si="58"/>
        <v>1.6129032258064516E-2</v>
      </c>
      <c r="E278">
        <f t="shared" si="59"/>
        <v>0</v>
      </c>
      <c r="F278">
        <f t="shared" si="60"/>
        <v>0.3</v>
      </c>
      <c r="G278">
        <f t="shared" si="61"/>
        <v>9.375E-2</v>
      </c>
      <c r="H278">
        <f t="shared" si="62"/>
        <v>0</v>
      </c>
      <c r="I278">
        <f t="shared" si="63"/>
        <v>8.5714285714285715E-2</v>
      </c>
      <c r="J278">
        <f t="shared" si="64"/>
        <v>1</v>
      </c>
      <c r="K278">
        <f t="shared" si="65"/>
        <v>0</v>
      </c>
      <c r="L278">
        <f t="shared" si="66"/>
        <v>0</v>
      </c>
      <c r="M278">
        <f t="shared" si="67"/>
        <v>0</v>
      </c>
      <c r="N278">
        <f t="shared" si="81"/>
        <v>6.9444444444444448E-2</v>
      </c>
      <c r="O278">
        <f t="shared" si="55"/>
        <v>0</v>
      </c>
      <c r="P278">
        <f t="shared" si="55"/>
        <v>0</v>
      </c>
      <c r="Q278">
        <f t="shared" si="68"/>
        <v>0</v>
      </c>
      <c r="R278">
        <f t="shared" si="69"/>
        <v>3.5714285714285712E-2</v>
      </c>
      <c r="S278">
        <f t="shared" si="70"/>
        <v>0</v>
      </c>
      <c r="T278">
        <f t="shared" si="71"/>
        <v>0</v>
      </c>
      <c r="U278">
        <f t="shared" si="72"/>
        <v>0.12</v>
      </c>
      <c r="W278">
        <f t="shared" si="73"/>
        <v>0.16666666666666666</v>
      </c>
      <c r="X278">
        <f t="shared" si="74"/>
        <v>0</v>
      </c>
      <c r="Y278">
        <f t="shared" si="75"/>
        <v>0</v>
      </c>
      <c r="Z278">
        <f t="shared" si="76"/>
        <v>0.14285714285714285</v>
      </c>
      <c r="AA278">
        <f t="shared" si="77"/>
        <v>0.33333333333333331</v>
      </c>
      <c r="AB278">
        <f t="shared" si="78"/>
        <v>0</v>
      </c>
      <c r="AC278">
        <f t="shared" si="79"/>
        <v>4.8648648648648651E-2</v>
      </c>
      <c r="AD278">
        <f t="shared" si="80"/>
        <v>0</v>
      </c>
    </row>
    <row r="279" spans="1:30" x14ac:dyDescent="0.25">
      <c r="A279" t="s">
        <v>114</v>
      </c>
      <c r="B279">
        <f t="shared" si="56"/>
        <v>0</v>
      </c>
      <c r="C279">
        <f t="shared" si="57"/>
        <v>0</v>
      </c>
      <c r="D279">
        <f t="shared" si="58"/>
        <v>0</v>
      </c>
      <c r="E279">
        <f t="shared" si="59"/>
        <v>0</v>
      </c>
      <c r="F279">
        <f t="shared" si="60"/>
        <v>0</v>
      </c>
      <c r="G279">
        <f t="shared" si="61"/>
        <v>0</v>
      </c>
      <c r="H279">
        <f t="shared" si="62"/>
        <v>0</v>
      </c>
      <c r="I279">
        <f t="shared" si="63"/>
        <v>0</v>
      </c>
      <c r="J279">
        <f t="shared" si="64"/>
        <v>0</v>
      </c>
      <c r="K279">
        <f t="shared" si="65"/>
        <v>0</v>
      </c>
      <c r="L279">
        <f t="shared" si="66"/>
        <v>0</v>
      </c>
      <c r="M279">
        <f t="shared" si="67"/>
        <v>0</v>
      </c>
      <c r="N279">
        <f t="shared" si="81"/>
        <v>1.3888888888888888E-2</v>
      </c>
      <c r="O279">
        <f t="shared" si="55"/>
        <v>0</v>
      </c>
      <c r="P279">
        <f t="shared" si="55"/>
        <v>0</v>
      </c>
      <c r="Q279">
        <f t="shared" si="68"/>
        <v>0</v>
      </c>
      <c r="R279">
        <f t="shared" si="69"/>
        <v>0</v>
      </c>
      <c r="S279">
        <f t="shared" si="70"/>
        <v>0</v>
      </c>
      <c r="T279">
        <f t="shared" si="71"/>
        <v>0</v>
      </c>
      <c r="U279">
        <f t="shared" si="72"/>
        <v>0</v>
      </c>
      <c r="W279">
        <f t="shared" si="73"/>
        <v>0</v>
      </c>
      <c r="X279">
        <f t="shared" si="74"/>
        <v>0</v>
      </c>
      <c r="Y279">
        <f t="shared" si="75"/>
        <v>0</v>
      </c>
      <c r="Z279">
        <f t="shared" si="76"/>
        <v>0</v>
      </c>
      <c r="AA279">
        <f t="shared" si="77"/>
        <v>0</v>
      </c>
      <c r="AB279">
        <f t="shared" si="78"/>
        <v>0</v>
      </c>
      <c r="AC279">
        <f t="shared" si="79"/>
        <v>0</v>
      </c>
      <c r="AD279">
        <f t="shared" si="80"/>
        <v>0</v>
      </c>
    </row>
    <row r="280" spans="1:30" x14ac:dyDescent="0.25">
      <c r="A280" t="s">
        <v>115</v>
      </c>
      <c r="B280">
        <f t="shared" si="56"/>
        <v>0</v>
      </c>
      <c r="C280">
        <f t="shared" si="57"/>
        <v>0</v>
      </c>
      <c r="D280">
        <f t="shared" si="58"/>
        <v>0</v>
      </c>
      <c r="E280">
        <f t="shared" si="59"/>
        <v>0</v>
      </c>
      <c r="F280">
        <f t="shared" si="60"/>
        <v>0</v>
      </c>
      <c r="G280">
        <f t="shared" si="61"/>
        <v>0</v>
      </c>
      <c r="H280">
        <f t="shared" si="62"/>
        <v>0</v>
      </c>
      <c r="I280">
        <f t="shared" si="63"/>
        <v>0</v>
      </c>
      <c r="J280">
        <f t="shared" si="64"/>
        <v>0</v>
      </c>
      <c r="K280">
        <f t="shared" si="65"/>
        <v>0</v>
      </c>
      <c r="L280">
        <f t="shared" si="66"/>
        <v>0</v>
      </c>
      <c r="M280">
        <f t="shared" si="67"/>
        <v>0</v>
      </c>
      <c r="N280">
        <f t="shared" si="81"/>
        <v>0</v>
      </c>
      <c r="O280">
        <f t="shared" si="55"/>
        <v>0</v>
      </c>
      <c r="P280">
        <f t="shared" si="55"/>
        <v>0</v>
      </c>
      <c r="Q280">
        <f t="shared" si="68"/>
        <v>0</v>
      </c>
      <c r="R280">
        <f t="shared" si="69"/>
        <v>0</v>
      </c>
      <c r="S280">
        <f t="shared" si="70"/>
        <v>0</v>
      </c>
      <c r="T280">
        <f t="shared" si="71"/>
        <v>0</v>
      </c>
      <c r="U280">
        <f t="shared" si="72"/>
        <v>0</v>
      </c>
      <c r="W280">
        <f t="shared" si="73"/>
        <v>0</v>
      </c>
      <c r="X280">
        <f t="shared" si="74"/>
        <v>0</v>
      </c>
      <c r="Y280">
        <f t="shared" si="75"/>
        <v>0</v>
      </c>
      <c r="Z280">
        <f t="shared" si="76"/>
        <v>0</v>
      </c>
      <c r="AA280">
        <f t="shared" si="77"/>
        <v>0</v>
      </c>
      <c r="AB280">
        <f t="shared" si="78"/>
        <v>0</v>
      </c>
      <c r="AC280">
        <f t="shared" si="79"/>
        <v>0</v>
      </c>
      <c r="AD280">
        <f t="shared" si="80"/>
        <v>0</v>
      </c>
    </row>
    <row r="281" spans="1:30" x14ac:dyDescent="0.25">
      <c r="A281" t="s">
        <v>116</v>
      </c>
      <c r="B281">
        <f t="shared" si="56"/>
        <v>0</v>
      </c>
      <c r="C281">
        <f t="shared" si="57"/>
        <v>0</v>
      </c>
      <c r="D281">
        <f t="shared" si="58"/>
        <v>0</v>
      </c>
      <c r="E281">
        <f t="shared" si="59"/>
        <v>0</v>
      </c>
      <c r="F281">
        <f t="shared" si="60"/>
        <v>0</v>
      </c>
      <c r="G281">
        <f t="shared" si="61"/>
        <v>0</v>
      </c>
      <c r="H281">
        <f t="shared" si="62"/>
        <v>0</v>
      </c>
      <c r="I281">
        <f t="shared" si="63"/>
        <v>0</v>
      </c>
      <c r="J281">
        <f t="shared" si="64"/>
        <v>0</v>
      </c>
      <c r="K281">
        <f t="shared" si="65"/>
        <v>0</v>
      </c>
      <c r="L281">
        <f t="shared" si="66"/>
        <v>0</v>
      </c>
      <c r="M281">
        <f t="shared" si="67"/>
        <v>0</v>
      </c>
      <c r="N281">
        <f t="shared" si="81"/>
        <v>0</v>
      </c>
      <c r="O281">
        <f t="shared" si="55"/>
        <v>0</v>
      </c>
      <c r="P281">
        <f t="shared" si="55"/>
        <v>0</v>
      </c>
      <c r="Q281">
        <f t="shared" si="68"/>
        <v>0</v>
      </c>
      <c r="R281">
        <f t="shared" si="69"/>
        <v>0</v>
      </c>
      <c r="S281">
        <f t="shared" si="70"/>
        <v>0</v>
      </c>
      <c r="T281">
        <f t="shared" si="71"/>
        <v>0</v>
      </c>
      <c r="U281">
        <f t="shared" si="72"/>
        <v>0</v>
      </c>
      <c r="W281">
        <f t="shared" si="73"/>
        <v>0</v>
      </c>
      <c r="X281">
        <f t="shared" si="74"/>
        <v>0</v>
      </c>
      <c r="Y281">
        <f t="shared" si="75"/>
        <v>0</v>
      </c>
      <c r="Z281">
        <f t="shared" si="76"/>
        <v>0</v>
      </c>
      <c r="AA281">
        <f t="shared" si="77"/>
        <v>0</v>
      </c>
      <c r="AB281">
        <f t="shared" si="78"/>
        <v>0</v>
      </c>
      <c r="AC281">
        <f t="shared" si="79"/>
        <v>2.7027027027027029E-2</v>
      </c>
      <c r="AD281">
        <f t="shared" si="80"/>
        <v>2.4096385542168676E-2</v>
      </c>
    </row>
    <row r="282" spans="1:30" x14ac:dyDescent="0.25">
      <c r="A282" t="s">
        <v>117</v>
      </c>
      <c r="B282">
        <f t="shared" si="56"/>
        <v>0</v>
      </c>
      <c r="C282">
        <f t="shared" si="57"/>
        <v>0</v>
      </c>
      <c r="D282">
        <f t="shared" si="58"/>
        <v>0</v>
      </c>
      <c r="E282">
        <f t="shared" si="59"/>
        <v>0</v>
      </c>
      <c r="F282">
        <f t="shared" si="60"/>
        <v>0</v>
      </c>
      <c r="G282">
        <f t="shared" si="61"/>
        <v>0</v>
      </c>
      <c r="H282">
        <f t="shared" si="62"/>
        <v>0</v>
      </c>
      <c r="I282">
        <f t="shared" si="63"/>
        <v>7.1428571428571426E-3</v>
      </c>
      <c r="J282">
        <f t="shared" si="64"/>
        <v>0</v>
      </c>
      <c r="K282">
        <f t="shared" si="65"/>
        <v>0.2</v>
      </c>
      <c r="L282">
        <f t="shared" si="66"/>
        <v>0</v>
      </c>
      <c r="M282">
        <f t="shared" si="67"/>
        <v>0</v>
      </c>
      <c r="N282">
        <f t="shared" si="81"/>
        <v>2.7777777777777776E-2</v>
      </c>
      <c r="O282">
        <f t="shared" si="55"/>
        <v>0</v>
      </c>
      <c r="P282">
        <f t="shared" si="55"/>
        <v>0</v>
      </c>
      <c r="Q282">
        <f t="shared" si="68"/>
        <v>0</v>
      </c>
      <c r="R282">
        <f t="shared" si="69"/>
        <v>0</v>
      </c>
      <c r="S282">
        <f t="shared" si="70"/>
        <v>0</v>
      </c>
      <c r="T282">
        <f t="shared" si="71"/>
        <v>0</v>
      </c>
      <c r="U282">
        <f t="shared" si="72"/>
        <v>0.02</v>
      </c>
      <c r="W282">
        <f t="shared" si="73"/>
        <v>0</v>
      </c>
      <c r="X282">
        <f t="shared" si="74"/>
        <v>0</v>
      </c>
      <c r="Y282">
        <f t="shared" si="75"/>
        <v>0</v>
      </c>
      <c r="Z282">
        <f t="shared" si="76"/>
        <v>0</v>
      </c>
      <c r="AA282">
        <f t="shared" si="77"/>
        <v>0.1111111111111111</v>
      </c>
      <c r="AB282">
        <f t="shared" si="78"/>
        <v>0</v>
      </c>
      <c r="AC282">
        <f t="shared" si="79"/>
        <v>1.6216216216216217E-2</v>
      </c>
      <c r="AD282">
        <f t="shared" si="80"/>
        <v>0</v>
      </c>
    </row>
    <row r="283" spans="1:30" x14ac:dyDescent="0.25">
      <c r="A283" t="s">
        <v>118</v>
      </c>
      <c r="B283">
        <f t="shared" si="56"/>
        <v>0</v>
      </c>
      <c r="C283">
        <f t="shared" si="57"/>
        <v>0</v>
      </c>
      <c r="D283">
        <f t="shared" si="58"/>
        <v>0</v>
      </c>
      <c r="E283">
        <f t="shared" si="59"/>
        <v>0</v>
      </c>
      <c r="F283">
        <f t="shared" si="60"/>
        <v>0</v>
      </c>
      <c r="G283">
        <f t="shared" si="61"/>
        <v>0</v>
      </c>
      <c r="H283">
        <f t="shared" si="62"/>
        <v>0</v>
      </c>
      <c r="I283">
        <f t="shared" si="63"/>
        <v>0</v>
      </c>
      <c r="J283">
        <f t="shared" si="64"/>
        <v>0</v>
      </c>
      <c r="K283">
        <f t="shared" si="65"/>
        <v>0</v>
      </c>
      <c r="L283">
        <f t="shared" si="66"/>
        <v>0</v>
      </c>
      <c r="M283">
        <f t="shared" si="67"/>
        <v>0</v>
      </c>
      <c r="N283">
        <f t="shared" si="81"/>
        <v>0</v>
      </c>
      <c r="O283">
        <f t="shared" si="55"/>
        <v>0</v>
      </c>
      <c r="P283">
        <f t="shared" si="55"/>
        <v>0</v>
      </c>
      <c r="Q283">
        <f t="shared" si="68"/>
        <v>0</v>
      </c>
      <c r="R283">
        <f t="shared" si="69"/>
        <v>0</v>
      </c>
      <c r="S283">
        <f t="shared" si="70"/>
        <v>0</v>
      </c>
      <c r="T283">
        <f t="shared" si="71"/>
        <v>0</v>
      </c>
      <c r="U283">
        <f t="shared" si="72"/>
        <v>0</v>
      </c>
      <c r="W283">
        <f t="shared" si="73"/>
        <v>0</v>
      </c>
      <c r="X283">
        <f t="shared" si="74"/>
        <v>0</v>
      </c>
      <c r="Y283">
        <f t="shared" si="75"/>
        <v>0</v>
      </c>
      <c r="Z283">
        <f t="shared" si="76"/>
        <v>0</v>
      </c>
      <c r="AA283">
        <f t="shared" si="77"/>
        <v>0</v>
      </c>
      <c r="AB283">
        <f t="shared" si="78"/>
        <v>0</v>
      </c>
      <c r="AC283">
        <f t="shared" si="79"/>
        <v>0</v>
      </c>
      <c r="AD283">
        <f t="shared" si="80"/>
        <v>0</v>
      </c>
    </row>
    <row r="284" spans="1:30" x14ac:dyDescent="0.25">
      <c r="A284" t="s">
        <v>119</v>
      </c>
      <c r="B284">
        <f t="shared" si="56"/>
        <v>0</v>
      </c>
      <c r="C284">
        <f t="shared" si="57"/>
        <v>0</v>
      </c>
      <c r="D284">
        <f t="shared" si="58"/>
        <v>0</v>
      </c>
      <c r="E284">
        <f t="shared" si="59"/>
        <v>0</v>
      </c>
      <c r="F284">
        <f t="shared" si="60"/>
        <v>0</v>
      </c>
      <c r="G284">
        <f t="shared" si="61"/>
        <v>6.25E-2</v>
      </c>
      <c r="H284">
        <f t="shared" si="62"/>
        <v>0</v>
      </c>
      <c r="I284">
        <f t="shared" si="63"/>
        <v>2.1428571428571429E-2</v>
      </c>
      <c r="J284">
        <f t="shared" si="64"/>
        <v>0</v>
      </c>
      <c r="K284">
        <f t="shared" si="65"/>
        <v>0</v>
      </c>
      <c r="L284">
        <f t="shared" si="66"/>
        <v>0</v>
      </c>
      <c r="M284">
        <f t="shared" si="67"/>
        <v>0</v>
      </c>
      <c r="N284">
        <f t="shared" si="81"/>
        <v>1.3888888888888888E-2</v>
      </c>
      <c r="O284">
        <f t="shared" si="55"/>
        <v>0</v>
      </c>
      <c r="P284">
        <f t="shared" si="55"/>
        <v>0</v>
      </c>
      <c r="Q284">
        <f t="shared" si="68"/>
        <v>0</v>
      </c>
      <c r="R284">
        <f t="shared" si="69"/>
        <v>0</v>
      </c>
      <c r="S284">
        <f t="shared" si="70"/>
        <v>0</v>
      </c>
      <c r="T284">
        <f t="shared" si="71"/>
        <v>0</v>
      </c>
      <c r="U284">
        <f t="shared" si="72"/>
        <v>0.16</v>
      </c>
      <c r="W284">
        <f t="shared" si="73"/>
        <v>0</v>
      </c>
      <c r="X284">
        <f t="shared" si="74"/>
        <v>0</v>
      </c>
      <c r="Y284">
        <f t="shared" si="75"/>
        <v>0</v>
      </c>
      <c r="Z284">
        <f t="shared" si="76"/>
        <v>0</v>
      </c>
      <c r="AA284">
        <f t="shared" si="77"/>
        <v>0</v>
      </c>
      <c r="AB284">
        <f t="shared" si="78"/>
        <v>0</v>
      </c>
      <c r="AC284">
        <f t="shared" si="79"/>
        <v>5.4054054054054057E-3</v>
      </c>
      <c r="AD284">
        <f t="shared" si="80"/>
        <v>2.4096385542168676E-2</v>
      </c>
    </row>
    <row r="285" spans="1:30" x14ac:dyDescent="0.25">
      <c r="A285" t="s">
        <v>120</v>
      </c>
      <c r="B285">
        <f t="shared" si="56"/>
        <v>0</v>
      </c>
      <c r="C285">
        <f t="shared" si="57"/>
        <v>0</v>
      </c>
      <c r="D285">
        <f t="shared" si="58"/>
        <v>0</v>
      </c>
      <c r="E285">
        <f t="shared" si="59"/>
        <v>0</v>
      </c>
      <c r="F285">
        <f t="shared" si="60"/>
        <v>0.05</v>
      </c>
      <c r="G285">
        <f t="shared" si="61"/>
        <v>0</v>
      </c>
      <c r="H285">
        <f t="shared" si="62"/>
        <v>0</v>
      </c>
      <c r="I285">
        <f t="shared" si="63"/>
        <v>7.1428571428571426E-3</v>
      </c>
      <c r="J285">
        <f t="shared" si="64"/>
        <v>0</v>
      </c>
      <c r="K285">
        <f t="shared" si="65"/>
        <v>0</v>
      </c>
      <c r="L285">
        <f t="shared" si="66"/>
        <v>0</v>
      </c>
      <c r="M285">
        <f t="shared" si="67"/>
        <v>0</v>
      </c>
      <c r="N285">
        <f t="shared" si="81"/>
        <v>6.9444444444444448E-2</v>
      </c>
      <c r="O285">
        <f t="shared" si="55"/>
        <v>0</v>
      </c>
      <c r="P285">
        <f t="shared" si="55"/>
        <v>0</v>
      </c>
      <c r="Q285">
        <f t="shared" si="68"/>
        <v>0</v>
      </c>
      <c r="R285">
        <f t="shared" si="69"/>
        <v>0</v>
      </c>
      <c r="S285">
        <f t="shared" si="70"/>
        <v>0</v>
      </c>
      <c r="T285">
        <f t="shared" si="71"/>
        <v>0</v>
      </c>
      <c r="U285">
        <f t="shared" si="72"/>
        <v>0</v>
      </c>
      <c r="W285">
        <f t="shared" si="73"/>
        <v>0</v>
      </c>
      <c r="X285">
        <f t="shared" si="74"/>
        <v>0</v>
      </c>
      <c r="Y285">
        <f t="shared" si="75"/>
        <v>0</v>
      </c>
      <c r="Z285">
        <f t="shared" si="76"/>
        <v>0</v>
      </c>
      <c r="AA285">
        <f t="shared" si="77"/>
        <v>0</v>
      </c>
      <c r="AB285">
        <f t="shared" si="78"/>
        <v>0</v>
      </c>
      <c r="AC285">
        <f t="shared" si="79"/>
        <v>0</v>
      </c>
      <c r="AD285">
        <f t="shared" si="80"/>
        <v>0</v>
      </c>
    </row>
    <row r="286" spans="1:30" x14ac:dyDescent="0.25">
      <c r="A286" t="s">
        <v>121</v>
      </c>
      <c r="B286">
        <f t="shared" si="56"/>
        <v>0</v>
      </c>
      <c r="C286">
        <f t="shared" si="57"/>
        <v>0</v>
      </c>
      <c r="D286">
        <f t="shared" si="58"/>
        <v>0</v>
      </c>
      <c r="E286">
        <f t="shared" si="59"/>
        <v>0</v>
      </c>
      <c r="F286">
        <f t="shared" si="60"/>
        <v>0</v>
      </c>
      <c r="G286">
        <f t="shared" si="61"/>
        <v>0</v>
      </c>
      <c r="H286">
        <f t="shared" si="62"/>
        <v>0</v>
      </c>
      <c r="I286">
        <f t="shared" si="63"/>
        <v>0</v>
      </c>
      <c r="J286">
        <f t="shared" si="64"/>
        <v>0</v>
      </c>
      <c r="K286">
        <f t="shared" si="65"/>
        <v>0</v>
      </c>
      <c r="L286">
        <f t="shared" si="66"/>
        <v>0</v>
      </c>
      <c r="M286">
        <f t="shared" si="67"/>
        <v>0</v>
      </c>
      <c r="N286">
        <f t="shared" si="81"/>
        <v>0</v>
      </c>
      <c r="O286">
        <f t="shared" si="55"/>
        <v>0</v>
      </c>
      <c r="P286">
        <f t="shared" si="55"/>
        <v>0</v>
      </c>
      <c r="Q286">
        <f t="shared" si="68"/>
        <v>0</v>
      </c>
      <c r="R286">
        <f t="shared" si="69"/>
        <v>0</v>
      </c>
      <c r="S286">
        <f t="shared" si="70"/>
        <v>0</v>
      </c>
      <c r="T286">
        <f t="shared" si="71"/>
        <v>0</v>
      </c>
      <c r="U286">
        <f t="shared" si="72"/>
        <v>0</v>
      </c>
      <c r="W286">
        <f t="shared" si="73"/>
        <v>0</v>
      </c>
      <c r="X286">
        <f t="shared" si="74"/>
        <v>0</v>
      </c>
      <c r="Y286">
        <f t="shared" si="75"/>
        <v>0</v>
      </c>
      <c r="Z286">
        <f t="shared" si="76"/>
        <v>0</v>
      </c>
      <c r="AA286">
        <f t="shared" si="77"/>
        <v>0</v>
      </c>
      <c r="AB286">
        <f t="shared" si="78"/>
        <v>0</v>
      </c>
      <c r="AC286">
        <f t="shared" si="79"/>
        <v>0</v>
      </c>
      <c r="AD286">
        <f t="shared" si="80"/>
        <v>0</v>
      </c>
    </row>
    <row r="287" spans="1:30" x14ac:dyDescent="0.25">
      <c r="A287" t="s">
        <v>122</v>
      </c>
      <c r="B287">
        <f t="shared" si="56"/>
        <v>0</v>
      </c>
      <c r="C287">
        <f t="shared" si="57"/>
        <v>0</v>
      </c>
      <c r="D287">
        <f t="shared" si="58"/>
        <v>0</v>
      </c>
      <c r="E287">
        <f t="shared" si="59"/>
        <v>0</v>
      </c>
      <c r="F287">
        <f t="shared" si="60"/>
        <v>0</v>
      </c>
      <c r="G287">
        <f t="shared" si="61"/>
        <v>0</v>
      </c>
      <c r="H287">
        <f t="shared" si="62"/>
        <v>0</v>
      </c>
      <c r="I287">
        <f t="shared" si="63"/>
        <v>0</v>
      </c>
      <c r="J287">
        <f t="shared" si="64"/>
        <v>0</v>
      </c>
      <c r="K287">
        <f t="shared" si="65"/>
        <v>0</v>
      </c>
      <c r="L287">
        <f t="shared" si="66"/>
        <v>0</v>
      </c>
      <c r="M287">
        <f t="shared" si="67"/>
        <v>0</v>
      </c>
      <c r="N287">
        <f t="shared" si="81"/>
        <v>0</v>
      </c>
      <c r="O287">
        <f t="shared" si="55"/>
        <v>0</v>
      </c>
      <c r="P287">
        <f t="shared" si="55"/>
        <v>0</v>
      </c>
      <c r="Q287">
        <f t="shared" si="68"/>
        <v>0</v>
      </c>
      <c r="R287">
        <f t="shared" si="69"/>
        <v>0</v>
      </c>
      <c r="S287">
        <f t="shared" si="70"/>
        <v>0</v>
      </c>
      <c r="T287">
        <f t="shared" si="71"/>
        <v>0</v>
      </c>
      <c r="U287">
        <f t="shared" si="72"/>
        <v>0</v>
      </c>
      <c r="W287">
        <f t="shared" si="73"/>
        <v>0</v>
      </c>
      <c r="X287">
        <f t="shared" si="74"/>
        <v>0</v>
      </c>
      <c r="Y287">
        <f t="shared" si="75"/>
        <v>0</v>
      </c>
      <c r="Z287">
        <f t="shared" si="76"/>
        <v>0</v>
      </c>
      <c r="AA287">
        <f t="shared" si="77"/>
        <v>0</v>
      </c>
      <c r="AB287">
        <f t="shared" si="78"/>
        <v>0</v>
      </c>
      <c r="AC287">
        <f t="shared" si="79"/>
        <v>0</v>
      </c>
      <c r="AD287">
        <f t="shared" si="80"/>
        <v>0</v>
      </c>
    </row>
    <row r="288" spans="1:30" x14ac:dyDescent="0.25">
      <c r="A288" t="s">
        <v>123</v>
      </c>
      <c r="B288">
        <f t="shared" si="56"/>
        <v>0</v>
      </c>
      <c r="C288">
        <f t="shared" si="57"/>
        <v>0</v>
      </c>
      <c r="D288">
        <f t="shared" si="58"/>
        <v>8.0645161290322578E-3</v>
      </c>
      <c r="E288">
        <f t="shared" si="59"/>
        <v>0</v>
      </c>
      <c r="F288">
        <f t="shared" si="60"/>
        <v>0</v>
      </c>
      <c r="G288">
        <f t="shared" si="61"/>
        <v>0</v>
      </c>
      <c r="H288">
        <f t="shared" si="62"/>
        <v>0</v>
      </c>
      <c r="I288">
        <f t="shared" si="63"/>
        <v>0</v>
      </c>
      <c r="J288">
        <f t="shared" si="64"/>
        <v>0</v>
      </c>
      <c r="K288">
        <f t="shared" si="65"/>
        <v>0</v>
      </c>
      <c r="L288">
        <f t="shared" si="66"/>
        <v>0</v>
      </c>
      <c r="M288">
        <f t="shared" si="67"/>
        <v>0</v>
      </c>
      <c r="N288">
        <f t="shared" si="81"/>
        <v>2.7777777777777776E-2</v>
      </c>
      <c r="O288">
        <f t="shared" si="55"/>
        <v>0</v>
      </c>
      <c r="P288">
        <f t="shared" si="55"/>
        <v>0</v>
      </c>
      <c r="Q288">
        <f t="shared" si="68"/>
        <v>0</v>
      </c>
      <c r="R288">
        <f t="shared" si="69"/>
        <v>0</v>
      </c>
      <c r="S288">
        <f t="shared" si="70"/>
        <v>0</v>
      </c>
      <c r="T288">
        <f t="shared" si="71"/>
        <v>0</v>
      </c>
      <c r="U288">
        <f t="shared" si="72"/>
        <v>0</v>
      </c>
      <c r="W288">
        <f t="shared" si="73"/>
        <v>0</v>
      </c>
      <c r="X288">
        <f t="shared" si="74"/>
        <v>0</v>
      </c>
      <c r="Y288">
        <f t="shared" si="75"/>
        <v>0</v>
      </c>
      <c r="Z288">
        <f t="shared" si="76"/>
        <v>0</v>
      </c>
      <c r="AA288">
        <f t="shared" si="77"/>
        <v>0</v>
      </c>
      <c r="AB288">
        <f t="shared" si="78"/>
        <v>0</v>
      </c>
      <c r="AC288">
        <f t="shared" si="79"/>
        <v>0</v>
      </c>
      <c r="AD288">
        <f t="shared" si="80"/>
        <v>0</v>
      </c>
    </row>
    <row r="289" spans="1:30" x14ac:dyDescent="0.25">
      <c r="A289" t="s">
        <v>124</v>
      </c>
      <c r="B289">
        <f t="shared" si="56"/>
        <v>0</v>
      </c>
      <c r="C289">
        <f t="shared" si="57"/>
        <v>0</v>
      </c>
      <c r="D289">
        <f t="shared" si="58"/>
        <v>0</v>
      </c>
      <c r="E289">
        <f t="shared" si="59"/>
        <v>0</v>
      </c>
      <c r="F289">
        <f t="shared" si="60"/>
        <v>0</v>
      </c>
      <c r="G289">
        <f t="shared" si="61"/>
        <v>0</v>
      </c>
      <c r="H289">
        <f t="shared" si="62"/>
        <v>0</v>
      </c>
      <c r="I289">
        <f t="shared" si="63"/>
        <v>0</v>
      </c>
      <c r="J289">
        <f t="shared" si="64"/>
        <v>0</v>
      </c>
      <c r="K289">
        <f t="shared" si="65"/>
        <v>0</v>
      </c>
      <c r="L289">
        <f t="shared" si="66"/>
        <v>0</v>
      </c>
      <c r="M289">
        <f t="shared" si="67"/>
        <v>0</v>
      </c>
      <c r="N289">
        <f t="shared" si="81"/>
        <v>0</v>
      </c>
      <c r="O289">
        <f t="shared" si="55"/>
        <v>0</v>
      </c>
      <c r="P289">
        <f t="shared" si="55"/>
        <v>0</v>
      </c>
      <c r="Q289">
        <f t="shared" si="68"/>
        <v>0</v>
      </c>
      <c r="R289">
        <f t="shared" si="69"/>
        <v>0</v>
      </c>
      <c r="S289">
        <f t="shared" si="70"/>
        <v>0</v>
      </c>
      <c r="T289">
        <f t="shared" si="71"/>
        <v>0</v>
      </c>
      <c r="U289">
        <f t="shared" si="72"/>
        <v>0</v>
      </c>
      <c r="W289">
        <f t="shared" si="73"/>
        <v>0</v>
      </c>
      <c r="X289">
        <f t="shared" si="74"/>
        <v>0</v>
      </c>
      <c r="Y289">
        <f t="shared" si="75"/>
        <v>0</v>
      </c>
      <c r="Z289">
        <f t="shared" si="76"/>
        <v>0</v>
      </c>
      <c r="AA289">
        <f t="shared" si="77"/>
        <v>0</v>
      </c>
      <c r="AB289">
        <f t="shared" si="78"/>
        <v>0</v>
      </c>
      <c r="AC289">
        <f t="shared" si="79"/>
        <v>0</v>
      </c>
      <c r="AD289">
        <f t="shared" si="80"/>
        <v>0</v>
      </c>
    </row>
    <row r="290" spans="1:30" x14ac:dyDescent="0.25">
      <c r="A290" t="s">
        <v>125</v>
      </c>
      <c r="B290">
        <f t="shared" si="56"/>
        <v>0</v>
      </c>
      <c r="C290">
        <f t="shared" si="57"/>
        <v>0</v>
      </c>
      <c r="D290">
        <f t="shared" si="58"/>
        <v>0</v>
      </c>
      <c r="E290">
        <f t="shared" si="59"/>
        <v>0</v>
      </c>
      <c r="F290">
        <f t="shared" si="60"/>
        <v>0</v>
      </c>
      <c r="G290">
        <f t="shared" si="61"/>
        <v>0</v>
      </c>
      <c r="H290">
        <f t="shared" si="62"/>
        <v>0</v>
      </c>
      <c r="I290">
        <f t="shared" si="63"/>
        <v>0</v>
      </c>
      <c r="J290">
        <f t="shared" si="64"/>
        <v>0</v>
      </c>
      <c r="K290">
        <f t="shared" si="65"/>
        <v>0</v>
      </c>
      <c r="L290">
        <f t="shared" si="66"/>
        <v>0</v>
      </c>
      <c r="M290">
        <f t="shared" si="67"/>
        <v>0</v>
      </c>
      <c r="N290">
        <f t="shared" si="81"/>
        <v>0</v>
      </c>
      <c r="O290">
        <f t="shared" si="55"/>
        <v>0</v>
      </c>
      <c r="P290">
        <f t="shared" si="55"/>
        <v>0</v>
      </c>
      <c r="Q290">
        <f t="shared" si="68"/>
        <v>0</v>
      </c>
      <c r="R290">
        <f t="shared" si="69"/>
        <v>0</v>
      </c>
      <c r="S290">
        <f t="shared" si="70"/>
        <v>0</v>
      </c>
      <c r="T290">
        <f t="shared" si="71"/>
        <v>0</v>
      </c>
      <c r="U290">
        <f t="shared" si="72"/>
        <v>0</v>
      </c>
      <c r="W290">
        <f t="shared" si="73"/>
        <v>0</v>
      </c>
      <c r="X290">
        <f t="shared" si="74"/>
        <v>0</v>
      </c>
      <c r="Y290">
        <f t="shared" si="75"/>
        <v>0</v>
      </c>
      <c r="Z290">
        <f t="shared" si="76"/>
        <v>0</v>
      </c>
      <c r="AA290">
        <f t="shared" si="77"/>
        <v>0</v>
      </c>
      <c r="AB290">
        <f t="shared" si="78"/>
        <v>0</v>
      </c>
      <c r="AC290">
        <f t="shared" si="79"/>
        <v>0</v>
      </c>
      <c r="AD290">
        <f t="shared" si="80"/>
        <v>0</v>
      </c>
    </row>
    <row r="291" spans="1:30" x14ac:dyDescent="0.25">
      <c r="A291" t="s">
        <v>126</v>
      </c>
      <c r="B291">
        <f t="shared" si="56"/>
        <v>0</v>
      </c>
      <c r="C291">
        <f t="shared" si="57"/>
        <v>0</v>
      </c>
      <c r="D291">
        <f t="shared" si="58"/>
        <v>0</v>
      </c>
      <c r="E291">
        <f t="shared" si="59"/>
        <v>0</v>
      </c>
      <c r="F291">
        <f t="shared" si="60"/>
        <v>0</v>
      </c>
      <c r="G291">
        <f t="shared" si="61"/>
        <v>0</v>
      </c>
      <c r="H291">
        <f t="shared" si="62"/>
        <v>0</v>
      </c>
      <c r="I291">
        <f t="shared" si="63"/>
        <v>0</v>
      </c>
      <c r="J291">
        <f t="shared" si="64"/>
        <v>0</v>
      </c>
      <c r="K291">
        <f t="shared" si="65"/>
        <v>0</v>
      </c>
      <c r="L291">
        <f t="shared" si="66"/>
        <v>0</v>
      </c>
      <c r="M291">
        <f t="shared" si="67"/>
        <v>0</v>
      </c>
      <c r="N291">
        <f t="shared" si="81"/>
        <v>0</v>
      </c>
      <c r="O291">
        <f t="shared" ref="O291:P310" si="82">O82/1</f>
        <v>0</v>
      </c>
      <c r="P291">
        <f t="shared" si="82"/>
        <v>0</v>
      </c>
      <c r="Q291">
        <f t="shared" si="68"/>
        <v>0</v>
      </c>
      <c r="R291">
        <f t="shared" si="69"/>
        <v>0</v>
      </c>
      <c r="S291">
        <f t="shared" si="70"/>
        <v>0</v>
      </c>
      <c r="T291">
        <f t="shared" si="71"/>
        <v>0</v>
      </c>
      <c r="U291">
        <f t="shared" si="72"/>
        <v>0</v>
      </c>
      <c r="W291">
        <f t="shared" si="73"/>
        <v>0</v>
      </c>
      <c r="X291">
        <f t="shared" si="74"/>
        <v>0</v>
      </c>
      <c r="Y291">
        <f t="shared" si="75"/>
        <v>0</v>
      </c>
      <c r="Z291">
        <f t="shared" si="76"/>
        <v>0</v>
      </c>
      <c r="AA291">
        <f t="shared" si="77"/>
        <v>0</v>
      </c>
      <c r="AB291">
        <f t="shared" si="78"/>
        <v>0</v>
      </c>
      <c r="AC291">
        <f t="shared" si="79"/>
        <v>0</v>
      </c>
      <c r="AD291">
        <f t="shared" si="80"/>
        <v>0</v>
      </c>
    </row>
    <row r="292" spans="1:30" x14ac:dyDescent="0.25">
      <c r="A292" t="s">
        <v>127</v>
      </c>
      <c r="B292">
        <f t="shared" si="56"/>
        <v>0</v>
      </c>
      <c r="C292">
        <f t="shared" si="57"/>
        <v>0</v>
      </c>
      <c r="D292">
        <f t="shared" si="58"/>
        <v>0</v>
      </c>
      <c r="E292">
        <f t="shared" si="59"/>
        <v>0</v>
      </c>
      <c r="F292">
        <f t="shared" si="60"/>
        <v>0</v>
      </c>
      <c r="G292">
        <f t="shared" si="61"/>
        <v>0</v>
      </c>
      <c r="H292">
        <f t="shared" si="62"/>
        <v>0</v>
      </c>
      <c r="I292">
        <f t="shared" si="63"/>
        <v>0</v>
      </c>
      <c r="J292">
        <f t="shared" si="64"/>
        <v>0</v>
      </c>
      <c r="K292">
        <f t="shared" si="65"/>
        <v>0</v>
      </c>
      <c r="L292">
        <f t="shared" si="66"/>
        <v>0</v>
      </c>
      <c r="M292">
        <f t="shared" si="67"/>
        <v>0</v>
      </c>
      <c r="N292">
        <f t="shared" si="81"/>
        <v>0</v>
      </c>
      <c r="O292">
        <f t="shared" si="82"/>
        <v>0</v>
      </c>
      <c r="P292">
        <f t="shared" si="82"/>
        <v>0</v>
      </c>
      <c r="Q292">
        <f t="shared" si="68"/>
        <v>0</v>
      </c>
      <c r="R292">
        <f t="shared" si="69"/>
        <v>0</v>
      </c>
      <c r="S292">
        <f t="shared" si="70"/>
        <v>0</v>
      </c>
      <c r="T292">
        <f t="shared" si="71"/>
        <v>0</v>
      </c>
      <c r="U292">
        <f t="shared" si="72"/>
        <v>0</v>
      </c>
      <c r="W292">
        <f t="shared" si="73"/>
        <v>0</v>
      </c>
      <c r="X292">
        <f t="shared" si="74"/>
        <v>0</v>
      </c>
      <c r="Y292">
        <f t="shared" si="75"/>
        <v>0</v>
      </c>
      <c r="Z292">
        <f t="shared" si="76"/>
        <v>0</v>
      </c>
      <c r="AA292">
        <f t="shared" si="77"/>
        <v>0</v>
      </c>
      <c r="AB292">
        <f t="shared" si="78"/>
        <v>0</v>
      </c>
      <c r="AC292">
        <f t="shared" si="79"/>
        <v>0</v>
      </c>
      <c r="AD292">
        <f t="shared" si="80"/>
        <v>0</v>
      </c>
    </row>
    <row r="293" spans="1:30" x14ac:dyDescent="0.25">
      <c r="A293" t="s">
        <v>128</v>
      </c>
      <c r="B293">
        <f t="shared" si="56"/>
        <v>0</v>
      </c>
      <c r="C293">
        <f t="shared" si="57"/>
        <v>0</v>
      </c>
      <c r="D293">
        <f t="shared" si="58"/>
        <v>0</v>
      </c>
      <c r="E293">
        <f t="shared" si="59"/>
        <v>0</v>
      </c>
      <c r="F293">
        <f t="shared" si="60"/>
        <v>0</v>
      </c>
      <c r="G293">
        <f t="shared" si="61"/>
        <v>0</v>
      </c>
      <c r="H293">
        <f t="shared" si="62"/>
        <v>0</v>
      </c>
      <c r="I293">
        <f t="shared" si="63"/>
        <v>0</v>
      </c>
      <c r="J293">
        <f t="shared" si="64"/>
        <v>0</v>
      </c>
      <c r="K293">
        <f t="shared" si="65"/>
        <v>0</v>
      </c>
      <c r="L293">
        <f t="shared" si="66"/>
        <v>0</v>
      </c>
      <c r="M293">
        <f t="shared" si="67"/>
        <v>0</v>
      </c>
      <c r="N293">
        <f t="shared" si="81"/>
        <v>0</v>
      </c>
      <c r="O293">
        <f t="shared" si="82"/>
        <v>0</v>
      </c>
      <c r="P293">
        <f t="shared" si="82"/>
        <v>0</v>
      </c>
      <c r="Q293">
        <f t="shared" si="68"/>
        <v>0</v>
      </c>
      <c r="R293">
        <f t="shared" si="69"/>
        <v>0</v>
      </c>
      <c r="S293">
        <f t="shared" si="70"/>
        <v>0</v>
      </c>
      <c r="T293">
        <f t="shared" si="71"/>
        <v>0</v>
      </c>
      <c r="U293">
        <f t="shared" si="72"/>
        <v>0</v>
      </c>
      <c r="W293">
        <f t="shared" si="73"/>
        <v>0</v>
      </c>
      <c r="X293">
        <f t="shared" si="74"/>
        <v>0</v>
      </c>
      <c r="Y293">
        <f t="shared" si="75"/>
        <v>0</v>
      </c>
      <c r="Z293">
        <f t="shared" si="76"/>
        <v>0</v>
      </c>
      <c r="AA293">
        <f t="shared" si="77"/>
        <v>0</v>
      </c>
      <c r="AB293">
        <f t="shared" si="78"/>
        <v>0</v>
      </c>
      <c r="AC293">
        <f t="shared" si="79"/>
        <v>0</v>
      </c>
      <c r="AD293">
        <f t="shared" si="80"/>
        <v>0</v>
      </c>
    </row>
    <row r="294" spans="1:30" x14ac:dyDescent="0.25">
      <c r="A294" t="s">
        <v>129</v>
      </c>
      <c r="B294">
        <f t="shared" si="56"/>
        <v>2.9411764705882353E-2</v>
      </c>
      <c r="C294">
        <f t="shared" si="57"/>
        <v>0</v>
      </c>
      <c r="D294">
        <f t="shared" si="58"/>
        <v>0</v>
      </c>
      <c r="E294">
        <f t="shared" si="59"/>
        <v>0</v>
      </c>
      <c r="F294">
        <f t="shared" si="60"/>
        <v>0</v>
      </c>
      <c r="G294">
        <f t="shared" si="61"/>
        <v>0</v>
      </c>
      <c r="H294">
        <f t="shared" si="62"/>
        <v>0</v>
      </c>
      <c r="I294">
        <f t="shared" si="63"/>
        <v>0</v>
      </c>
      <c r="J294">
        <f t="shared" si="64"/>
        <v>0</v>
      </c>
      <c r="K294">
        <f t="shared" si="65"/>
        <v>0</v>
      </c>
      <c r="L294">
        <f t="shared" si="66"/>
        <v>0</v>
      </c>
      <c r="M294">
        <f t="shared" si="67"/>
        <v>0</v>
      </c>
      <c r="N294">
        <f t="shared" si="81"/>
        <v>0</v>
      </c>
      <c r="O294">
        <f t="shared" si="82"/>
        <v>0</v>
      </c>
      <c r="P294">
        <f t="shared" si="82"/>
        <v>0</v>
      </c>
      <c r="Q294">
        <f t="shared" si="68"/>
        <v>0</v>
      </c>
      <c r="R294">
        <f t="shared" si="69"/>
        <v>0</v>
      </c>
      <c r="S294">
        <f t="shared" si="70"/>
        <v>0</v>
      </c>
      <c r="T294">
        <f t="shared" si="71"/>
        <v>0</v>
      </c>
      <c r="U294">
        <f t="shared" si="72"/>
        <v>0</v>
      </c>
      <c r="W294">
        <f t="shared" si="73"/>
        <v>0</v>
      </c>
      <c r="X294">
        <f t="shared" si="74"/>
        <v>0</v>
      </c>
      <c r="Y294">
        <f t="shared" si="75"/>
        <v>0</v>
      </c>
      <c r="Z294">
        <f t="shared" si="76"/>
        <v>0</v>
      </c>
      <c r="AA294">
        <f t="shared" si="77"/>
        <v>0</v>
      </c>
      <c r="AB294">
        <f t="shared" si="78"/>
        <v>0</v>
      </c>
      <c r="AC294">
        <f t="shared" si="79"/>
        <v>0</v>
      </c>
      <c r="AD294">
        <f t="shared" si="80"/>
        <v>0</v>
      </c>
    </row>
    <row r="295" spans="1:30" x14ac:dyDescent="0.25">
      <c r="A295" t="s">
        <v>130</v>
      </c>
      <c r="B295">
        <f t="shared" si="56"/>
        <v>0</v>
      </c>
      <c r="C295">
        <f t="shared" si="57"/>
        <v>0</v>
      </c>
      <c r="D295">
        <f t="shared" si="58"/>
        <v>0</v>
      </c>
      <c r="E295">
        <f t="shared" si="59"/>
        <v>0</v>
      </c>
      <c r="F295">
        <f t="shared" si="60"/>
        <v>0</v>
      </c>
      <c r="G295">
        <f t="shared" si="61"/>
        <v>3.125E-2</v>
      </c>
      <c r="H295">
        <f t="shared" si="62"/>
        <v>5.2631578947368418E-2</v>
      </c>
      <c r="I295">
        <f t="shared" si="63"/>
        <v>0</v>
      </c>
      <c r="J295">
        <f t="shared" si="64"/>
        <v>0</v>
      </c>
      <c r="K295">
        <f t="shared" si="65"/>
        <v>0</v>
      </c>
      <c r="L295">
        <f t="shared" si="66"/>
        <v>0</v>
      </c>
      <c r="M295">
        <f t="shared" si="67"/>
        <v>0</v>
      </c>
      <c r="N295">
        <f t="shared" si="81"/>
        <v>0</v>
      </c>
      <c r="O295">
        <f t="shared" si="82"/>
        <v>0</v>
      </c>
      <c r="P295">
        <f t="shared" si="82"/>
        <v>0</v>
      </c>
      <c r="Q295">
        <f t="shared" si="68"/>
        <v>0</v>
      </c>
      <c r="R295">
        <f t="shared" si="69"/>
        <v>0</v>
      </c>
      <c r="S295">
        <f t="shared" si="70"/>
        <v>0</v>
      </c>
      <c r="T295">
        <f t="shared" si="71"/>
        <v>0</v>
      </c>
      <c r="U295">
        <f t="shared" si="72"/>
        <v>0</v>
      </c>
      <c r="W295">
        <f t="shared" si="73"/>
        <v>0</v>
      </c>
      <c r="X295">
        <f t="shared" si="74"/>
        <v>0</v>
      </c>
      <c r="Y295">
        <f t="shared" si="75"/>
        <v>0</v>
      </c>
      <c r="Z295">
        <f t="shared" si="76"/>
        <v>0</v>
      </c>
      <c r="AA295">
        <f t="shared" si="77"/>
        <v>0</v>
      </c>
      <c r="AB295">
        <f t="shared" si="78"/>
        <v>0</v>
      </c>
      <c r="AC295">
        <f t="shared" si="79"/>
        <v>0</v>
      </c>
      <c r="AD295">
        <f t="shared" si="80"/>
        <v>0</v>
      </c>
    </row>
    <row r="296" spans="1:30" x14ac:dyDescent="0.25">
      <c r="A296" t="s">
        <v>131</v>
      </c>
      <c r="B296">
        <f t="shared" si="56"/>
        <v>0</v>
      </c>
      <c r="C296">
        <f t="shared" si="57"/>
        <v>0</v>
      </c>
      <c r="D296">
        <f t="shared" si="58"/>
        <v>0</v>
      </c>
      <c r="E296">
        <f t="shared" si="59"/>
        <v>0</v>
      </c>
      <c r="F296">
        <f t="shared" si="60"/>
        <v>0.05</v>
      </c>
      <c r="G296">
        <f t="shared" si="61"/>
        <v>0</v>
      </c>
      <c r="H296">
        <f t="shared" si="62"/>
        <v>0</v>
      </c>
      <c r="I296">
        <f t="shared" si="63"/>
        <v>0</v>
      </c>
      <c r="J296">
        <f t="shared" si="64"/>
        <v>0</v>
      </c>
      <c r="K296">
        <f t="shared" si="65"/>
        <v>0</v>
      </c>
      <c r="L296">
        <f t="shared" si="66"/>
        <v>0</v>
      </c>
      <c r="M296">
        <f t="shared" si="67"/>
        <v>0</v>
      </c>
      <c r="N296">
        <f t="shared" si="81"/>
        <v>0</v>
      </c>
      <c r="O296">
        <f t="shared" si="82"/>
        <v>0</v>
      </c>
      <c r="P296">
        <f t="shared" si="82"/>
        <v>0</v>
      </c>
      <c r="Q296">
        <f t="shared" si="68"/>
        <v>0</v>
      </c>
      <c r="R296">
        <f t="shared" si="69"/>
        <v>3.5714285714285712E-2</v>
      </c>
      <c r="S296">
        <f t="shared" si="70"/>
        <v>0</v>
      </c>
      <c r="T296">
        <f t="shared" si="71"/>
        <v>0</v>
      </c>
      <c r="U296">
        <f t="shared" si="72"/>
        <v>0</v>
      </c>
      <c r="W296">
        <f t="shared" si="73"/>
        <v>0</v>
      </c>
      <c r="X296">
        <f t="shared" si="74"/>
        <v>0</v>
      </c>
      <c r="Y296">
        <f t="shared" si="75"/>
        <v>0</v>
      </c>
      <c r="Z296">
        <f t="shared" si="76"/>
        <v>0</v>
      </c>
      <c r="AA296">
        <f t="shared" si="77"/>
        <v>0</v>
      </c>
      <c r="AB296">
        <f t="shared" si="78"/>
        <v>0</v>
      </c>
      <c r="AC296">
        <f t="shared" si="79"/>
        <v>0</v>
      </c>
      <c r="AD296">
        <f t="shared" si="80"/>
        <v>0</v>
      </c>
    </row>
    <row r="297" spans="1:30" x14ac:dyDescent="0.25">
      <c r="A297" t="s">
        <v>132</v>
      </c>
      <c r="B297">
        <f t="shared" si="56"/>
        <v>0</v>
      </c>
      <c r="C297">
        <f t="shared" si="57"/>
        <v>0</v>
      </c>
      <c r="D297">
        <f t="shared" si="58"/>
        <v>0</v>
      </c>
      <c r="E297">
        <f t="shared" si="59"/>
        <v>0</v>
      </c>
      <c r="F297">
        <f t="shared" si="60"/>
        <v>0</v>
      </c>
      <c r="G297">
        <f t="shared" si="61"/>
        <v>0</v>
      </c>
      <c r="H297">
        <f t="shared" si="62"/>
        <v>0</v>
      </c>
      <c r="I297">
        <f t="shared" si="63"/>
        <v>0</v>
      </c>
      <c r="J297">
        <f t="shared" si="64"/>
        <v>0</v>
      </c>
      <c r="K297">
        <f t="shared" si="65"/>
        <v>0</v>
      </c>
      <c r="L297">
        <f t="shared" si="66"/>
        <v>0</v>
      </c>
      <c r="M297">
        <f t="shared" si="67"/>
        <v>0</v>
      </c>
      <c r="N297">
        <f t="shared" si="81"/>
        <v>0</v>
      </c>
      <c r="O297">
        <f t="shared" si="82"/>
        <v>0</v>
      </c>
      <c r="P297">
        <f t="shared" si="82"/>
        <v>0</v>
      </c>
      <c r="Q297">
        <f t="shared" si="68"/>
        <v>0</v>
      </c>
      <c r="R297">
        <f t="shared" si="69"/>
        <v>0</v>
      </c>
      <c r="S297">
        <f t="shared" si="70"/>
        <v>0</v>
      </c>
      <c r="T297">
        <f t="shared" si="71"/>
        <v>0</v>
      </c>
      <c r="U297">
        <f t="shared" si="72"/>
        <v>0</v>
      </c>
      <c r="W297">
        <f t="shared" si="73"/>
        <v>0</v>
      </c>
      <c r="X297">
        <f t="shared" si="74"/>
        <v>0</v>
      </c>
      <c r="Y297">
        <f t="shared" si="75"/>
        <v>0</v>
      </c>
      <c r="Z297">
        <f t="shared" si="76"/>
        <v>0</v>
      </c>
      <c r="AA297">
        <f t="shared" si="77"/>
        <v>0</v>
      </c>
      <c r="AB297">
        <f t="shared" si="78"/>
        <v>0</v>
      </c>
      <c r="AC297">
        <f t="shared" si="79"/>
        <v>0</v>
      </c>
      <c r="AD297">
        <f t="shared" si="80"/>
        <v>0</v>
      </c>
    </row>
    <row r="298" spans="1:30" x14ac:dyDescent="0.25">
      <c r="A298" t="s">
        <v>133</v>
      </c>
      <c r="B298">
        <f t="shared" si="56"/>
        <v>2.9411764705882353E-2</v>
      </c>
      <c r="C298">
        <f t="shared" si="57"/>
        <v>0</v>
      </c>
      <c r="D298">
        <f t="shared" si="58"/>
        <v>0.16129032258064516</v>
      </c>
      <c r="E298">
        <f t="shared" si="59"/>
        <v>0</v>
      </c>
      <c r="F298">
        <f t="shared" si="60"/>
        <v>0</v>
      </c>
      <c r="G298">
        <f t="shared" si="61"/>
        <v>9.375E-2</v>
      </c>
      <c r="H298">
        <f t="shared" si="62"/>
        <v>0</v>
      </c>
      <c r="I298">
        <f t="shared" si="63"/>
        <v>1.4285714285714285E-2</v>
      </c>
      <c r="J298">
        <f t="shared" si="64"/>
        <v>0</v>
      </c>
      <c r="K298">
        <f t="shared" si="65"/>
        <v>0</v>
      </c>
      <c r="L298">
        <f t="shared" si="66"/>
        <v>0</v>
      </c>
      <c r="M298">
        <f t="shared" si="67"/>
        <v>0</v>
      </c>
      <c r="N298">
        <f t="shared" si="81"/>
        <v>0</v>
      </c>
      <c r="O298">
        <f t="shared" si="82"/>
        <v>0</v>
      </c>
      <c r="P298">
        <f t="shared" si="82"/>
        <v>0</v>
      </c>
      <c r="Q298">
        <f t="shared" si="68"/>
        <v>0</v>
      </c>
      <c r="R298">
        <f t="shared" si="69"/>
        <v>0.14285714285714285</v>
      </c>
      <c r="S298">
        <f t="shared" si="70"/>
        <v>0</v>
      </c>
      <c r="T298">
        <f t="shared" si="71"/>
        <v>0</v>
      </c>
      <c r="U298">
        <f t="shared" si="72"/>
        <v>0</v>
      </c>
      <c r="W298">
        <f t="shared" si="73"/>
        <v>0</v>
      </c>
      <c r="X298">
        <f t="shared" si="74"/>
        <v>0</v>
      </c>
      <c r="Y298">
        <f t="shared" si="75"/>
        <v>0.1111111111111111</v>
      </c>
      <c r="Z298">
        <f t="shared" si="76"/>
        <v>0</v>
      </c>
      <c r="AA298">
        <f t="shared" si="77"/>
        <v>0</v>
      </c>
      <c r="AB298">
        <f t="shared" si="78"/>
        <v>0.14285714285714285</v>
      </c>
      <c r="AC298">
        <f t="shared" si="79"/>
        <v>9.1891891891891897E-2</v>
      </c>
      <c r="AD298">
        <f t="shared" si="80"/>
        <v>7.2289156626506021E-2</v>
      </c>
    </row>
    <row r="299" spans="1:30" x14ac:dyDescent="0.25">
      <c r="A299" t="s">
        <v>134</v>
      </c>
      <c r="B299">
        <f t="shared" si="56"/>
        <v>8.8235294117647065E-2</v>
      </c>
      <c r="C299">
        <f t="shared" si="57"/>
        <v>0</v>
      </c>
      <c r="D299">
        <f t="shared" si="58"/>
        <v>0</v>
      </c>
      <c r="E299">
        <f t="shared" si="59"/>
        <v>0</v>
      </c>
      <c r="F299">
        <f t="shared" si="60"/>
        <v>0</v>
      </c>
      <c r="G299">
        <f t="shared" si="61"/>
        <v>0</v>
      </c>
      <c r="H299">
        <f t="shared" si="62"/>
        <v>0</v>
      </c>
      <c r="I299">
        <f t="shared" si="63"/>
        <v>0</v>
      </c>
      <c r="J299">
        <f t="shared" si="64"/>
        <v>0</v>
      </c>
      <c r="K299">
        <f t="shared" si="65"/>
        <v>0</v>
      </c>
      <c r="L299">
        <f t="shared" si="66"/>
        <v>0</v>
      </c>
      <c r="M299">
        <f t="shared" si="67"/>
        <v>0</v>
      </c>
      <c r="N299">
        <f t="shared" si="81"/>
        <v>0</v>
      </c>
      <c r="O299">
        <f t="shared" si="82"/>
        <v>0</v>
      </c>
      <c r="P299">
        <f t="shared" si="82"/>
        <v>0</v>
      </c>
      <c r="Q299">
        <f t="shared" si="68"/>
        <v>0</v>
      </c>
      <c r="R299">
        <f t="shared" si="69"/>
        <v>0</v>
      </c>
      <c r="S299">
        <f t="shared" si="70"/>
        <v>0</v>
      </c>
      <c r="T299">
        <f t="shared" si="71"/>
        <v>0</v>
      </c>
      <c r="U299">
        <f t="shared" si="72"/>
        <v>0</v>
      </c>
      <c r="W299">
        <f t="shared" si="73"/>
        <v>0</v>
      </c>
      <c r="X299">
        <f t="shared" si="74"/>
        <v>0</v>
      </c>
      <c r="Y299">
        <f t="shared" si="75"/>
        <v>0</v>
      </c>
      <c r="Z299">
        <f t="shared" si="76"/>
        <v>0</v>
      </c>
      <c r="AA299">
        <f t="shared" si="77"/>
        <v>0</v>
      </c>
      <c r="AB299">
        <f t="shared" si="78"/>
        <v>0</v>
      </c>
      <c r="AC299">
        <f t="shared" si="79"/>
        <v>0</v>
      </c>
      <c r="AD299">
        <f t="shared" si="80"/>
        <v>0</v>
      </c>
    </row>
    <row r="300" spans="1:30" x14ac:dyDescent="0.25">
      <c r="A300" t="s">
        <v>135</v>
      </c>
      <c r="B300">
        <f t="shared" si="56"/>
        <v>0</v>
      </c>
      <c r="C300">
        <f t="shared" si="57"/>
        <v>0</v>
      </c>
      <c r="D300">
        <f t="shared" si="58"/>
        <v>0</v>
      </c>
      <c r="E300">
        <f t="shared" si="59"/>
        <v>0</v>
      </c>
      <c r="F300">
        <f t="shared" si="60"/>
        <v>0</v>
      </c>
      <c r="G300">
        <f t="shared" si="61"/>
        <v>0</v>
      </c>
      <c r="H300">
        <f t="shared" si="62"/>
        <v>0</v>
      </c>
      <c r="I300">
        <f t="shared" si="63"/>
        <v>0</v>
      </c>
      <c r="J300">
        <f t="shared" si="64"/>
        <v>0</v>
      </c>
      <c r="K300">
        <f t="shared" si="65"/>
        <v>0</v>
      </c>
      <c r="L300">
        <f t="shared" si="66"/>
        <v>0</v>
      </c>
      <c r="M300">
        <f t="shared" si="67"/>
        <v>0</v>
      </c>
      <c r="N300">
        <f t="shared" si="81"/>
        <v>0</v>
      </c>
      <c r="O300">
        <f t="shared" si="82"/>
        <v>0</v>
      </c>
      <c r="P300">
        <f t="shared" si="82"/>
        <v>0</v>
      </c>
      <c r="Q300">
        <f t="shared" si="68"/>
        <v>0</v>
      </c>
      <c r="R300">
        <f t="shared" si="69"/>
        <v>0</v>
      </c>
      <c r="S300">
        <f t="shared" si="70"/>
        <v>0</v>
      </c>
      <c r="T300">
        <f t="shared" si="71"/>
        <v>0</v>
      </c>
      <c r="U300">
        <f t="shared" si="72"/>
        <v>0</v>
      </c>
      <c r="W300">
        <f t="shared" si="73"/>
        <v>0</v>
      </c>
      <c r="X300">
        <f t="shared" si="74"/>
        <v>0</v>
      </c>
      <c r="Y300">
        <f t="shared" si="75"/>
        <v>0</v>
      </c>
      <c r="Z300">
        <f t="shared" si="76"/>
        <v>0</v>
      </c>
      <c r="AA300">
        <f t="shared" si="77"/>
        <v>0</v>
      </c>
      <c r="AB300">
        <f t="shared" si="78"/>
        <v>0</v>
      </c>
      <c r="AC300">
        <f t="shared" si="79"/>
        <v>1.0810810810810811E-2</v>
      </c>
      <c r="AD300">
        <f t="shared" si="80"/>
        <v>1.2048192771084338E-2</v>
      </c>
    </row>
    <row r="301" spans="1:30" x14ac:dyDescent="0.25">
      <c r="A301" t="s">
        <v>136</v>
      </c>
      <c r="B301">
        <f t="shared" si="56"/>
        <v>0</v>
      </c>
      <c r="C301">
        <f t="shared" si="57"/>
        <v>0</v>
      </c>
      <c r="D301">
        <f t="shared" si="58"/>
        <v>8.0645161290322578E-3</v>
      </c>
      <c r="E301">
        <f t="shared" si="59"/>
        <v>0</v>
      </c>
      <c r="F301">
        <f t="shared" si="60"/>
        <v>0</v>
      </c>
      <c r="G301">
        <f t="shared" si="61"/>
        <v>0</v>
      </c>
      <c r="H301">
        <f t="shared" si="62"/>
        <v>0</v>
      </c>
      <c r="I301">
        <f t="shared" si="63"/>
        <v>0</v>
      </c>
      <c r="J301">
        <f t="shared" si="64"/>
        <v>0</v>
      </c>
      <c r="K301">
        <f t="shared" si="65"/>
        <v>0</v>
      </c>
      <c r="L301">
        <f t="shared" si="66"/>
        <v>0</v>
      </c>
      <c r="M301">
        <f t="shared" si="67"/>
        <v>0</v>
      </c>
      <c r="N301">
        <f t="shared" si="81"/>
        <v>0</v>
      </c>
      <c r="O301">
        <f t="shared" si="82"/>
        <v>0</v>
      </c>
      <c r="P301">
        <f t="shared" si="82"/>
        <v>0</v>
      </c>
      <c r="Q301">
        <f t="shared" si="68"/>
        <v>0</v>
      </c>
      <c r="R301">
        <f t="shared" si="69"/>
        <v>0</v>
      </c>
      <c r="S301">
        <f t="shared" si="70"/>
        <v>0</v>
      </c>
      <c r="T301">
        <f t="shared" si="71"/>
        <v>0</v>
      </c>
      <c r="U301">
        <f t="shared" si="72"/>
        <v>0.02</v>
      </c>
      <c r="W301">
        <f t="shared" si="73"/>
        <v>0</v>
      </c>
      <c r="X301">
        <f t="shared" si="74"/>
        <v>0</v>
      </c>
      <c r="Y301">
        <f t="shared" si="75"/>
        <v>0</v>
      </c>
      <c r="Z301">
        <f t="shared" si="76"/>
        <v>0</v>
      </c>
      <c r="AA301">
        <f t="shared" si="77"/>
        <v>0</v>
      </c>
      <c r="AB301">
        <f t="shared" si="78"/>
        <v>0</v>
      </c>
      <c r="AC301">
        <f t="shared" si="79"/>
        <v>0</v>
      </c>
      <c r="AD301">
        <f t="shared" si="80"/>
        <v>0</v>
      </c>
    </row>
    <row r="302" spans="1:30" x14ac:dyDescent="0.25">
      <c r="A302" t="s">
        <v>137</v>
      </c>
      <c r="B302">
        <f t="shared" si="56"/>
        <v>0</v>
      </c>
      <c r="C302">
        <f t="shared" si="57"/>
        <v>0.5</v>
      </c>
      <c r="D302">
        <f t="shared" si="58"/>
        <v>1.6129032258064516E-2</v>
      </c>
      <c r="E302">
        <f t="shared" si="59"/>
        <v>0</v>
      </c>
      <c r="F302">
        <f t="shared" si="60"/>
        <v>0</v>
      </c>
      <c r="G302">
        <f t="shared" si="61"/>
        <v>0</v>
      </c>
      <c r="H302">
        <f t="shared" si="62"/>
        <v>0</v>
      </c>
      <c r="I302">
        <f t="shared" si="63"/>
        <v>2.8571428571428571E-2</v>
      </c>
      <c r="J302">
        <f t="shared" si="64"/>
        <v>0</v>
      </c>
      <c r="K302">
        <f t="shared" si="65"/>
        <v>0</v>
      </c>
      <c r="L302">
        <f t="shared" si="66"/>
        <v>0</v>
      </c>
      <c r="M302">
        <f t="shared" si="67"/>
        <v>0</v>
      </c>
      <c r="N302">
        <f t="shared" si="81"/>
        <v>6.9444444444444448E-2</v>
      </c>
      <c r="O302">
        <f t="shared" si="82"/>
        <v>0</v>
      </c>
      <c r="P302">
        <f t="shared" si="82"/>
        <v>0</v>
      </c>
      <c r="Q302">
        <f t="shared" si="68"/>
        <v>0</v>
      </c>
      <c r="R302">
        <f t="shared" si="69"/>
        <v>0</v>
      </c>
      <c r="S302">
        <f t="shared" si="70"/>
        <v>0</v>
      </c>
      <c r="T302">
        <f t="shared" si="71"/>
        <v>0</v>
      </c>
      <c r="U302">
        <f t="shared" si="72"/>
        <v>0</v>
      </c>
      <c r="W302">
        <f t="shared" si="73"/>
        <v>0</v>
      </c>
      <c r="X302">
        <f t="shared" si="74"/>
        <v>0</v>
      </c>
      <c r="Y302">
        <f t="shared" si="75"/>
        <v>0</v>
      </c>
      <c r="Z302">
        <f t="shared" si="76"/>
        <v>0</v>
      </c>
      <c r="AA302">
        <f t="shared" si="77"/>
        <v>0</v>
      </c>
      <c r="AB302">
        <f t="shared" si="78"/>
        <v>0</v>
      </c>
      <c r="AC302">
        <f t="shared" si="79"/>
        <v>1.0810810810810811E-2</v>
      </c>
      <c r="AD302">
        <f t="shared" si="80"/>
        <v>4.8192771084337352E-2</v>
      </c>
    </row>
    <row r="303" spans="1:30" x14ac:dyDescent="0.25">
      <c r="A303" t="s">
        <v>138</v>
      </c>
      <c r="B303">
        <f t="shared" si="56"/>
        <v>0</v>
      </c>
      <c r="C303">
        <f t="shared" si="57"/>
        <v>0</v>
      </c>
      <c r="D303">
        <f t="shared" si="58"/>
        <v>0</v>
      </c>
      <c r="E303">
        <f t="shared" si="59"/>
        <v>0</v>
      </c>
      <c r="F303">
        <f t="shared" si="60"/>
        <v>0</v>
      </c>
      <c r="G303">
        <f t="shared" si="61"/>
        <v>0</v>
      </c>
      <c r="H303">
        <f t="shared" si="62"/>
        <v>0</v>
      </c>
      <c r="I303">
        <f t="shared" si="63"/>
        <v>0</v>
      </c>
      <c r="J303">
        <f t="shared" si="64"/>
        <v>0</v>
      </c>
      <c r="K303">
        <f t="shared" si="65"/>
        <v>0</v>
      </c>
      <c r="L303">
        <f t="shared" si="66"/>
        <v>0</v>
      </c>
      <c r="M303">
        <f t="shared" si="67"/>
        <v>0</v>
      </c>
      <c r="N303">
        <f t="shared" si="81"/>
        <v>0</v>
      </c>
      <c r="O303">
        <f t="shared" si="82"/>
        <v>0</v>
      </c>
      <c r="P303">
        <f t="shared" si="82"/>
        <v>0</v>
      </c>
      <c r="Q303">
        <f t="shared" si="68"/>
        <v>0</v>
      </c>
      <c r="R303">
        <f t="shared" si="69"/>
        <v>0</v>
      </c>
      <c r="S303">
        <f t="shared" si="70"/>
        <v>0</v>
      </c>
      <c r="T303">
        <f t="shared" si="71"/>
        <v>0</v>
      </c>
      <c r="U303">
        <f t="shared" si="72"/>
        <v>0</v>
      </c>
      <c r="W303">
        <f t="shared" si="73"/>
        <v>0</v>
      </c>
      <c r="X303">
        <f t="shared" si="74"/>
        <v>0</v>
      </c>
      <c r="Y303">
        <f t="shared" si="75"/>
        <v>0</v>
      </c>
      <c r="Z303">
        <f t="shared" si="76"/>
        <v>0</v>
      </c>
      <c r="AA303">
        <f t="shared" si="77"/>
        <v>0</v>
      </c>
      <c r="AB303">
        <f t="shared" si="78"/>
        <v>0</v>
      </c>
      <c r="AC303">
        <f t="shared" si="79"/>
        <v>0</v>
      </c>
      <c r="AD303">
        <f t="shared" si="80"/>
        <v>0</v>
      </c>
    </row>
    <row r="304" spans="1:30" x14ac:dyDescent="0.25">
      <c r="A304" t="s">
        <v>139</v>
      </c>
      <c r="B304">
        <f t="shared" si="56"/>
        <v>2.9411764705882353E-2</v>
      </c>
      <c r="C304">
        <f t="shared" si="57"/>
        <v>0</v>
      </c>
      <c r="D304">
        <f t="shared" si="58"/>
        <v>2.4193548387096774E-2</v>
      </c>
      <c r="E304">
        <f t="shared" si="59"/>
        <v>0</v>
      </c>
      <c r="F304">
        <f t="shared" si="60"/>
        <v>0</v>
      </c>
      <c r="G304">
        <f t="shared" si="61"/>
        <v>6.25E-2</v>
      </c>
      <c r="H304">
        <f t="shared" si="62"/>
        <v>0</v>
      </c>
      <c r="I304">
        <f t="shared" si="63"/>
        <v>0.19285714285714287</v>
      </c>
      <c r="J304">
        <f t="shared" si="64"/>
        <v>0</v>
      </c>
      <c r="K304">
        <f t="shared" si="65"/>
        <v>0</v>
      </c>
      <c r="L304">
        <f t="shared" si="66"/>
        <v>0</v>
      </c>
      <c r="M304">
        <f t="shared" si="67"/>
        <v>0</v>
      </c>
      <c r="N304">
        <f t="shared" si="81"/>
        <v>1.3888888888888888E-2</v>
      </c>
      <c r="O304">
        <f t="shared" si="82"/>
        <v>0</v>
      </c>
      <c r="P304">
        <f t="shared" si="82"/>
        <v>0</v>
      </c>
      <c r="Q304">
        <f t="shared" si="68"/>
        <v>0.5</v>
      </c>
      <c r="R304">
        <f t="shared" si="69"/>
        <v>0</v>
      </c>
      <c r="S304">
        <f t="shared" si="70"/>
        <v>0</v>
      </c>
      <c r="T304">
        <f t="shared" si="71"/>
        <v>0.14285714285714285</v>
      </c>
      <c r="U304">
        <f t="shared" si="72"/>
        <v>0.04</v>
      </c>
      <c r="W304">
        <f t="shared" si="73"/>
        <v>0</v>
      </c>
      <c r="X304">
        <f t="shared" si="74"/>
        <v>0</v>
      </c>
      <c r="Y304">
        <f t="shared" si="75"/>
        <v>0</v>
      </c>
      <c r="Z304">
        <f t="shared" si="76"/>
        <v>0</v>
      </c>
      <c r="AA304">
        <f t="shared" si="77"/>
        <v>0</v>
      </c>
      <c r="AB304">
        <f t="shared" si="78"/>
        <v>0</v>
      </c>
      <c r="AC304">
        <f t="shared" si="79"/>
        <v>1.0810810810810811E-2</v>
      </c>
      <c r="AD304">
        <f t="shared" si="80"/>
        <v>0</v>
      </c>
    </row>
    <row r="305" spans="1:30" x14ac:dyDescent="0.25">
      <c r="A305" t="s">
        <v>140</v>
      </c>
      <c r="B305">
        <f t="shared" si="56"/>
        <v>0</v>
      </c>
      <c r="C305">
        <f t="shared" si="57"/>
        <v>0</v>
      </c>
      <c r="D305">
        <f t="shared" si="58"/>
        <v>2.4193548387096774E-2</v>
      </c>
      <c r="E305">
        <f t="shared" si="59"/>
        <v>0</v>
      </c>
      <c r="F305">
        <f t="shared" si="60"/>
        <v>0</v>
      </c>
      <c r="G305">
        <f t="shared" si="61"/>
        <v>0</v>
      </c>
      <c r="H305">
        <f t="shared" si="62"/>
        <v>0</v>
      </c>
      <c r="I305">
        <f t="shared" si="63"/>
        <v>0</v>
      </c>
      <c r="J305">
        <f t="shared" si="64"/>
        <v>0</v>
      </c>
      <c r="K305">
        <f t="shared" si="65"/>
        <v>0</v>
      </c>
      <c r="L305">
        <f t="shared" si="66"/>
        <v>0</v>
      </c>
      <c r="M305">
        <f t="shared" si="67"/>
        <v>0</v>
      </c>
      <c r="N305">
        <f t="shared" si="81"/>
        <v>1.3888888888888888E-2</v>
      </c>
      <c r="O305">
        <f t="shared" si="82"/>
        <v>0</v>
      </c>
      <c r="P305">
        <f t="shared" si="82"/>
        <v>0</v>
      </c>
      <c r="Q305">
        <f t="shared" si="68"/>
        <v>0</v>
      </c>
      <c r="R305">
        <f t="shared" si="69"/>
        <v>0</v>
      </c>
      <c r="S305">
        <f t="shared" si="70"/>
        <v>0</v>
      </c>
      <c r="T305">
        <f t="shared" si="71"/>
        <v>0</v>
      </c>
      <c r="U305">
        <f t="shared" si="72"/>
        <v>0</v>
      </c>
      <c r="W305">
        <f t="shared" si="73"/>
        <v>0</v>
      </c>
      <c r="X305">
        <f t="shared" si="74"/>
        <v>0</v>
      </c>
      <c r="Y305">
        <f t="shared" si="75"/>
        <v>0.1111111111111111</v>
      </c>
      <c r="Z305">
        <f t="shared" si="76"/>
        <v>0</v>
      </c>
      <c r="AA305">
        <f t="shared" si="77"/>
        <v>0</v>
      </c>
      <c r="AB305">
        <f t="shared" si="78"/>
        <v>0</v>
      </c>
      <c r="AC305">
        <f t="shared" si="79"/>
        <v>0</v>
      </c>
      <c r="AD305">
        <f t="shared" si="80"/>
        <v>0</v>
      </c>
    </row>
    <row r="306" spans="1:30" x14ac:dyDescent="0.25">
      <c r="A306" t="s">
        <v>141</v>
      </c>
      <c r="B306">
        <f t="shared" si="56"/>
        <v>0</v>
      </c>
      <c r="C306">
        <f t="shared" si="57"/>
        <v>0</v>
      </c>
      <c r="D306">
        <f t="shared" si="58"/>
        <v>0</v>
      </c>
      <c r="E306">
        <f t="shared" si="59"/>
        <v>0</v>
      </c>
      <c r="F306">
        <f t="shared" si="60"/>
        <v>0</v>
      </c>
      <c r="G306">
        <f t="shared" si="61"/>
        <v>0</v>
      </c>
      <c r="H306">
        <f t="shared" si="62"/>
        <v>0</v>
      </c>
      <c r="I306">
        <f t="shared" si="63"/>
        <v>0</v>
      </c>
      <c r="J306">
        <f t="shared" si="64"/>
        <v>0</v>
      </c>
      <c r="K306">
        <f t="shared" si="65"/>
        <v>0</v>
      </c>
      <c r="L306">
        <f t="shared" si="66"/>
        <v>0</v>
      </c>
      <c r="M306">
        <f t="shared" si="67"/>
        <v>0</v>
      </c>
      <c r="N306">
        <f t="shared" si="81"/>
        <v>0</v>
      </c>
      <c r="O306">
        <f t="shared" si="82"/>
        <v>0</v>
      </c>
      <c r="P306">
        <f t="shared" si="82"/>
        <v>0</v>
      </c>
      <c r="Q306">
        <f t="shared" si="68"/>
        <v>0</v>
      </c>
      <c r="R306">
        <f t="shared" si="69"/>
        <v>0</v>
      </c>
      <c r="S306">
        <f t="shared" si="70"/>
        <v>0</v>
      </c>
      <c r="T306">
        <f t="shared" si="71"/>
        <v>0</v>
      </c>
      <c r="U306">
        <f t="shared" si="72"/>
        <v>0</v>
      </c>
      <c r="W306">
        <f t="shared" si="73"/>
        <v>0</v>
      </c>
      <c r="X306">
        <f t="shared" si="74"/>
        <v>0</v>
      </c>
      <c r="Y306">
        <f t="shared" si="75"/>
        <v>0</v>
      </c>
      <c r="Z306">
        <f t="shared" si="76"/>
        <v>0</v>
      </c>
      <c r="AA306">
        <f t="shared" si="77"/>
        <v>0</v>
      </c>
      <c r="AB306">
        <f t="shared" si="78"/>
        <v>0</v>
      </c>
      <c r="AC306">
        <f t="shared" si="79"/>
        <v>0</v>
      </c>
      <c r="AD306">
        <f t="shared" si="80"/>
        <v>0</v>
      </c>
    </row>
    <row r="307" spans="1:30" x14ac:dyDescent="0.25">
      <c r="A307" t="s">
        <v>142</v>
      </c>
      <c r="B307">
        <f t="shared" ref="B307:B338" si="83">B98/34</f>
        <v>0</v>
      </c>
      <c r="C307">
        <f t="shared" ref="C307:C338" si="84">C98/2</f>
        <v>0</v>
      </c>
      <c r="D307">
        <f t="shared" ref="D307:D338" si="85">D98/124</f>
        <v>0</v>
      </c>
      <c r="E307">
        <f t="shared" ref="E307:E338" si="86">E98/1</f>
        <v>0</v>
      </c>
      <c r="F307">
        <f t="shared" ref="F307:F338" si="87">F98/20</f>
        <v>0</v>
      </c>
      <c r="G307">
        <f t="shared" ref="G307:G338" si="88">G98/32</f>
        <v>0</v>
      </c>
      <c r="H307">
        <f t="shared" ref="H307:H338" si="89">H98/19</f>
        <v>0</v>
      </c>
      <c r="I307">
        <f t="shared" ref="I307:I338" si="90">I98/140</f>
        <v>0</v>
      </c>
      <c r="J307">
        <f t="shared" ref="J307:J338" si="91">J98/1</f>
        <v>0</v>
      </c>
      <c r="K307">
        <f t="shared" ref="K307:K338" si="92">K98/5</f>
        <v>0</v>
      </c>
      <c r="L307">
        <f t="shared" ref="L307:L338" si="93">L98/2</f>
        <v>0</v>
      </c>
      <c r="M307">
        <f t="shared" ref="M307:M338" si="94">M98/1</f>
        <v>0</v>
      </c>
      <c r="N307">
        <f t="shared" si="81"/>
        <v>0</v>
      </c>
      <c r="O307">
        <f t="shared" si="82"/>
        <v>0</v>
      </c>
      <c r="P307">
        <f t="shared" si="82"/>
        <v>0</v>
      </c>
      <c r="Q307">
        <f t="shared" ref="Q307:Q338" si="95">Q98/8</f>
        <v>0</v>
      </c>
      <c r="R307">
        <f t="shared" ref="R307:R338" si="96">R98/28</f>
        <v>0</v>
      </c>
      <c r="S307">
        <f t="shared" ref="S307:S338" si="97">S98/2</f>
        <v>0</v>
      </c>
      <c r="T307">
        <f t="shared" ref="T307:T338" si="98">T98/7</f>
        <v>0</v>
      </c>
      <c r="U307">
        <f t="shared" ref="U307:U338" si="99">U98/50</f>
        <v>0</v>
      </c>
      <c r="W307">
        <f t="shared" ref="W307:W338" si="100">W98/6</f>
        <v>0</v>
      </c>
      <c r="X307">
        <f t="shared" ref="X307:X338" si="101">X98/4</f>
        <v>0</v>
      </c>
      <c r="Y307">
        <f t="shared" ref="Y307:Y338" si="102">Y98/9</f>
        <v>0</v>
      </c>
      <c r="Z307">
        <f t="shared" ref="Z307:Z338" si="103">Z98/7</f>
        <v>0</v>
      </c>
      <c r="AA307">
        <f t="shared" ref="AA307:AA338" si="104">AA98/9</f>
        <v>0</v>
      </c>
      <c r="AB307">
        <f t="shared" ref="AB307:AB338" si="105">AB98/7</f>
        <v>0</v>
      </c>
      <c r="AC307">
        <f t="shared" ref="AC307:AC338" si="106">AC98/185</f>
        <v>0</v>
      </c>
      <c r="AD307">
        <f t="shared" ref="AD307:AD338" si="107">AD98/83</f>
        <v>0</v>
      </c>
    </row>
    <row r="308" spans="1:30" x14ac:dyDescent="0.25">
      <c r="A308" t="s">
        <v>143</v>
      </c>
      <c r="B308">
        <f t="shared" si="83"/>
        <v>0</v>
      </c>
      <c r="C308">
        <f t="shared" si="84"/>
        <v>0</v>
      </c>
      <c r="D308">
        <f t="shared" si="85"/>
        <v>1.6129032258064516E-2</v>
      </c>
      <c r="E308">
        <f t="shared" si="86"/>
        <v>0</v>
      </c>
      <c r="F308">
        <f t="shared" si="87"/>
        <v>0</v>
      </c>
      <c r="G308">
        <f t="shared" si="88"/>
        <v>0</v>
      </c>
      <c r="H308">
        <f t="shared" si="89"/>
        <v>5.2631578947368418E-2</v>
      </c>
      <c r="I308">
        <f t="shared" si="90"/>
        <v>1.4285714285714285E-2</v>
      </c>
      <c r="J308">
        <f t="shared" si="91"/>
        <v>0</v>
      </c>
      <c r="K308">
        <f t="shared" si="92"/>
        <v>0</v>
      </c>
      <c r="L308">
        <f t="shared" si="93"/>
        <v>1</v>
      </c>
      <c r="M308">
        <f t="shared" si="94"/>
        <v>0</v>
      </c>
      <c r="N308">
        <f t="shared" si="81"/>
        <v>0</v>
      </c>
      <c r="O308">
        <f t="shared" si="82"/>
        <v>0</v>
      </c>
      <c r="P308">
        <f t="shared" si="82"/>
        <v>0</v>
      </c>
      <c r="Q308">
        <f t="shared" si="95"/>
        <v>0</v>
      </c>
      <c r="R308">
        <f t="shared" si="96"/>
        <v>0.14285714285714285</v>
      </c>
      <c r="S308">
        <f t="shared" si="97"/>
        <v>0.5</v>
      </c>
      <c r="T308">
        <f t="shared" si="98"/>
        <v>0</v>
      </c>
      <c r="U308">
        <f t="shared" si="99"/>
        <v>0</v>
      </c>
      <c r="W308">
        <f t="shared" si="100"/>
        <v>0</v>
      </c>
      <c r="X308">
        <f t="shared" si="101"/>
        <v>0</v>
      </c>
      <c r="Y308">
        <f t="shared" si="102"/>
        <v>0</v>
      </c>
      <c r="Z308">
        <f t="shared" si="103"/>
        <v>0</v>
      </c>
      <c r="AA308">
        <f t="shared" si="104"/>
        <v>0</v>
      </c>
      <c r="AB308">
        <f t="shared" si="105"/>
        <v>0</v>
      </c>
      <c r="AC308">
        <f t="shared" si="106"/>
        <v>5.4054054054054057E-2</v>
      </c>
      <c r="AD308">
        <f t="shared" si="107"/>
        <v>1.2048192771084338E-2</v>
      </c>
    </row>
    <row r="309" spans="1:30" x14ac:dyDescent="0.25">
      <c r="A309" t="s">
        <v>144</v>
      </c>
      <c r="B309">
        <f t="shared" si="83"/>
        <v>0</v>
      </c>
      <c r="C309">
        <f t="shared" si="84"/>
        <v>0</v>
      </c>
      <c r="D309">
        <f t="shared" si="85"/>
        <v>4.0322580645161289E-2</v>
      </c>
      <c r="E309">
        <f t="shared" si="86"/>
        <v>0</v>
      </c>
      <c r="F309">
        <f t="shared" si="87"/>
        <v>0</v>
      </c>
      <c r="G309">
        <f t="shared" si="88"/>
        <v>0</v>
      </c>
      <c r="H309">
        <f t="shared" si="89"/>
        <v>0</v>
      </c>
      <c r="I309">
        <f t="shared" si="90"/>
        <v>0</v>
      </c>
      <c r="J309">
        <f t="shared" si="91"/>
        <v>0</v>
      </c>
      <c r="K309">
        <f t="shared" si="92"/>
        <v>0</v>
      </c>
      <c r="L309">
        <f t="shared" si="93"/>
        <v>0</v>
      </c>
      <c r="M309">
        <f t="shared" si="94"/>
        <v>0</v>
      </c>
      <c r="N309">
        <f t="shared" si="81"/>
        <v>0</v>
      </c>
      <c r="O309">
        <f t="shared" si="82"/>
        <v>0</v>
      </c>
      <c r="P309">
        <f t="shared" si="82"/>
        <v>0</v>
      </c>
      <c r="Q309">
        <f t="shared" si="95"/>
        <v>0</v>
      </c>
      <c r="R309">
        <f t="shared" si="96"/>
        <v>0</v>
      </c>
      <c r="S309">
        <f t="shared" si="97"/>
        <v>0</v>
      </c>
      <c r="T309">
        <f t="shared" si="98"/>
        <v>0</v>
      </c>
      <c r="U309">
        <f t="shared" si="99"/>
        <v>0</v>
      </c>
      <c r="W309">
        <f t="shared" si="100"/>
        <v>0</v>
      </c>
      <c r="X309">
        <f t="shared" si="101"/>
        <v>0</v>
      </c>
      <c r="Y309">
        <f t="shared" si="102"/>
        <v>0</v>
      </c>
      <c r="Z309">
        <f t="shared" si="103"/>
        <v>0</v>
      </c>
      <c r="AA309">
        <f t="shared" si="104"/>
        <v>0</v>
      </c>
      <c r="AB309">
        <f t="shared" si="105"/>
        <v>0</v>
      </c>
      <c r="AC309">
        <f t="shared" si="106"/>
        <v>0</v>
      </c>
      <c r="AD309">
        <f t="shared" si="107"/>
        <v>0</v>
      </c>
    </row>
    <row r="310" spans="1:30" x14ac:dyDescent="0.25">
      <c r="A310" t="s">
        <v>145</v>
      </c>
      <c r="B310">
        <f t="shared" si="83"/>
        <v>0</v>
      </c>
      <c r="C310">
        <f t="shared" si="84"/>
        <v>0</v>
      </c>
      <c r="D310">
        <f t="shared" si="85"/>
        <v>0</v>
      </c>
      <c r="E310">
        <f t="shared" si="86"/>
        <v>0</v>
      </c>
      <c r="F310">
        <f t="shared" si="87"/>
        <v>0</v>
      </c>
      <c r="G310">
        <f t="shared" si="88"/>
        <v>0</v>
      </c>
      <c r="H310">
        <f t="shared" si="89"/>
        <v>0</v>
      </c>
      <c r="I310">
        <f t="shared" si="90"/>
        <v>0</v>
      </c>
      <c r="J310">
        <f t="shared" si="91"/>
        <v>0</v>
      </c>
      <c r="K310">
        <f t="shared" si="92"/>
        <v>0</v>
      </c>
      <c r="L310">
        <f t="shared" si="93"/>
        <v>0</v>
      </c>
      <c r="M310">
        <f t="shared" si="94"/>
        <v>0</v>
      </c>
      <c r="N310">
        <f t="shared" si="81"/>
        <v>0</v>
      </c>
      <c r="O310">
        <f t="shared" si="82"/>
        <v>0</v>
      </c>
      <c r="P310">
        <f t="shared" si="82"/>
        <v>0</v>
      </c>
      <c r="Q310">
        <f t="shared" si="95"/>
        <v>0</v>
      </c>
      <c r="R310">
        <f t="shared" si="96"/>
        <v>0</v>
      </c>
      <c r="S310">
        <f t="shared" si="97"/>
        <v>0</v>
      </c>
      <c r="T310">
        <f t="shared" si="98"/>
        <v>0</v>
      </c>
      <c r="U310">
        <f t="shared" si="99"/>
        <v>0</v>
      </c>
      <c r="W310">
        <f t="shared" si="100"/>
        <v>0</v>
      </c>
      <c r="X310">
        <f t="shared" si="101"/>
        <v>0</v>
      </c>
      <c r="Y310">
        <f t="shared" si="102"/>
        <v>0</v>
      </c>
      <c r="Z310">
        <f t="shared" si="103"/>
        <v>0</v>
      </c>
      <c r="AA310">
        <f t="shared" si="104"/>
        <v>0</v>
      </c>
      <c r="AB310">
        <f t="shared" si="105"/>
        <v>0</v>
      </c>
      <c r="AC310">
        <f t="shared" si="106"/>
        <v>0</v>
      </c>
      <c r="AD310">
        <f t="shared" si="107"/>
        <v>0</v>
      </c>
    </row>
    <row r="311" spans="1:30" x14ac:dyDescent="0.25">
      <c r="A311" t="s">
        <v>146</v>
      </c>
      <c r="B311">
        <f t="shared" si="83"/>
        <v>0</v>
      </c>
      <c r="C311">
        <f t="shared" si="84"/>
        <v>0</v>
      </c>
      <c r="D311">
        <f t="shared" si="85"/>
        <v>2.4193548387096774E-2</v>
      </c>
      <c r="E311">
        <f t="shared" si="86"/>
        <v>0</v>
      </c>
      <c r="F311">
        <f t="shared" si="87"/>
        <v>0</v>
      </c>
      <c r="G311">
        <f t="shared" si="88"/>
        <v>9.375E-2</v>
      </c>
      <c r="H311">
        <f t="shared" si="89"/>
        <v>0</v>
      </c>
      <c r="I311">
        <f t="shared" si="90"/>
        <v>0</v>
      </c>
      <c r="J311">
        <f t="shared" si="91"/>
        <v>0</v>
      </c>
      <c r="K311">
        <f t="shared" si="92"/>
        <v>0</v>
      </c>
      <c r="L311">
        <f t="shared" si="93"/>
        <v>0</v>
      </c>
      <c r="M311">
        <f t="shared" si="94"/>
        <v>0</v>
      </c>
      <c r="N311">
        <f t="shared" si="81"/>
        <v>4.1666666666666664E-2</v>
      </c>
      <c r="O311">
        <f t="shared" ref="O311:P330" si="108">O102/1</f>
        <v>0</v>
      </c>
      <c r="P311">
        <f t="shared" si="108"/>
        <v>0</v>
      </c>
      <c r="Q311">
        <f t="shared" si="95"/>
        <v>0.125</v>
      </c>
      <c r="R311">
        <f t="shared" si="96"/>
        <v>7.1428571428571425E-2</v>
      </c>
      <c r="S311">
        <f t="shared" si="97"/>
        <v>0</v>
      </c>
      <c r="T311">
        <f t="shared" si="98"/>
        <v>0</v>
      </c>
      <c r="U311">
        <f t="shared" si="99"/>
        <v>0</v>
      </c>
      <c r="W311">
        <f t="shared" si="100"/>
        <v>0</v>
      </c>
      <c r="X311">
        <f t="shared" si="101"/>
        <v>0.5</v>
      </c>
      <c r="Y311">
        <f t="shared" si="102"/>
        <v>0</v>
      </c>
      <c r="Z311">
        <f t="shared" si="103"/>
        <v>0</v>
      </c>
      <c r="AA311">
        <f t="shared" si="104"/>
        <v>0</v>
      </c>
      <c r="AB311">
        <f t="shared" si="105"/>
        <v>0.14285714285714285</v>
      </c>
      <c r="AC311">
        <f t="shared" si="106"/>
        <v>0</v>
      </c>
      <c r="AD311">
        <f t="shared" si="107"/>
        <v>0</v>
      </c>
    </row>
    <row r="312" spans="1:30" x14ac:dyDescent="0.25">
      <c r="A312" t="s">
        <v>147</v>
      </c>
      <c r="B312">
        <f t="shared" si="83"/>
        <v>2.9411764705882353E-2</v>
      </c>
      <c r="C312">
        <f t="shared" si="84"/>
        <v>0</v>
      </c>
      <c r="D312">
        <f t="shared" si="85"/>
        <v>0</v>
      </c>
      <c r="E312">
        <f t="shared" si="86"/>
        <v>0</v>
      </c>
      <c r="F312">
        <f t="shared" si="87"/>
        <v>0</v>
      </c>
      <c r="G312">
        <f t="shared" si="88"/>
        <v>3.125E-2</v>
      </c>
      <c r="H312">
        <f t="shared" si="89"/>
        <v>0</v>
      </c>
      <c r="I312">
        <f t="shared" si="90"/>
        <v>0</v>
      </c>
      <c r="J312">
        <f t="shared" si="91"/>
        <v>0</v>
      </c>
      <c r="K312">
        <f t="shared" si="92"/>
        <v>0</v>
      </c>
      <c r="L312">
        <f t="shared" si="93"/>
        <v>0</v>
      </c>
      <c r="M312">
        <f t="shared" si="94"/>
        <v>0</v>
      </c>
      <c r="N312">
        <f t="shared" si="81"/>
        <v>0</v>
      </c>
      <c r="O312">
        <f t="shared" si="108"/>
        <v>0</v>
      </c>
      <c r="P312">
        <f t="shared" si="108"/>
        <v>0</v>
      </c>
      <c r="Q312">
        <f t="shared" si="95"/>
        <v>0</v>
      </c>
      <c r="R312">
        <f t="shared" si="96"/>
        <v>0</v>
      </c>
      <c r="S312">
        <f t="shared" si="97"/>
        <v>0</v>
      </c>
      <c r="T312">
        <f t="shared" si="98"/>
        <v>0</v>
      </c>
      <c r="U312">
        <f t="shared" si="99"/>
        <v>0</v>
      </c>
      <c r="W312">
        <f t="shared" si="100"/>
        <v>0</v>
      </c>
      <c r="X312">
        <f t="shared" si="101"/>
        <v>0</v>
      </c>
      <c r="Y312">
        <f t="shared" si="102"/>
        <v>0</v>
      </c>
      <c r="Z312">
        <f t="shared" si="103"/>
        <v>0</v>
      </c>
      <c r="AA312">
        <f t="shared" si="104"/>
        <v>0</v>
      </c>
      <c r="AB312">
        <f t="shared" si="105"/>
        <v>0</v>
      </c>
      <c r="AC312">
        <f t="shared" si="106"/>
        <v>1.0810810810810811E-2</v>
      </c>
      <c r="AD312">
        <f t="shared" si="107"/>
        <v>0</v>
      </c>
    </row>
    <row r="313" spans="1:30" x14ac:dyDescent="0.25">
      <c r="A313" t="s">
        <v>148</v>
      </c>
      <c r="B313">
        <f t="shared" si="83"/>
        <v>0</v>
      </c>
      <c r="C313">
        <f t="shared" si="84"/>
        <v>0</v>
      </c>
      <c r="D313">
        <f t="shared" si="85"/>
        <v>0</v>
      </c>
      <c r="E313">
        <f t="shared" si="86"/>
        <v>0</v>
      </c>
      <c r="F313">
        <f t="shared" si="87"/>
        <v>0</v>
      </c>
      <c r="G313">
        <f t="shared" si="88"/>
        <v>0</v>
      </c>
      <c r="H313">
        <f t="shared" si="89"/>
        <v>0</v>
      </c>
      <c r="I313">
        <f t="shared" si="90"/>
        <v>0</v>
      </c>
      <c r="J313">
        <f t="shared" si="91"/>
        <v>0</v>
      </c>
      <c r="K313">
        <f t="shared" si="92"/>
        <v>0</v>
      </c>
      <c r="L313">
        <f t="shared" si="93"/>
        <v>0</v>
      </c>
      <c r="M313">
        <f t="shared" si="94"/>
        <v>0</v>
      </c>
      <c r="N313">
        <f t="shared" si="81"/>
        <v>0</v>
      </c>
      <c r="O313">
        <f t="shared" si="108"/>
        <v>0</v>
      </c>
      <c r="P313">
        <f t="shared" si="108"/>
        <v>0</v>
      </c>
      <c r="Q313">
        <f t="shared" si="95"/>
        <v>0</v>
      </c>
      <c r="R313">
        <f t="shared" si="96"/>
        <v>0</v>
      </c>
      <c r="S313">
        <f t="shared" si="97"/>
        <v>0</v>
      </c>
      <c r="T313">
        <f t="shared" si="98"/>
        <v>0</v>
      </c>
      <c r="U313">
        <f t="shared" si="99"/>
        <v>0</v>
      </c>
      <c r="W313">
        <f t="shared" si="100"/>
        <v>0</v>
      </c>
      <c r="X313">
        <f t="shared" si="101"/>
        <v>0</v>
      </c>
      <c r="Y313">
        <f t="shared" si="102"/>
        <v>0</v>
      </c>
      <c r="Z313">
        <f t="shared" si="103"/>
        <v>0</v>
      </c>
      <c r="AA313">
        <f t="shared" si="104"/>
        <v>0</v>
      </c>
      <c r="AB313">
        <f t="shared" si="105"/>
        <v>0</v>
      </c>
      <c r="AC313">
        <f t="shared" si="106"/>
        <v>0</v>
      </c>
      <c r="AD313">
        <f t="shared" si="107"/>
        <v>0</v>
      </c>
    </row>
    <row r="314" spans="1:30" x14ac:dyDescent="0.25">
      <c r="A314" t="s">
        <v>149</v>
      </c>
      <c r="B314">
        <f t="shared" si="83"/>
        <v>0</v>
      </c>
      <c r="C314">
        <f t="shared" si="84"/>
        <v>0</v>
      </c>
      <c r="D314">
        <f t="shared" si="85"/>
        <v>0</v>
      </c>
      <c r="E314">
        <f t="shared" si="86"/>
        <v>0</v>
      </c>
      <c r="F314">
        <f t="shared" si="87"/>
        <v>0</v>
      </c>
      <c r="G314">
        <f t="shared" si="88"/>
        <v>0</v>
      </c>
      <c r="H314">
        <f t="shared" si="89"/>
        <v>0</v>
      </c>
      <c r="I314">
        <f t="shared" si="90"/>
        <v>0</v>
      </c>
      <c r="J314">
        <f t="shared" si="91"/>
        <v>0</v>
      </c>
      <c r="K314">
        <f t="shared" si="92"/>
        <v>0</v>
      </c>
      <c r="L314">
        <f t="shared" si="93"/>
        <v>0</v>
      </c>
      <c r="M314">
        <f t="shared" si="94"/>
        <v>0</v>
      </c>
      <c r="N314">
        <f t="shared" si="81"/>
        <v>0</v>
      </c>
      <c r="O314">
        <f t="shared" si="108"/>
        <v>0</v>
      </c>
      <c r="P314">
        <f t="shared" si="108"/>
        <v>0</v>
      </c>
      <c r="Q314">
        <f t="shared" si="95"/>
        <v>0</v>
      </c>
      <c r="R314">
        <f t="shared" si="96"/>
        <v>0</v>
      </c>
      <c r="S314">
        <f t="shared" si="97"/>
        <v>0</v>
      </c>
      <c r="T314">
        <f t="shared" si="98"/>
        <v>0</v>
      </c>
      <c r="U314">
        <f t="shared" si="99"/>
        <v>0</v>
      </c>
      <c r="W314">
        <f t="shared" si="100"/>
        <v>0</v>
      </c>
      <c r="X314">
        <f t="shared" si="101"/>
        <v>0</v>
      </c>
      <c r="Y314">
        <f t="shared" si="102"/>
        <v>0</v>
      </c>
      <c r="Z314">
        <f t="shared" si="103"/>
        <v>0</v>
      </c>
      <c r="AA314">
        <f t="shared" si="104"/>
        <v>0</v>
      </c>
      <c r="AB314">
        <f t="shared" si="105"/>
        <v>0</v>
      </c>
      <c r="AC314">
        <f t="shared" si="106"/>
        <v>0</v>
      </c>
      <c r="AD314">
        <f t="shared" si="107"/>
        <v>0</v>
      </c>
    </row>
    <row r="315" spans="1:30" x14ac:dyDescent="0.25">
      <c r="A315" t="s">
        <v>150</v>
      </c>
      <c r="B315">
        <f t="shared" si="83"/>
        <v>0</v>
      </c>
      <c r="C315">
        <f t="shared" si="84"/>
        <v>0</v>
      </c>
      <c r="D315">
        <f t="shared" si="85"/>
        <v>8.0645161290322578E-3</v>
      </c>
      <c r="E315">
        <f t="shared" si="86"/>
        <v>0</v>
      </c>
      <c r="F315">
        <f t="shared" si="87"/>
        <v>0</v>
      </c>
      <c r="G315">
        <f t="shared" si="88"/>
        <v>0</v>
      </c>
      <c r="H315">
        <f t="shared" si="89"/>
        <v>0</v>
      </c>
      <c r="I315">
        <f t="shared" si="90"/>
        <v>0</v>
      </c>
      <c r="J315">
        <f t="shared" si="91"/>
        <v>0</v>
      </c>
      <c r="K315">
        <f t="shared" si="92"/>
        <v>0</v>
      </c>
      <c r="L315">
        <f t="shared" si="93"/>
        <v>0</v>
      </c>
      <c r="M315">
        <f t="shared" si="94"/>
        <v>0</v>
      </c>
      <c r="N315">
        <f t="shared" si="81"/>
        <v>0</v>
      </c>
      <c r="O315">
        <f t="shared" si="108"/>
        <v>0</v>
      </c>
      <c r="P315">
        <f t="shared" si="108"/>
        <v>0</v>
      </c>
      <c r="Q315">
        <f t="shared" si="95"/>
        <v>0</v>
      </c>
      <c r="R315">
        <f t="shared" si="96"/>
        <v>0</v>
      </c>
      <c r="S315">
        <f t="shared" si="97"/>
        <v>0</v>
      </c>
      <c r="T315">
        <f t="shared" si="98"/>
        <v>0</v>
      </c>
      <c r="U315">
        <f t="shared" si="99"/>
        <v>0</v>
      </c>
      <c r="W315">
        <f t="shared" si="100"/>
        <v>0</v>
      </c>
      <c r="X315">
        <f t="shared" si="101"/>
        <v>0</v>
      </c>
      <c r="Y315">
        <f t="shared" si="102"/>
        <v>0</v>
      </c>
      <c r="Z315">
        <f t="shared" si="103"/>
        <v>0</v>
      </c>
      <c r="AA315">
        <f t="shared" si="104"/>
        <v>0</v>
      </c>
      <c r="AB315">
        <f t="shared" si="105"/>
        <v>0</v>
      </c>
      <c r="AC315">
        <f t="shared" si="106"/>
        <v>0</v>
      </c>
      <c r="AD315">
        <f t="shared" si="107"/>
        <v>0</v>
      </c>
    </row>
    <row r="316" spans="1:30" x14ac:dyDescent="0.25">
      <c r="A316" t="s">
        <v>151</v>
      </c>
      <c r="B316">
        <f t="shared" si="83"/>
        <v>0</v>
      </c>
      <c r="C316">
        <f t="shared" si="84"/>
        <v>0</v>
      </c>
      <c r="D316">
        <f t="shared" si="85"/>
        <v>0</v>
      </c>
      <c r="E316">
        <f t="shared" si="86"/>
        <v>0</v>
      </c>
      <c r="F316">
        <f t="shared" si="87"/>
        <v>0</v>
      </c>
      <c r="G316">
        <f t="shared" si="88"/>
        <v>0</v>
      </c>
      <c r="H316">
        <f t="shared" si="89"/>
        <v>0</v>
      </c>
      <c r="I316">
        <f t="shared" si="90"/>
        <v>0</v>
      </c>
      <c r="J316">
        <f t="shared" si="91"/>
        <v>0</v>
      </c>
      <c r="K316">
        <f t="shared" si="92"/>
        <v>0</v>
      </c>
      <c r="L316">
        <f t="shared" si="93"/>
        <v>0</v>
      </c>
      <c r="M316">
        <f t="shared" si="94"/>
        <v>0</v>
      </c>
      <c r="N316">
        <f t="shared" si="81"/>
        <v>0</v>
      </c>
      <c r="O316">
        <f t="shared" si="108"/>
        <v>0</v>
      </c>
      <c r="P316">
        <f t="shared" si="108"/>
        <v>0</v>
      </c>
      <c r="Q316">
        <f t="shared" si="95"/>
        <v>0</v>
      </c>
      <c r="R316">
        <f t="shared" si="96"/>
        <v>0</v>
      </c>
      <c r="S316">
        <f t="shared" si="97"/>
        <v>0</v>
      </c>
      <c r="T316">
        <f t="shared" si="98"/>
        <v>0</v>
      </c>
      <c r="U316">
        <f t="shared" si="99"/>
        <v>0</v>
      </c>
      <c r="W316">
        <f t="shared" si="100"/>
        <v>0</v>
      </c>
      <c r="X316">
        <f t="shared" si="101"/>
        <v>0</v>
      </c>
      <c r="Y316">
        <f t="shared" si="102"/>
        <v>0</v>
      </c>
      <c r="Z316">
        <f t="shared" si="103"/>
        <v>0</v>
      </c>
      <c r="AA316">
        <f t="shared" si="104"/>
        <v>0</v>
      </c>
      <c r="AB316">
        <f t="shared" si="105"/>
        <v>0</v>
      </c>
      <c r="AC316">
        <f t="shared" si="106"/>
        <v>0</v>
      </c>
      <c r="AD316">
        <f t="shared" si="107"/>
        <v>0</v>
      </c>
    </row>
    <row r="317" spans="1:30" x14ac:dyDescent="0.25">
      <c r="A317" t="s">
        <v>152</v>
      </c>
      <c r="B317">
        <f t="shared" si="83"/>
        <v>0</v>
      </c>
      <c r="C317">
        <f t="shared" si="84"/>
        <v>0</v>
      </c>
      <c r="D317">
        <f t="shared" si="85"/>
        <v>0</v>
      </c>
      <c r="E317">
        <f t="shared" si="86"/>
        <v>0</v>
      </c>
      <c r="F317">
        <f t="shared" si="87"/>
        <v>0</v>
      </c>
      <c r="G317">
        <f t="shared" si="88"/>
        <v>0</v>
      </c>
      <c r="H317">
        <f t="shared" si="89"/>
        <v>0</v>
      </c>
      <c r="I317">
        <f t="shared" si="90"/>
        <v>0</v>
      </c>
      <c r="J317">
        <f t="shared" si="91"/>
        <v>0</v>
      </c>
      <c r="K317">
        <f t="shared" si="92"/>
        <v>0</v>
      </c>
      <c r="L317">
        <f t="shared" si="93"/>
        <v>0</v>
      </c>
      <c r="M317">
        <f t="shared" si="94"/>
        <v>0</v>
      </c>
      <c r="N317">
        <f t="shared" si="81"/>
        <v>0</v>
      </c>
      <c r="O317">
        <f t="shared" si="108"/>
        <v>0</v>
      </c>
      <c r="P317">
        <f t="shared" si="108"/>
        <v>0</v>
      </c>
      <c r="Q317">
        <f t="shared" si="95"/>
        <v>0</v>
      </c>
      <c r="R317">
        <f t="shared" si="96"/>
        <v>0</v>
      </c>
      <c r="S317">
        <f t="shared" si="97"/>
        <v>0</v>
      </c>
      <c r="T317">
        <f t="shared" si="98"/>
        <v>0</v>
      </c>
      <c r="U317">
        <f t="shared" si="99"/>
        <v>0</v>
      </c>
      <c r="W317">
        <f t="shared" si="100"/>
        <v>0</v>
      </c>
      <c r="X317">
        <f t="shared" si="101"/>
        <v>0</v>
      </c>
      <c r="Y317">
        <f t="shared" si="102"/>
        <v>0</v>
      </c>
      <c r="Z317">
        <f t="shared" si="103"/>
        <v>0</v>
      </c>
      <c r="AA317">
        <f t="shared" si="104"/>
        <v>0</v>
      </c>
      <c r="AB317">
        <f t="shared" si="105"/>
        <v>0</v>
      </c>
      <c r="AC317">
        <f t="shared" si="106"/>
        <v>0</v>
      </c>
      <c r="AD317">
        <f t="shared" si="107"/>
        <v>0</v>
      </c>
    </row>
    <row r="318" spans="1:30" x14ac:dyDescent="0.25">
      <c r="A318" t="s">
        <v>153</v>
      </c>
      <c r="B318">
        <f t="shared" si="83"/>
        <v>0</v>
      </c>
      <c r="C318">
        <f t="shared" si="84"/>
        <v>0</v>
      </c>
      <c r="D318">
        <f t="shared" si="85"/>
        <v>8.0645161290322578E-3</v>
      </c>
      <c r="E318">
        <f t="shared" si="86"/>
        <v>0</v>
      </c>
      <c r="F318">
        <f t="shared" si="87"/>
        <v>0</v>
      </c>
      <c r="G318">
        <f t="shared" si="88"/>
        <v>0</v>
      </c>
      <c r="H318">
        <f t="shared" si="89"/>
        <v>0</v>
      </c>
      <c r="I318">
        <f t="shared" si="90"/>
        <v>0</v>
      </c>
      <c r="J318">
        <f t="shared" si="91"/>
        <v>0</v>
      </c>
      <c r="K318">
        <f t="shared" si="92"/>
        <v>0</v>
      </c>
      <c r="L318">
        <f t="shared" si="93"/>
        <v>0</v>
      </c>
      <c r="M318">
        <f t="shared" si="94"/>
        <v>0</v>
      </c>
      <c r="N318">
        <f t="shared" si="81"/>
        <v>0</v>
      </c>
      <c r="O318">
        <f t="shared" si="108"/>
        <v>0</v>
      </c>
      <c r="P318">
        <f t="shared" si="108"/>
        <v>0</v>
      </c>
      <c r="Q318">
        <f t="shared" si="95"/>
        <v>0</v>
      </c>
      <c r="R318">
        <f t="shared" si="96"/>
        <v>0</v>
      </c>
      <c r="S318">
        <f t="shared" si="97"/>
        <v>0</v>
      </c>
      <c r="T318">
        <f t="shared" si="98"/>
        <v>0</v>
      </c>
      <c r="U318">
        <f t="shared" si="99"/>
        <v>0</v>
      </c>
      <c r="W318">
        <f t="shared" si="100"/>
        <v>0</v>
      </c>
      <c r="X318">
        <f t="shared" si="101"/>
        <v>0</v>
      </c>
      <c r="Y318">
        <f t="shared" si="102"/>
        <v>0</v>
      </c>
      <c r="Z318">
        <f t="shared" si="103"/>
        <v>0</v>
      </c>
      <c r="AA318">
        <f t="shared" si="104"/>
        <v>0</v>
      </c>
      <c r="AB318">
        <f t="shared" si="105"/>
        <v>0</v>
      </c>
      <c r="AC318">
        <f t="shared" si="106"/>
        <v>1.0810810810810811E-2</v>
      </c>
      <c r="AD318">
        <f t="shared" si="107"/>
        <v>0</v>
      </c>
    </row>
    <row r="319" spans="1:30" x14ac:dyDescent="0.25">
      <c r="A319" t="s">
        <v>154</v>
      </c>
      <c r="B319">
        <f t="shared" si="83"/>
        <v>0</v>
      </c>
      <c r="C319">
        <f t="shared" si="84"/>
        <v>0</v>
      </c>
      <c r="D319">
        <f t="shared" si="85"/>
        <v>0</v>
      </c>
      <c r="E319">
        <f t="shared" si="86"/>
        <v>0</v>
      </c>
      <c r="F319">
        <f t="shared" si="87"/>
        <v>0</v>
      </c>
      <c r="G319">
        <f t="shared" si="88"/>
        <v>0</v>
      </c>
      <c r="H319">
        <f t="shared" si="89"/>
        <v>0</v>
      </c>
      <c r="I319">
        <f t="shared" si="90"/>
        <v>0</v>
      </c>
      <c r="J319">
        <f t="shared" si="91"/>
        <v>0</v>
      </c>
      <c r="K319">
        <f t="shared" si="92"/>
        <v>0</v>
      </c>
      <c r="L319">
        <f t="shared" si="93"/>
        <v>0</v>
      </c>
      <c r="M319">
        <f t="shared" si="94"/>
        <v>0</v>
      </c>
      <c r="N319">
        <f t="shared" si="81"/>
        <v>0</v>
      </c>
      <c r="O319">
        <f t="shared" si="108"/>
        <v>0</v>
      </c>
      <c r="P319">
        <f t="shared" si="108"/>
        <v>0</v>
      </c>
      <c r="Q319">
        <f t="shared" si="95"/>
        <v>0</v>
      </c>
      <c r="R319">
        <f t="shared" si="96"/>
        <v>0</v>
      </c>
      <c r="S319">
        <f t="shared" si="97"/>
        <v>0</v>
      </c>
      <c r="T319">
        <f t="shared" si="98"/>
        <v>0</v>
      </c>
      <c r="U319">
        <f t="shared" si="99"/>
        <v>0</v>
      </c>
      <c r="W319">
        <f t="shared" si="100"/>
        <v>0</v>
      </c>
      <c r="X319">
        <f t="shared" si="101"/>
        <v>0</v>
      </c>
      <c r="Y319">
        <f t="shared" si="102"/>
        <v>0</v>
      </c>
      <c r="Z319">
        <f t="shared" si="103"/>
        <v>0</v>
      </c>
      <c r="AA319">
        <f t="shared" si="104"/>
        <v>0</v>
      </c>
      <c r="AB319">
        <f t="shared" si="105"/>
        <v>0</v>
      </c>
      <c r="AC319">
        <f t="shared" si="106"/>
        <v>0</v>
      </c>
      <c r="AD319">
        <f t="shared" si="107"/>
        <v>0</v>
      </c>
    </row>
    <row r="320" spans="1:30" x14ac:dyDescent="0.25">
      <c r="A320" t="s">
        <v>155</v>
      </c>
      <c r="B320">
        <f t="shared" si="83"/>
        <v>0</v>
      </c>
      <c r="C320">
        <f t="shared" si="84"/>
        <v>0</v>
      </c>
      <c r="D320">
        <f t="shared" si="85"/>
        <v>0</v>
      </c>
      <c r="E320">
        <f t="shared" si="86"/>
        <v>0</v>
      </c>
      <c r="F320">
        <f t="shared" si="87"/>
        <v>0</v>
      </c>
      <c r="G320">
        <f t="shared" si="88"/>
        <v>0</v>
      </c>
      <c r="H320">
        <f t="shared" si="89"/>
        <v>0</v>
      </c>
      <c r="I320">
        <f t="shared" si="90"/>
        <v>0</v>
      </c>
      <c r="J320">
        <f t="shared" si="91"/>
        <v>0</v>
      </c>
      <c r="K320">
        <f t="shared" si="92"/>
        <v>0</v>
      </c>
      <c r="L320">
        <f t="shared" si="93"/>
        <v>0</v>
      </c>
      <c r="M320">
        <f t="shared" si="94"/>
        <v>0</v>
      </c>
      <c r="N320">
        <f t="shared" si="81"/>
        <v>0</v>
      </c>
      <c r="O320">
        <f t="shared" si="108"/>
        <v>0</v>
      </c>
      <c r="P320">
        <f t="shared" si="108"/>
        <v>0</v>
      </c>
      <c r="Q320">
        <f t="shared" si="95"/>
        <v>0</v>
      </c>
      <c r="R320">
        <f t="shared" si="96"/>
        <v>0</v>
      </c>
      <c r="S320">
        <f t="shared" si="97"/>
        <v>0</v>
      </c>
      <c r="T320">
        <f t="shared" si="98"/>
        <v>0</v>
      </c>
      <c r="U320">
        <f t="shared" si="99"/>
        <v>0</v>
      </c>
      <c r="W320">
        <f t="shared" si="100"/>
        <v>0</v>
      </c>
      <c r="X320">
        <f t="shared" si="101"/>
        <v>0</v>
      </c>
      <c r="Y320">
        <f t="shared" si="102"/>
        <v>0</v>
      </c>
      <c r="Z320">
        <f t="shared" si="103"/>
        <v>0</v>
      </c>
      <c r="AA320">
        <f t="shared" si="104"/>
        <v>0</v>
      </c>
      <c r="AB320">
        <f t="shared" si="105"/>
        <v>0</v>
      </c>
      <c r="AC320">
        <f t="shared" si="106"/>
        <v>0</v>
      </c>
      <c r="AD320">
        <f t="shared" si="107"/>
        <v>0</v>
      </c>
    </row>
    <row r="321" spans="1:30" x14ac:dyDescent="0.25">
      <c r="A321" t="s">
        <v>156</v>
      </c>
      <c r="B321">
        <f t="shared" si="83"/>
        <v>0</v>
      </c>
      <c r="C321">
        <f t="shared" si="84"/>
        <v>0</v>
      </c>
      <c r="D321">
        <f t="shared" si="85"/>
        <v>0</v>
      </c>
      <c r="E321">
        <f t="shared" si="86"/>
        <v>0</v>
      </c>
      <c r="F321">
        <f t="shared" si="87"/>
        <v>0</v>
      </c>
      <c r="G321">
        <f t="shared" si="88"/>
        <v>0</v>
      </c>
      <c r="H321">
        <f t="shared" si="89"/>
        <v>0</v>
      </c>
      <c r="I321">
        <f t="shared" si="90"/>
        <v>0</v>
      </c>
      <c r="J321">
        <f t="shared" si="91"/>
        <v>0</v>
      </c>
      <c r="K321">
        <f t="shared" si="92"/>
        <v>0</v>
      </c>
      <c r="L321">
        <f t="shared" si="93"/>
        <v>0</v>
      </c>
      <c r="M321">
        <f t="shared" si="94"/>
        <v>0</v>
      </c>
      <c r="N321">
        <f t="shared" si="81"/>
        <v>0</v>
      </c>
      <c r="O321">
        <f t="shared" si="108"/>
        <v>0</v>
      </c>
      <c r="P321">
        <f t="shared" si="108"/>
        <v>0</v>
      </c>
      <c r="Q321">
        <f t="shared" si="95"/>
        <v>0</v>
      </c>
      <c r="R321">
        <f t="shared" si="96"/>
        <v>0</v>
      </c>
      <c r="S321">
        <f t="shared" si="97"/>
        <v>0</v>
      </c>
      <c r="T321">
        <f t="shared" si="98"/>
        <v>0</v>
      </c>
      <c r="U321">
        <f t="shared" si="99"/>
        <v>0</v>
      </c>
      <c r="W321">
        <f t="shared" si="100"/>
        <v>0</v>
      </c>
      <c r="X321">
        <f t="shared" si="101"/>
        <v>0</v>
      </c>
      <c r="Y321">
        <f t="shared" si="102"/>
        <v>0</v>
      </c>
      <c r="Z321">
        <f t="shared" si="103"/>
        <v>0</v>
      </c>
      <c r="AA321">
        <f t="shared" si="104"/>
        <v>0</v>
      </c>
      <c r="AB321">
        <f t="shared" si="105"/>
        <v>0</v>
      </c>
      <c r="AC321">
        <f t="shared" si="106"/>
        <v>0</v>
      </c>
      <c r="AD321">
        <f t="shared" si="107"/>
        <v>0</v>
      </c>
    </row>
    <row r="322" spans="1:30" x14ac:dyDescent="0.25">
      <c r="A322" t="s">
        <v>157</v>
      </c>
      <c r="B322">
        <f t="shared" si="83"/>
        <v>0</v>
      </c>
      <c r="C322">
        <f t="shared" si="84"/>
        <v>0</v>
      </c>
      <c r="D322">
        <f t="shared" si="85"/>
        <v>0</v>
      </c>
      <c r="E322">
        <f t="shared" si="86"/>
        <v>0</v>
      </c>
      <c r="F322">
        <f t="shared" si="87"/>
        <v>0</v>
      </c>
      <c r="G322">
        <f t="shared" si="88"/>
        <v>0</v>
      </c>
      <c r="H322">
        <f t="shared" si="89"/>
        <v>0</v>
      </c>
      <c r="I322">
        <f t="shared" si="90"/>
        <v>0</v>
      </c>
      <c r="J322">
        <f t="shared" si="91"/>
        <v>0</v>
      </c>
      <c r="K322">
        <f t="shared" si="92"/>
        <v>0</v>
      </c>
      <c r="L322">
        <f t="shared" si="93"/>
        <v>0</v>
      </c>
      <c r="M322">
        <f t="shared" si="94"/>
        <v>0</v>
      </c>
      <c r="N322">
        <f t="shared" si="81"/>
        <v>0</v>
      </c>
      <c r="O322">
        <f t="shared" si="108"/>
        <v>0</v>
      </c>
      <c r="P322">
        <f t="shared" si="108"/>
        <v>0</v>
      </c>
      <c r="Q322">
        <f t="shared" si="95"/>
        <v>0</v>
      </c>
      <c r="R322">
        <f t="shared" si="96"/>
        <v>0</v>
      </c>
      <c r="S322">
        <f t="shared" si="97"/>
        <v>0</v>
      </c>
      <c r="T322">
        <f t="shared" si="98"/>
        <v>0</v>
      </c>
      <c r="U322">
        <f t="shared" si="99"/>
        <v>0</v>
      </c>
      <c r="W322">
        <f t="shared" si="100"/>
        <v>0</v>
      </c>
      <c r="X322">
        <f t="shared" si="101"/>
        <v>0</v>
      </c>
      <c r="Y322">
        <f t="shared" si="102"/>
        <v>0</v>
      </c>
      <c r="Z322">
        <f t="shared" si="103"/>
        <v>0</v>
      </c>
      <c r="AA322">
        <f t="shared" si="104"/>
        <v>0</v>
      </c>
      <c r="AB322">
        <f t="shared" si="105"/>
        <v>0</v>
      </c>
      <c r="AC322">
        <f t="shared" si="106"/>
        <v>0</v>
      </c>
      <c r="AD322">
        <f t="shared" si="107"/>
        <v>0</v>
      </c>
    </row>
    <row r="323" spans="1:30" x14ac:dyDescent="0.25">
      <c r="A323" t="s">
        <v>158</v>
      </c>
      <c r="B323">
        <f t="shared" si="83"/>
        <v>0</v>
      </c>
      <c r="C323">
        <f t="shared" si="84"/>
        <v>0</v>
      </c>
      <c r="D323">
        <f t="shared" si="85"/>
        <v>0</v>
      </c>
      <c r="E323">
        <f t="shared" si="86"/>
        <v>0</v>
      </c>
      <c r="F323">
        <f t="shared" si="87"/>
        <v>0</v>
      </c>
      <c r="G323">
        <f t="shared" si="88"/>
        <v>0</v>
      </c>
      <c r="H323">
        <f t="shared" si="89"/>
        <v>0</v>
      </c>
      <c r="I323">
        <f t="shared" si="90"/>
        <v>0</v>
      </c>
      <c r="J323">
        <f t="shared" si="91"/>
        <v>0</v>
      </c>
      <c r="K323">
        <f t="shared" si="92"/>
        <v>0</v>
      </c>
      <c r="L323">
        <f t="shared" si="93"/>
        <v>0</v>
      </c>
      <c r="M323">
        <f t="shared" si="94"/>
        <v>0</v>
      </c>
      <c r="N323">
        <f t="shared" si="81"/>
        <v>0</v>
      </c>
      <c r="O323">
        <f t="shared" si="108"/>
        <v>0</v>
      </c>
      <c r="P323">
        <f t="shared" si="108"/>
        <v>0</v>
      </c>
      <c r="Q323">
        <f t="shared" si="95"/>
        <v>0</v>
      </c>
      <c r="R323">
        <f t="shared" si="96"/>
        <v>0</v>
      </c>
      <c r="S323">
        <f t="shared" si="97"/>
        <v>0</v>
      </c>
      <c r="T323">
        <f t="shared" si="98"/>
        <v>0</v>
      </c>
      <c r="U323">
        <f t="shared" si="99"/>
        <v>0</v>
      </c>
      <c r="W323">
        <f t="shared" si="100"/>
        <v>0</v>
      </c>
      <c r="X323">
        <f t="shared" si="101"/>
        <v>0</v>
      </c>
      <c r="Y323">
        <f t="shared" si="102"/>
        <v>0</v>
      </c>
      <c r="Z323">
        <f t="shared" si="103"/>
        <v>0</v>
      </c>
      <c r="AA323">
        <f t="shared" si="104"/>
        <v>0</v>
      </c>
      <c r="AB323">
        <f t="shared" si="105"/>
        <v>0</v>
      </c>
      <c r="AC323">
        <f t="shared" si="106"/>
        <v>0</v>
      </c>
      <c r="AD323">
        <f t="shared" si="107"/>
        <v>0</v>
      </c>
    </row>
    <row r="324" spans="1:30" x14ac:dyDescent="0.25">
      <c r="A324" t="s">
        <v>159</v>
      </c>
      <c r="B324">
        <f t="shared" si="83"/>
        <v>0</v>
      </c>
      <c r="C324">
        <f t="shared" si="84"/>
        <v>0</v>
      </c>
      <c r="D324">
        <f t="shared" si="85"/>
        <v>0</v>
      </c>
      <c r="E324">
        <f t="shared" si="86"/>
        <v>0</v>
      </c>
      <c r="F324">
        <f t="shared" si="87"/>
        <v>0</v>
      </c>
      <c r="G324">
        <f t="shared" si="88"/>
        <v>0</v>
      </c>
      <c r="H324">
        <f t="shared" si="89"/>
        <v>0</v>
      </c>
      <c r="I324">
        <f t="shared" si="90"/>
        <v>7.1428571428571426E-3</v>
      </c>
      <c r="J324">
        <f t="shared" si="91"/>
        <v>0</v>
      </c>
      <c r="K324">
        <f t="shared" si="92"/>
        <v>0</v>
      </c>
      <c r="L324">
        <f t="shared" si="93"/>
        <v>0</v>
      </c>
      <c r="M324">
        <f t="shared" si="94"/>
        <v>0</v>
      </c>
      <c r="N324">
        <f t="shared" si="81"/>
        <v>1.3888888888888888E-2</v>
      </c>
      <c r="O324">
        <f t="shared" si="108"/>
        <v>0</v>
      </c>
      <c r="P324">
        <f t="shared" si="108"/>
        <v>0</v>
      </c>
      <c r="Q324">
        <f t="shared" si="95"/>
        <v>0</v>
      </c>
      <c r="R324">
        <f t="shared" si="96"/>
        <v>0</v>
      </c>
      <c r="S324">
        <f t="shared" si="97"/>
        <v>0</v>
      </c>
      <c r="T324">
        <f t="shared" si="98"/>
        <v>0</v>
      </c>
      <c r="U324">
        <f t="shared" si="99"/>
        <v>0</v>
      </c>
      <c r="W324">
        <f t="shared" si="100"/>
        <v>0</v>
      </c>
      <c r="X324">
        <f t="shared" si="101"/>
        <v>0</v>
      </c>
      <c r="Y324">
        <f t="shared" si="102"/>
        <v>0</v>
      </c>
      <c r="Z324">
        <f t="shared" si="103"/>
        <v>0</v>
      </c>
      <c r="AA324">
        <f t="shared" si="104"/>
        <v>0</v>
      </c>
      <c r="AB324">
        <f t="shared" si="105"/>
        <v>0</v>
      </c>
      <c r="AC324">
        <f t="shared" si="106"/>
        <v>1.0810810810810811E-2</v>
      </c>
      <c r="AD324">
        <f t="shared" si="107"/>
        <v>0</v>
      </c>
    </row>
    <row r="325" spans="1:30" x14ac:dyDescent="0.25">
      <c r="A325" t="s">
        <v>160</v>
      </c>
      <c r="B325">
        <f t="shared" si="83"/>
        <v>0</v>
      </c>
      <c r="C325">
        <f t="shared" si="84"/>
        <v>0</v>
      </c>
      <c r="D325">
        <f t="shared" si="85"/>
        <v>0</v>
      </c>
      <c r="E325">
        <f t="shared" si="86"/>
        <v>0</v>
      </c>
      <c r="F325">
        <f t="shared" si="87"/>
        <v>0</v>
      </c>
      <c r="G325">
        <f t="shared" si="88"/>
        <v>0</v>
      </c>
      <c r="H325">
        <f t="shared" si="89"/>
        <v>0</v>
      </c>
      <c r="I325">
        <f t="shared" si="90"/>
        <v>0</v>
      </c>
      <c r="J325">
        <f t="shared" si="91"/>
        <v>0</v>
      </c>
      <c r="K325">
        <f t="shared" si="92"/>
        <v>0</v>
      </c>
      <c r="L325">
        <f t="shared" si="93"/>
        <v>0</v>
      </c>
      <c r="M325">
        <f t="shared" si="94"/>
        <v>0</v>
      </c>
      <c r="N325">
        <f t="shared" si="81"/>
        <v>0</v>
      </c>
      <c r="O325">
        <f t="shared" si="108"/>
        <v>0</v>
      </c>
      <c r="P325">
        <f t="shared" si="108"/>
        <v>0</v>
      </c>
      <c r="Q325">
        <f t="shared" si="95"/>
        <v>0</v>
      </c>
      <c r="R325">
        <f t="shared" si="96"/>
        <v>0</v>
      </c>
      <c r="S325">
        <f t="shared" si="97"/>
        <v>0</v>
      </c>
      <c r="T325">
        <f t="shared" si="98"/>
        <v>0</v>
      </c>
      <c r="U325">
        <f t="shared" si="99"/>
        <v>0</v>
      </c>
      <c r="W325">
        <f t="shared" si="100"/>
        <v>0</v>
      </c>
      <c r="X325">
        <f t="shared" si="101"/>
        <v>0</v>
      </c>
      <c r="Y325">
        <f t="shared" si="102"/>
        <v>0</v>
      </c>
      <c r="Z325">
        <f t="shared" si="103"/>
        <v>0</v>
      </c>
      <c r="AA325">
        <f t="shared" si="104"/>
        <v>0</v>
      </c>
      <c r="AB325">
        <f t="shared" si="105"/>
        <v>0</v>
      </c>
      <c r="AC325">
        <f t="shared" si="106"/>
        <v>0</v>
      </c>
      <c r="AD325">
        <f t="shared" si="107"/>
        <v>0</v>
      </c>
    </row>
    <row r="326" spans="1:30" x14ac:dyDescent="0.25">
      <c r="A326" t="s">
        <v>161</v>
      </c>
      <c r="B326">
        <f t="shared" si="83"/>
        <v>0</v>
      </c>
      <c r="C326">
        <f t="shared" si="84"/>
        <v>0</v>
      </c>
      <c r="D326">
        <f t="shared" si="85"/>
        <v>0</v>
      </c>
      <c r="E326">
        <f t="shared" si="86"/>
        <v>0</v>
      </c>
      <c r="F326">
        <f t="shared" si="87"/>
        <v>0</v>
      </c>
      <c r="G326">
        <f t="shared" si="88"/>
        <v>0</v>
      </c>
      <c r="H326">
        <f t="shared" si="89"/>
        <v>0</v>
      </c>
      <c r="I326">
        <f t="shared" si="90"/>
        <v>7.1428571428571426E-3</v>
      </c>
      <c r="J326">
        <f t="shared" si="91"/>
        <v>0</v>
      </c>
      <c r="K326">
        <f t="shared" si="92"/>
        <v>0</v>
      </c>
      <c r="L326">
        <f t="shared" si="93"/>
        <v>0</v>
      </c>
      <c r="M326">
        <f t="shared" si="94"/>
        <v>0</v>
      </c>
      <c r="N326">
        <f t="shared" si="81"/>
        <v>0</v>
      </c>
      <c r="O326">
        <f t="shared" si="108"/>
        <v>0</v>
      </c>
      <c r="P326">
        <f t="shared" si="108"/>
        <v>0</v>
      </c>
      <c r="Q326">
        <f t="shared" si="95"/>
        <v>0</v>
      </c>
      <c r="R326">
        <f t="shared" si="96"/>
        <v>0</v>
      </c>
      <c r="S326">
        <f t="shared" si="97"/>
        <v>0</v>
      </c>
      <c r="T326">
        <f t="shared" si="98"/>
        <v>0</v>
      </c>
      <c r="U326">
        <f t="shared" si="99"/>
        <v>0</v>
      </c>
      <c r="W326">
        <f t="shared" si="100"/>
        <v>0</v>
      </c>
      <c r="X326">
        <f t="shared" si="101"/>
        <v>0</v>
      </c>
      <c r="Y326">
        <f t="shared" si="102"/>
        <v>0</v>
      </c>
      <c r="Z326">
        <f t="shared" si="103"/>
        <v>0</v>
      </c>
      <c r="AA326">
        <f t="shared" si="104"/>
        <v>0</v>
      </c>
      <c r="AB326">
        <f t="shared" si="105"/>
        <v>0</v>
      </c>
      <c r="AC326">
        <f t="shared" si="106"/>
        <v>0</v>
      </c>
      <c r="AD326">
        <f t="shared" si="107"/>
        <v>0</v>
      </c>
    </row>
    <row r="327" spans="1:30" x14ac:dyDescent="0.25">
      <c r="A327" t="s">
        <v>162</v>
      </c>
      <c r="B327">
        <f t="shared" si="83"/>
        <v>0</v>
      </c>
      <c r="C327">
        <f t="shared" si="84"/>
        <v>0</v>
      </c>
      <c r="D327">
        <f t="shared" si="85"/>
        <v>0</v>
      </c>
      <c r="E327">
        <f t="shared" si="86"/>
        <v>0</v>
      </c>
      <c r="F327">
        <f t="shared" si="87"/>
        <v>0</v>
      </c>
      <c r="G327">
        <f t="shared" si="88"/>
        <v>0</v>
      </c>
      <c r="H327">
        <f t="shared" si="89"/>
        <v>0</v>
      </c>
      <c r="I327">
        <f t="shared" si="90"/>
        <v>0</v>
      </c>
      <c r="J327">
        <f t="shared" si="91"/>
        <v>0</v>
      </c>
      <c r="K327">
        <f t="shared" si="92"/>
        <v>0</v>
      </c>
      <c r="L327">
        <f t="shared" si="93"/>
        <v>0</v>
      </c>
      <c r="M327">
        <f t="shared" si="94"/>
        <v>0</v>
      </c>
      <c r="N327">
        <f t="shared" si="81"/>
        <v>1.3888888888888888E-2</v>
      </c>
      <c r="O327">
        <f t="shared" si="108"/>
        <v>0</v>
      </c>
      <c r="P327">
        <f t="shared" si="108"/>
        <v>0</v>
      </c>
      <c r="Q327">
        <f t="shared" si="95"/>
        <v>0</v>
      </c>
      <c r="R327">
        <f t="shared" si="96"/>
        <v>0</v>
      </c>
      <c r="S327">
        <f t="shared" si="97"/>
        <v>0</v>
      </c>
      <c r="T327">
        <f t="shared" si="98"/>
        <v>0</v>
      </c>
      <c r="U327">
        <f t="shared" si="99"/>
        <v>0</v>
      </c>
      <c r="W327">
        <f t="shared" si="100"/>
        <v>0</v>
      </c>
      <c r="X327">
        <f t="shared" si="101"/>
        <v>0</v>
      </c>
      <c r="Y327">
        <f t="shared" si="102"/>
        <v>0</v>
      </c>
      <c r="Z327">
        <f t="shared" si="103"/>
        <v>0</v>
      </c>
      <c r="AA327">
        <f t="shared" si="104"/>
        <v>0</v>
      </c>
      <c r="AB327">
        <f t="shared" si="105"/>
        <v>0</v>
      </c>
      <c r="AC327">
        <f t="shared" si="106"/>
        <v>0</v>
      </c>
      <c r="AD327">
        <f t="shared" si="107"/>
        <v>0</v>
      </c>
    </row>
    <row r="328" spans="1:30" x14ac:dyDescent="0.25">
      <c r="A328" t="s">
        <v>163</v>
      </c>
      <c r="B328">
        <f t="shared" si="83"/>
        <v>0</v>
      </c>
      <c r="C328">
        <f t="shared" si="84"/>
        <v>0</v>
      </c>
      <c r="D328">
        <f t="shared" si="85"/>
        <v>0</v>
      </c>
      <c r="E328">
        <f t="shared" si="86"/>
        <v>0</v>
      </c>
      <c r="F328">
        <f t="shared" si="87"/>
        <v>0</v>
      </c>
      <c r="G328">
        <f t="shared" si="88"/>
        <v>0</v>
      </c>
      <c r="H328">
        <f t="shared" si="89"/>
        <v>0</v>
      </c>
      <c r="I328">
        <f t="shared" si="90"/>
        <v>0</v>
      </c>
      <c r="J328">
        <f t="shared" si="91"/>
        <v>0</v>
      </c>
      <c r="K328">
        <f t="shared" si="92"/>
        <v>0</v>
      </c>
      <c r="L328">
        <f t="shared" si="93"/>
        <v>0</v>
      </c>
      <c r="M328">
        <f t="shared" si="94"/>
        <v>0</v>
      </c>
      <c r="N328">
        <f t="shared" si="81"/>
        <v>0</v>
      </c>
      <c r="O328">
        <f t="shared" si="108"/>
        <v>0</v>
      </c>
      <c r="P328">
        <f t="shared" si="108"/>
        <v>0</v>
      </c>
      <c r="Q328">
        <f t="shared" si="95"/>
        <v>0</v>
      </c>
      <c r="R328">
        <f t="shared" si="96"/>
        <v>0</v>
      </c>
      <c r="S328">
        <f t="shared" si="97"/>
        <v>0</v>
      </c>
      <c r="T328">
        <f t="shared" si="98"/>
        <v>0</v>
      </c>
      <c r="U328">
        <f t="shared" si="99"/>
        <v>0</v>
      </c>
      <c r="W328">
        <f t="shared" si="100"/>
        <v>0</v>
      </c>
      <c r="X328">
        <f t="shared" si="101"/>
        <v>0</v>
      </c>
      <c r="Y328">
        <f t="shared" si="102"/>
        <v>0</v>
      </c>
      <c r="Z328">
        <f t="shared" si="103"/>
        <v>0</v>
      </c>
      <c r="AA328">
        <f t="shared" si="104"/>
        <v>0</v>
      </c>
      <c r="AB328">
        <f t="shared" si="105"/>
        <v>0</v>
      </c>
      <c r="AC328">
        <f t="shared" si="106"/>
        <v>0</v>
      </c>
      <c r="AD328">
        <f t="shared" si="107"/>
        <v>0</v>
      </c>
    </row>
    <row r="329" spans="1:30" x14ac:dyDescent="0.25">
      <c r="A329" t="s">
        <v>164</v>
      </c>
      <c r="B329">
        <f t="shared" si="83"/>
        <v>0</v>
      </c>
      <c r="C329">
        <f t="shared" si="84"/>
        <v>0</v>
      </c>
      <c r="D329">
        <f t="shared" si="85"/>
        <v>0</v>
      </c>
      <c r="E329">
        <f t="shared" si="86"/>
        <v>0</v>
      </c>
      <c r="F329">
        <f t="shared" si="87"/>
        <v>0</v>
      </c>
      <c r="G329">
        <f t="shared" si="88"/>
        <v>0</v>
      </c>
      <c r="H329">
        <f t="shared" si="89"/>
        <v>0</v>
      </c>
      <c r="I329">
        <f t="shared" si="90"/>
        <v>0</v>
      </c>
      <c r="J329">
        <f t="shared" si="91"/>
        <v>0</v>
      </c>
      <c r="K329">
        <f t="shared" si="92"/>
        <v>0</v>
      </c>
      <c r="L329">
        <f t="shared" si="93"/>
        <v>0</v>
      </c>
      <c r="M329">
        <f t="shared" si="94"/>
        <v>0</v>
      </c>
      <c r="N329">
        <f t="shared" si="81"/>
        <v>0</v>
      </c>
      <c r="O329">
        <f t="shared" si="108"/>
        <v>0</v>
      </c>
      <c r="P329">
        <f t="shared" si="108"/>
        <v>0</v>
      </c>
      <c r="Q329">
        <f t="shared" si="95"/>
        <v>0</v>
      </c>
      <c r="R329">
        <f t="shared" si="96"/>
        <v>0</v>
      </c>
      <c r="S329">
        <f t="shared" si="97"/>
        <v>0</v>
      </c>
      <c r="T329">
        <f t="shared" si="98"/>
        <v>0</v>
      </c>
      <c r="U329">
        <f t="shared" si="99"/>
        <v>0</v>
      </c>
      <c r="W329">
        <f t="shared" si="100"/>
        <v>0</v>
      </c>
      <c r="X329">
        <f t="shared" si="101"/>
        <v>0</v>
      </c>
      <c r="Y329">
        <f t="shared" si="102"/>
        <v>0</v>
      </c>
      <c r="Z329">
        <f t="shared" si="103"/>
        <v>0</v>
      </c>
      <c r="AA329">
        <f t="shared" si="104"/>
        <v>0</v>
      </c>
      <c r="AB329">
        <f t="shared" si="105"/>
        <v>0</v>
      </c>
      <c r="AC329">
        <f t="shared" si="106"/>
        <v>0</v>
      </c>
      <c r="AD329">
        <f t="shared" si="107"/>
        <v>0</v>
      </c>
    </row>
    <row r="330" spans="1:30" x14ac:dyDescent="0.25">
      <c r="A330" t="s">
        <v>165</v>
      </c>
      <c r="B330">
        <f t="shared" si="83"/>
        <v>0</v>
      </c>
      <c r="C330">
        <f t="shared" si="84"/>
        <v>0</v>
      </c>
      <c r="D330">
        <f t="shared" si="85"/>
        <v>0</v>
      </c>
      <c r="E330">
        <f t="shared" si="86"/>
        <v>0</v>
      </c>
      <c r="F330">
        <f t="shared" si="87"/>
        <v>0</v>
      </c>
      <c r="G330">
        <f t="shared" si="88"/>
        <v>0</v>
      </c>
      <c r="H330">
        <f t="shared" si="89"/>
        <v>0</v>
      </c>
      <c r="I330">
        <f t="shared" si="90"/>
        <v>0</v>
      </c>
      <c r="J330">
        <f t="shared" si="91"/>
        <v>0</v>
      </c>
      <c r="K330">
        <f t="shared" si="92"/>
        <v>0</v>
      </c>
      <c r="L330">
        <f t="shared" si="93"/>
        <v>0</v>
      </c>
      <c r="M330">
        <f t="shared" si="94"/>
        <v>0</v>
      </c>
      <c r="N330">
        <f t="shared" si="81"/>
        <v>0</v>
      </c>
      <c r="O330">
        <f t="shared" si="108"/>
        <v>0</v>
      </c>
      <c r="P330">
        <f t="shared" si="108"/>
        <v>0</v>
      </c>
      <c r="Q330">
        <f t="shared" si="95"/>
        <v>0</v>
      </c>
      <c r="R330">
        <f t="shared" si="96"/>
        <v>0</v>
      </c>
      <c r="S330">
        <f t="shared" si="97"/>
        <v>0</v>
      </c>
      <c r="T330">
        <f t="shared" si="98"/>
        <v>0</v>
      </c>
      <c r="U330">
        <f t="shared" si="99"/>
        <v>0</v>
      </c>
      <c r="W330">
        <f t="shared" si="100"/>
        <v>0</v>
      </c>
      <c r="X330">
        <f t="shared" si="101"/>
        <v>0</v>
      </c>
      <c r="Y330">
        <f t="shared" si="102"/>
        <v>0</v>
      </c>
      <c r="Z330">
        <f t="shared" si="103"/>
        <v>0</v>
      </c>
      <c r="AA330">
        <f t="shared" si="104"/>
        <v>0</v>
      </c>
      <c r="AB330">
        <f t="shared" si="105"/>
        <v>0</v>
      </c>
      <c r="AC330">
        <f t="shared" si="106"/>
        <v>0</v>
      </c>
      <c r="AD330">
        <f t="shared" si="107"/>
        <v>0</v>
      </c>
    </row>
    <row r="331" spans="1:30" x14ac:dyDescent="0.25">
      <c r="A331" t="s">
        <v>166</v>
      </c>
      <c r="B331">
        <f t="shared" si="83"/>
        <v>0</v>
      </c>
      <c r="C331">
        <f t="shared" si="84"/>
        <v>0</v>
      </c>
      <c r="D331">
        <f t="shared" si="85"/>
        <v>0</v>
      </c>
      <c r="E331">
        <f t="shared" si="86"/>
        <v>0</v>
      </c>
      <c r="F331">
        <f t="shared" si="87"/>
        <v>0</v>
      </c>
      <c r="G331">
        <f t="shared" si="88"/>
        <v>0</v>
      </c>
      <c r="H331">
        <f t="shared" si="89"/>
        <v>0</v>
      </c>
      <c r="I331">
        <f t="shared" si="90"/>
        <v>0</v>
      </c>
      <c r="J331">
        <f t="shared" si="91"/>
        <v>0</v>
      </c>
      <c r="K331">
        <f t="shared" si="92"/>
        <v>0</v>
      </c>
      <c r="L331">
        <f t="shared" si="93"/>
        <v>0</v>
      </c>
      <c r="M331">
        <f t="shared" si="94"/>
        <v>0</v>
      </c>
      <c r="N331">
        <f t="shared" si="81"/>
        <v>0</v>
      </c>
      <c r="O331">
        <f t="shared" ref="O331:P350" si="109">O122/1</f>
        <v>0</v>
      </c>
      <c r="P331">
        <f t="shared" si="109"/>
        <v>0</v>
      </c>
      <c r="Q331">
        <f t="shared" si="95"/>
        <v>0</v>
      </c>
      <c r="R331">
        <f t="shared" si="96"/>
        <v>0</v>
      </c>
      <c r="S331">
        <f t="shared" si="97"/>
        <v>0</v>
      </c>
      <c r="T331">
        <f t="shared" si="98"/>
        <v>0</v>
      </c>
      <c r="U331">
        <f t="shared" si="99"/>
        <v>0</v>
      </c>
      <c r="W331">
        <f t="shared" si="100"/>
        <v>0</v>
      </c>
      <c r="X331">
        <f t="shared" si="101"/>
        <v>0</v>
      </c>
      <c r="Y331">
        <f t="shared" si="102"/>
        <v>0</v>
      </c>
      <c r="Z331">
        <f t="shared" si="103"/>
        <v>0</v>
      </c>
      <c r="AA331">
        <f t="shared" si="104"/>
        <v>0</v>
      </c>
      <c r="AB331">
        <f t="shared" si="105"/>
        <v>0</v>
      </c>
      <c r="AC331">
        <f t="shared" si="106"/>
        <v>0</v>
      </c>
      <c r="AD331">
        <f t="shared" si="107"/>
        <v>0</v>
      </c>
    </row>
    <row r="332" spans="1:30" x14ac:dyDescent="0.25">
      <c r="A332" t="s">
        <v>167</v>
      </c>
      <c r="B332">
        <f t="shared" si="83"/>
        <v>0</v>
      </c>
      <c r="C332">
        <f t="shared" si="84"/>
        <v>0</v>
      </c>
      <c r="D332">
        <f t="shared" si="85"/>
        <v>0</v>
      </c>
      <c r="E332">
        <f t="shared" si="86"/>
        <v>0</v>
      </c>
      <c r="F332">
        <f t="shared" si="87"/>
        <v>0</v>
      </c>
      <c r="G332">
        <f t="shared" si="88"/>
        <v>0</v>
      </c>
      <c r="H332">
        <f t="shared" si="89"/>
        <v>0</v>
      </c>
      <c r="I332">
        <f t="shared" si="90"/>
        <v>0</v>
      </c>
      <c r="J332">
        <f t="shared" si="91"/>
        <v>0</v>
      </c>
      <c r="K332">
        <f t="shared" si="92"/>
        <v>0</v>
      </c>
      <c r="L332">
        <f t="shared" si="93"/>
        <v>0</v>
      </c>
      <c r="M332">
        <f t="shared" si="94"/>
        <v>0</v>
      </c>
      <c r="N332">
        <f t="shared" si="81"/>
        <v>0</v>
      </c>
      <c r="O332">
        <f t="shared" si="109"/>
        <v>0</v>
      </c>
      <c r="P332">
        <f t="shared" si="109"/>
        <v>0</v>
      </c>
      <c r="Q332">
        <f t="shared" si="95"/>
        <v>0</v>
      </c>
      <c r="R332">
        <f t="shared" si="96"/>
        <v>0</v>
      </c>
      <c r="S332">
        <f t="shared" si="97"/>
        <v>0</v>
      </c>
      <c r="T332">
        <f t="shared" si="98"/>
        <v>0</v>
      </c>
      <c r="U332">
        <f t="shared" si="99"/>
        <v>0</v>
      </c>
      <c r="W332">
        <f t="shared" si="100"/>
        <v>0</v>
      </c>
      <c r="X332">
        <f t="shared" si="101"/>
        <v>0</v>
      </c>
      <c r="Y332">
        <f t="shared" si="102"/>
        <v>0</v>
      </c>
      <c r="Z332">
        <f t="shared" si="103"/>
        <v>0</v>
      </c>
      <c r="AA332">
        <f t="shared" si="104"/>
        <v>0</v>
      </c>
      <c r="AB332">
        <f t="shared" si="105"/>
        <v>0</v>
      </c>
      <c r="AC332">
        <f t="shared" si="106"/>
        <v>0</v>
      </c>
      <c r="AD332">
        <f t="shared" si="107"/>
        <v>0</v>
      </c>
    </row>
    <row r="333" spans="1:30" x14ac:dyDescent="0.25">
      <c r="A333" t="s">
        <v>168</v>
      </c>
      <c r="B333">
        <f t="shared" si="83"/>
        <v>0</v>
      </c>
      <c r="C333">
        <f t="shared" si="84"/>
        <v>0</v>
      </c>
      <c r="D333">
        <f t="shared" si="85"/>
        <v>0</v>
      </c>
      <c r="E333">
        <f t="shared" si="86"/>
        <v>0</v>
      </c>
      <c r="F333">
        <f t="shared" si="87"/>
        <v>0</v>
      </c>
      <c r="G333">
        <f t="shared" si="88"/>
        <v>0</v>
      </c>
      <c r="H333">
        <f t="shared" si="89"/>
        <v>0</v>
      </c>
      <c r="I333">
        <f t="shared" si="90"/>
        <v>0</v>
      </c>
      <c r="J333">
        <f t="shared" si="91"/>
        <v>0</v>
      </c>
      <c r="K333">
        <f t="shared" si="92"/>
        <v>0</v>
      </c>
      <c r="L333">
        <f t="shared" si="93"/>
        <v>0</v>
      </c>
      <c r="M333">
        <f t="shared" si="94"/>
        <v>0</v>
      </c>
      <c r="N333">
        <f t="shared" si="81"/>
        <v>0</v>
      </c>
      <c r="O333">
        <f t="shared" si="109"/>
        <v>0</v>
      </c>
      <c r="P333">
        <f t="shared" si="109"/>
        <v>0</v>
      </c>
      <c r="Q333">
        <f t="shared" si="95"/>
        <v>0</v>
      </c>
      <c r="R333">
        <f t="shared" si="96"/>
        <v>0</v>
      </c>
      <c r="S333">
        <f t="shared" si="97"/>
        <v>0</v>
      </c>
      <c r="T333">
        <f t="shared" si="98"/>
        <v>0</v>
      </c>
      <c r="U333">
        <f t="shared" si="99"/>
        <v>0</v>
      </c>
      <c r="W333">
        <f t="shared" si="100"/>
        <v>0</v>
      </c>
      <c r="X333">
        <f t="shared" si="101"/>
        <v>0</v>
      </c>
      <c r="Y333">
        <f t="shared" si="102"/>
        <v>0</v>
      </c>
      <c r="Z333">
        <f t="shared" si="103"/>
        <v>0</v>
      </c>
      <c r="AA333">
        <f t="shared" si="104"/>
        <v>0</v>
      </c>
      <c r="AB333">
        <f t="shared" si="105"/>
        <v>0</v>
      </c>
      <c r="AC333">
        <f t="shared" si="106"/>
        <v>0</v>
      </c>
      <c r="AD333">
        <f t="shared" si="107"/>
        <v>0</v>
      </c>
    </row>
    <row r="334" spans="1:30" x14ac:dyDescent="0.25">
      <c r="A334" t="s">
        <v>169</v>
      </c>
      <c r="B334">
        <f t="shared" si="83"/>
        <v>0</v>
      </c>
      <c r="C334">
        <f t="shared" si="84"/>
        <v>0</v>
      </c>
      <c r="D334">
        <f t="shared" si="85"/>
        <v>0</v>
      </c>
      <c r="E334">
        <f t="shared" si="86"/>
        <v>0</v>
      </c>
      <c r="F334">
        <f t="shared" si="87"/>
        <v>0</v>
      </c>
      <c r="G334">
        <f t="shared" si="88"/>
        <v>0</v>
      </c>
      <c r="H334">
        <f t="shared" si="89"/>
        <v>0</v>
      </c>
      <c r="I334">
        <f t="shared" si="90"/>
        <v>0</v>
      </c>
      <c r="J334">
        <f t="shared" si="91"/>
        <v>0</v>
      </c>
      <c r="K334">
        <f t="shared" si="92"/>
        <v>0</v>
      </c>
      <c r="L334">
        <f t="shared" si="93"/>
        <v>0</v>
      </c>
      <c r="M334">
        <f t="shared" si="94"/>
        <v>0</v>
      </c>
      <c r="N334">
        <f t="shared" si="81"/>
        <v>0</v>
      </c>
      <c r="O334">
        <f t="shared" si="109"/>
        <v>0</v>
      </c>
      <c r="P334">
        <f t="shared" si="109"/>
        <v>0</v>
      </c>
      <c r="Q334">
        <f t="shared" si="95"/>
        <v>0</v>
      </c>
      <c r="R334">
        <f t="shared" si="96"/>
        <v>0</v>
      </c>
      <c r="S334">
        <f t="shared" si="97"/>
        <v>0</v>
      </c>
      <c r="T334">
        <f t="shared" si="98"/>
        <v>0</v>
      </c>
      <c r="U334">
        <f t="shared" si="99"/>
        <v>0</v>
      </c>
      <c r="W334">
        <f t="shared" si="100"/>
        <v>0</v>
      </c>
      <c r="X334">
        <f t="shared" si="101"/>
        <v>0</v>
      </c>
      <c r="Y334">
        <f t="shared" si="102"/>
        <v>0</v>
      </c>
      <c r="Z334">
        <f t="shared" si="103"/>
        <v>0</v>
      </c>
      <c r="AA334">
        <f t="shared" si="104"/>
        <v>0</v>
      </c>
      <c r="AB334">
        <f t="shared" si="105"/>
        <v>0</v>
      </c>
      <c r="AC334">
        <f t="shared" si="106"/>
        <v>0</v>
      </c>
      <c r="AD334">
        <f t="shared" si="107"/>
        <v>0</v>
      </c>
    </row>
    <row r="335" spans="1:30" x14ac:dyDescent="0.25">
      <c r="A335" t="s">
        <v>170</v>
      </c>
      <c r="B335">
        <f t="shared" si="83"/>
        <v>0</v>
      </c>
      <c r="C335">
        <f t="shared" si="84"/>
        <v>0</v>
      </c>
      <c r="D335">
        <f t="shared" si="85"/>
        <v>1.6129032258064516E-2</v>
      </c>
      <c r="E335">
        <f t="shared" si="86"/>
        <v>0</v>
      </c>
      <c r="F335">
        <f t="shared" si="87"/>
        <v>0</v>
      </c>
      <c r="G335">
        <f t="shared" si="88"/>
        <v>0</v>
      </c>
      <c r="H335">
        <f t="shared" si="89"/>
        <v>0</v>
      </c>
      <c r="I335">
        <f t="shared" si="90"/>
        <v>1.4285714285714285E-2</v>
      </c>
      <c r="J335">
        <f t="shared" si="91"/>
        <v>0</v>
      </c>
      <c r="K335">
        <f t="shared" si="92"/>
        <v>0</v>
      </c>
      <c r="L335">
        <f t="shared" si="93"/>
        <v>0</v>
      </c>
      <c r="M335">
        <f t="shared" si="94"/>
        <v>0</v>
      </c>
      <c r="N335">
        <f t="shared" si="81"/>
        <v>1.3888888888888888E-2</v>
      </c>
      <c r="O335">
        <f t="shared" si="109"/>
        <v>0</v>
      </c>
      <c r="P335">
        <f t="shared" si="109"/>
        <v>0</v>
      </c>
      <c r="Q335">
        <f t="shared" si="95"/>
        <v>0</v>
      </c>
      <c r="R335">
        <f t="shared" si="96"/>
        <v>0</v>
      </c>
      <c r="S335">
        <f t="shared" si="97"/>
        <v>0</v>
      </c>
      <c r="T335">
        <f t="shared" si="98"/>
        <v>0</v>
      </c>
      <c r="U335">
        <f t="shared" si="99"/>
        <v>0</v>
      </c>
      <c r="W335">
        <f t="shared" si="100"/>
        <v>0</v>
      </c>
      <c r="X335">
        <f t="shared" si="101"/>
        <v>0</v>
      </c>
      <c r="Y335">
        <f t="shared" si="102"/>
        <v>0</v>
      </c>
      <c r="Z335">
        <f t="shared" si="103"/>
        <v>0</v>
      </c>
      <c r="AA335">
        <f t="shared" si="104"/>
        <v>0</v>
      </c>
      <c r="AB335">
        <f t="shared" si="105"/>
        <v>0</v>
      </c>
      <c r="AC335">
        <f t="shared" si="106"/>
        <v>0</v>
      </c>
      <c r="AD335">
        <f t="shared" si="107"/>
        <v>0</v>
      </c>
    </row>
    <row r="336" spans="1:30" x14ac:dyDescent="0.25">
      <c r="A336" t="s">
        <v>171</v>
      </c>
      <c r="B336">
        <f t="shared" si="83"/>
        <v>0</v>
      </c>
      <c r="C336">
        <f t="shared" si="84"/>
        <v>0</v>
      </c>
      <c r="D336">
        <f t="shared" si="85"/>
        <v>0</v>
      </c>
      <c r="E336">
        <f t="shared" si="86"/>
        <v>0</v>
      </c>
      <c r="F336">
        <f t="shared" si="87"/>
        <v>0</v>
      </c>
      <c r="G336">
        <f t="shared" si="88"/>
        <v>0</v>
      </c>
      <c r="H336">
        <f t="shared" si="89"/>
        <v>0</v>
      </c>
      <c r="I336">
        <f t="shared" si="90"/>
        <v>0</v>
      </c>
      <c r="J336">
        <f t="shared" si="91"/>
        <v>0</v>
      </c>
      <c r="K336">
        <f t="shared" si="92"/>
        <v>0</v>
      </c>
      <c r="L336">
        <f t="shared" si="93"/>
        <v>0</v>
      </c>
      <c r="M336">
        <f t="shared" si="94"/>
        <v>0</v>
      </c>
      <c r="N336">
        <f t="shared" si="81"/>
        <v>0</v>
      </c>
      <c r="O336">
        <f t="shared" si="109"/>
        <v>0</v>
      </c>
      <c r="P336">
        <f t="shared" si="109"/>
        <v>0</v>
      </c>
      <c r="Q336">
        <f t="shared" si="95"/>
        <v>0</v>
      </c>
      <c r="R336">
        <f t="shared" si="96"/>
        <v>0</v>
      </c>
      <c r="S336">
        <f t="shared" si="97"/>
        <v>0</v>
      </c>
      <c r="T336">
        <f t="shared" si="98"/>
        <v>0</v>
      </c>
      <c r="U336">
        <f t="shared" si="99"/>
        <v>0</v>
      </c>
      <c r="W336">
        <f t="shared" si="100"/>
        <v>0</v>
      </c>
      <c r="X336">
        <f t="shared" si="101"/>
        <v>0</v>
      </c>
      <c r="Y336">
        <f t="shared" si="102"/>
        <v>0</v>
      </c>
      <c r="Z336">
        <f t="shared" si="103"/>
        <v>0</v>
      </c>
      <c r="AA336">
        <f t="shared" si="104"/>
        <v>0</v>
      </c>
      <c r="AB336">
        <f t="shared" si="105"/>
        <v>0</v>
      </c>
      <c r="AC336">
        <f t="shared" si="106"/>
        <v>0</v>
      </c>
      <c r="AD336">
        <f t="shared" si="107"/>
        <v>0</v>
      </c>
    </row>
    <row r="337" spans="1:30" x14ac:dyDescent="0.25">
      <c r="A337" t="s">
        <v>172</v>
      </c>
      <c r="B337">
        <f t="shared" si="83"/>
        <v>0</v>
      </c>
      <c r="C337">
        <f t="shared" si="84"/>
        <v>0</v>
      </c>
      <c r="D337">
        <f t="shared" si="85"/>
        <v>0</v>
      </c>
      <c r="E337">
        <f t="shared" si="86"/>
        <v>0</v>
      </c>
      <c r="F337">
        <f t="shared" si="87"/>
        <v>0</v>
      </c>
      <c r="G337">
        <f t="shared" si="88"/>
        <v>0</v>
      </c>
      <c r="H337">
        <f t="shared" si="89"/>
        <v>0</v>
      </c>
      <c r="I337">
        <f t="shared" si="90"/>
        <v>0</v>
      </c>
      <c r="J337">
        <f t="shared" si="91"/>
        <v>0</v>
      </c>
      <c r="K337">
        <f t="shared" si="92"/>
        <v>0</v>
      </c>
      <c r="L337">
        <f t="shared" si="93"/>
        <v>0</v>
      </c>
      <c r="M337">
        <f t="shared" si="94"/>
        <v>0</v>
      </c>
      <c r="N337">
        <f t="shared" si="81"/>
        <v>0</v>
      </c>
      <c r="O337">
        <f t="shared" si="109"/>
        <v>0</v>
      </c>
      <c r="P337">
        <f t="shared" si="109"/>
        <v>0</v>
      </c>
      <c r="Q337">
        <f t="shared" si="95"/>
        <v>0</v>
      </c>
      <c r="R337">
        <f t="shared" si="96"/>
        <v>0</v>
      </c>
      <c r="S337">
        <f t="shared" si="97"/>
        <v>0</v>
      </c>
      <c r="T337">
        <f t="shared" si="98"/>
        <v>0</v>
      </c>
      <c r="U337">
        <f t="shared" si="99"/>
        <v>0</v>
      </c>
      <c r="W337">
        <f t="shared" si="100"/>
        <v>0</v>
      </c>
      <c r="X337">
        <f t="shared" si="101"/>
        <v>0</v>
      </c>
      <c r="Y337">
        <f t="shared" si="102"/>
        <v>0</v>
      </c>
      <c r="Z337">
        <f t="shared" si="103"/>
        <v>0</v>
      </c>
      <c r="AA337">
        <f t="shared" si="104"/>
        <v>0</v>
      </c>
      <c r="AB337">
        <f t="shared" si="105"/>
        <v>0</v>
      </c>
      <c r="AC337">
        <f t="shared" si="106"/>
        <v>0</v>
      </c>
      <c r="AD337">
        <f t="shared" si="107"/>
        <v>0</v>
      </c>
    </row>
    <row r="338" spans="1:30" x14ac:dyDescent="0.25">
      <c r="A338" t="s">
        <v>173</v>
      </c>
      <c r="B338">
        <f t="shared" si="83"/>
        <v>0</v>
      </c>
      <c r="C338">
        <f t="shared" si="84"/>
        <v>0</v>
      </c>
      <c r="D338">
        <f t="shared" si="85"/>
        <v>0</v>
      </c>
      <c r="E338">
        <f t="shared" si="86"/>
        <v>0</v>
      </c>
      <c r="F338">
        <f t="shared" si="87"/>
        <v>0</v>
      </c>
      <c r="G338">
        <f t="shared" si="88"/>
        <v>0</v>
      </c>
      <c r="H338">
        <f t="shared" si="89"/>
        <v>0</v>
      </c>
      <c r="I338">
        <f t="shared" si="90"/>
        <v>0</v>
      </c>
      <c r="J338">
        <f t="shared" si="91"/>
        <v>0</v>
      </c>
      <c r="K338">
        <f t="shared" si="92"/>
        <v>0</v>
      </c>
      <c r="L338">
        <f t="shared" si="93"/>
        <v>0</v>
      </c>
      <c r="M338">
        <f t="shared" si="94"/>
        <v>0</v>
      </c>
      <c r="N338">
        <f t="shared" si="81"/>
        <v>0</v>
      </c>
      <c r="O338">
        <f t="shared" si="109"/>
        <v>0</v>
      </c>
      <c r="P338">
        <f t="shared" si="109"/>
        <v>0</v>
      </c>
      <c r="Q338">
        <f t="shared" si="95"/>
        <v>0</v>
      </c>
      <c r="R338">
        <f t="shared" si="96"/>
        <v>0</v>
      </c>
      <c r="S338">
        <f t="shared" si="97"/>
        <v>0</v>
      </c>
      <c r="T338">
        <f t="shared" si="98"/>
        <v>0</v>
      </c>
      <c r="U338">
        <f t="shared" si="99"/>
        <v>0.04</v>
      </c>
      <c r="W338">
        <f t="shared" si="100"/>
        <v>0</v>
      </c>
      <c r="X338">
        <f t="shared" si="101"/>
        <v>0</v>
      </c>
      <c r="Y338">
        <f t="shared" si="102"/>
        <v>0</v>
      </c>
      <c r="Z338">
        <f t="shared" si="103"/>
        <v>0</v>
      </c>
      <c r="AA338">
        <f t="shared" si="104"/>
        <v>0</v>
      </c>
      <c r="AB338">
        <f t="shared" si="105"/>
        <v>0</v>
      </c>
      <c r="AC338">
        <f t="shared" si="106"/>
        <v>0</v>
      </c>
      <c r="AD338">
        <f t="shared" si="107"/>
        <v>0</v>
      </c>
    </row>
    <row r="339" spans="1:30" x14ac:dyDescent="0.25">
      <c r="A339" t="s">
        <v>174</v>
      </c>
      <c r="B339">
        <f t="shared" ref="B339:B370" si="110">B130/34</f>
        <v>0</v>
      </c>
      <c r="C339">
        <f t="shared" ref="C339:C370" si="111">C130/2</f>
        <v>0</v>
      </c>
      <c r="D339">
        <f t="shared" ref="D339:D370" si="112">D130/124</f>
        <v>0</v>
      </c>
      <c r="E339">
        <f t="shared" ref="E339:E370" si="113">E130/1</f>
        <v>0</v>
      </c>
      <c r="F339">
        <f t="shared" ref="F339:F370" si="114">F130/20</f>
        <v>0</v>
      </c>
      <c r="G339">
        <f t="shared" ref="G339:G370" si="115">G130/32</f>
        <v>0</v>
      </c>
      <c r="H339">
        <f t="shared" ref="H339:H370" si="116">H130/19</f>
        <v>0</v>
      </c>
      <c r="I339">
        <f t="shared" ref="I339:I370" si="117">I130/140</f>
        <v>0</v>
      </c>
      <c r="J339">
        <f t="shared" ref="J339:J370" si="118">J130/1</f>
        <v>0</v>
      </c>
      <c r="K339">
        <f t="shared" ref="K339:K370" si="119">K130/5</f>
        <v>0</v>
      </c>
      <c r="L339">
        <f t="shared" ref="L339:L370" si="120">L130/2</f>
        <v>0</v>
      </c>
      <c r="M339">
        <f t="shared" ref="M339:M370" si="121">M130/1</f>
        <v>0</v>
      </c>
      <c r="N339">
        <f t="shared" si="81"/>
        <v>0</v>
      </c>
      <c r="O339">
        <f t="shared" si="109"/>
        <v>0</v>
      </c>
      <c r="P339">
        <f t="shared" si="109"/>
        <v>0</v>
      </c>
      <c r="Q339">
        <f t="shared" ref="Q339:Q370" si="122">Q130/8</f>
        <v>0</v>
      </c>
      <c r="R339">
        <f t="shared" ref="R339:R370" si="123">R130/28</f>
        <v>0</v>
      </c>
      <c r="S339">
        <f t="shared" ref="S339:S370" si="124">S130/2</f>
        <v>0</v>
      </c>
      <c r="T339">
        <f t="shared" ref="T339:T370" si="125">T130/7</f>
        <v>0</v>
      </c>
      <c r="U339">
        <f t="shared" ref="U339:U370" si="126">U130/50</f>
        <v>0</v>
      </c>
      <c r="W339">
        <f t="shared" ref="W339:W370" si="127">W130/6</f>
        <v>0</v>
      </c>
      <c r="X339">
        <f t="shared" ref="X339:X370" si="128">X130/4</f>
        <v>0</v>
      </c>
      <c r="Y339">
        <f t="shared" ref="Y339:Y370" si="129">Y130/9</f>
        <v>0</v>
      </c>
      <c r="Z339">
        <f t="shared" ref="Z339:Z370" si="130">Z130/7</f>
        <v>0</v>
      </c>
      <c r="AA339">
        <f t="shared" ref="AA339:AA370" si="131">AA130/9</f>
        <v>0</v>
      </c>
      <c r="AB339">
        <f t="shared" ref="AB339:AB370" si="132">AB130/7</f>
        <v>0</v>
      </c>
      <c r="AC339">
        <f t="shared" ref="AC339:AC370" si="133">AC130/185</f>
        <v>0</v>
      </c>
      <c r="AD339">
        <f t="shared" ref="AD339:AD370" si="134">AD130/83</f>
        <v>0</v>
      </c>
    </row>
    <row r="340" spans="1:30" x14ac:dyDescent="0.25">
      <c r="A340" t="s">
        <v>175</v>
      </c>
      <c r="B340">
        <f t="shared" si="110"/>
        <v>0</v>
      </c>
      <c r="C340">
        <f t="shared" si="111"/>
        <v>0</v>
      </c>
      <c r="D340">
        <f t="shared" si="112"/>
        <v>0</v>
      </c>
      <c r="E340">
        <f t="shared" si="113"/>
        <v>0</v>
      </c>
      <c r="F340">
        <f t="shared" si="114"/>
        <v>0</v>
      </c>
      <c r="G340">
        <f t="shared" si="115"/>
        <v>0</v>
      </c>
      <c r="H340">
        <f t="shared" si="116"/>
        <v>0</v>
      </c>
      <c r="I340">
        <f t="shared" si="117"/>
        <v>0</v>
      </c>
      <c r="J340">
        <f t="shared" si="118"/>
        <v>0</v>
      </c>
      <c r="K340">
        <f t="shared" si="119"/>
        <v>0</v>
      </c>
      <c r="L340">
        <f t="shared" si="120"/>
        <v>0</v>
      </c>
      <c r="M340">
        <f t="shared" si="121"/>
        <v>0</v>
      </c>
      <c r="N340">
        <f t="shared" ref="N340:N403" si="135">N131/72</f>
        <v>0</v>
      </c>
      <c r="O340">
        <f t="shared" si="109"/>
        <v>0</v>
      </c>
      <c r="P340">
        <f t="shared" si="109"/>
        <v>0</v>
      </c>
      <c r="Q340">
        <f t="shared" si="122"/>
        <v>0</v>
      </c>
      <c r="R340">
        <f t="shared" si="123"/>
        <v>0</v>
      </c>
      <c r="S340">
        <f t="shared" si="124"/>
        <v>0</v>
      </c>
      <c r="T340">
        <f t="shared" si="125"/>
        <v>0</v>
      </c>
      <c r="U340">
        <f t="shared" si="126"/>
        <v>0</v>
      </c>
      <c r="W340">
        <f t="shared" si="127"/>
        <v>0</v>
      </c>
      <c r="X340">
        <f t="shared" si="128"/>
        <v>0</v>
      </c>
      <c r="Y340">
        <f t="shared" si="129"/>
        <v>0</v>
      </c>
      <c r="Z340">
        <f t="shared" si="130"/>
        <v>0</v>
      </c>
      <c r="AA340">
        <f t="shared" si="131"/>
        <v>0</v>
      </c>
      <c r="AB340">
        <f t="shared" si="132"/>
        <v>0</v>
      </c>
      <c r="AC340">
        <f t="shared" si="133"/>
        <v>0</v>
      </c>
      <c r="AD340">
        <f t="shared" si="134"/>
        <v>0</v>
      </c>
    </row>
    <row r="341" spans="1:30" x14ac:dyDescent="0.25">
      <c r="A341" t="s">
        <v>176</v>
      </c>
      <c r="B341">
        <f t="shared" si="110"/>
        <v>0</v>
      </c>
      <c r="C341">
        <f t="shared" si="111"/>
        <v>0</v>
      </c>
      <c r="D341">
        <f t="shared" si="112"/>
        <v>0</v>
      </c>
      <c r="E341">
        <f t="shared" si="113"/>
        <v>0</v>
      </c>
      <c r="F341">
        <f t="shared" si="114"/>
        <v>0</v>
      </c>
      <c r="G341">
        <f t="shared" si="115"/>
        <v>0</v>
      </c>
      <c r="H341">
        <f t="shared" si="116"/>
        <v>0</v>
      </c>
      <c r="I341">
        <f t="shared" si="117"/>
        <v>2.1428571428571429E-2</v>
      </c>
      <c r="J341">
        <f t="shared" si="118"/>
        <v>0</v>
      </c>
      <c r="K341">
        <f t="shared" si="119"/>
        <v>0</v>
      </c>
      <c r="L341">
        <f t="shared" si="120"/>
        <v>0</v>
      </c>
      <c r="M341">
        <f t="shared" si="121"/>
        <v>0</v>
      </c>
      <c r="N341">
        <f t="shared" si="135"/>
        <v>1.3888888888888888E-2</v>
      </c>
      <c r="O341">
        <f t="shared" si="109"/>
        <v>0</v>
      </c>
      <c r="P341">
        <f t="shared" si="109"/>
        <v>0</v>
      </c>
      <c r="Q341">
        <f t="shared" si="122"/>
        <v>0</v>
      </c>
      <c r="R341">
        <f t="shared" si="123"/>
        <v>0</v>
      </c>
      <c r="S341">
        <f t="shared" si="124"/>
        <v>0</v>
      </c>
      <c r="T341">
        <f t="shared" si="125"/>
        <v>0</v>
      </c>
      <c r="U341">
        <f t="shared" si="126"/>
        <v>0.02</v>
      </c>
      <c r="W341">
        <f t="shared" si="127"/>
        <v>0</v>
      </c>
      <c r="X341">
        <f t="shared" si="128"/>
        <v>0</v>
      </c>
      <c r="Y341">
        <f t="shared" si="129"/>
        <v>0</v>
      </c>
      <c r="Z341">
        <f t="shared" si="130"/>
        <v>0</v>
      </c>
      <c r="AA341">
        <f t="shared" si="131"/>
        <v>0</v>
      </c>
      <c r="AB341">
        <f t="shared" si="132"/>
        <v>0</v>
      </c>
      <c r="AC341">
        <f t="shared" si="133"/>
        <v>5.4054054054054057E-3</v>
      </c>
      <c r="AD341">
        <f t="shared" si="134"/>
        <v>1.2048192771084338E-2</v>
      </c>
    </row>
    <row r="342" spans="1:30" x14ac:dyDescent="0.25">
      <c r="A342" t="s">
        <v>177</v>
      </c>
      <c r="B342">
        <f t="shared" si="110"/>
        <v>0</v>
      </c>
      <c r="C342">
        <f t="shared" si="111"/>
        <v>0</v>
      </c>
      <c r="D342">
        <f t="shared" si="112"/>
        <v>0</v>
      </c>
      <c r="E342">
        <f t="shared" si="113"/>
        <v>0</v>
      </c>
      <c r="F342">
        <f t="shared" si="114"/>
        <v>0</v>
      </c>
      <c r="G342">
        <f t="shared" si="115"/>
        <v>0</v>
      </c>
      <c r="H342">
        <f t="shared" si="116"/>
        <v>0</v>
      </c>
      <c r="I342">
        <f t="shared" si="117"/>
        <v>7.1428571428571426E-3</v>
      </c>
      <c r="J342">
        <f t="shared" si="118"/>
        <v>0</v>
      </c>
      <c r="K342">
        <f t="shared" si="119"/>
        <v>0</v>
      </c>
      <c r="L342">
        <f t="shared" si="120"/>
        <v>0</v>
      </c>
      <c r="M342">
        <f t="shared" si="121"/>
        <v>0</v>
      </c>
      <c r="N342">
        <f t="shared" si="135"/>
        <v>0</v>
      </c>
      <c r="O342">
        <f t="shared" si="109"/>
        <v>0</v>
      </c>
      <c r="P342">
        <f t="shared" si="109"/>
        <v>0</v>
      </c>
      <c r="Q342">
        <f t="shared" si="122"/>
        <v>0</v>
      </c>
      <c r="R342">
        <f t="shared" si="123"/>
        <v>0</v>
      </c>
      <c r="S342">
        <f t="shared" si="124"/>
        <v>0</v>
      </c>
      <c r="T342">
        <f t="shared" si="125"/>
        <v>0</v>
      </c>
      <c r="U342">
        <f t="shared" si="126"/>
        <v>0</v>
      </c>
      <c r="W342">
        <f t="shared" si="127"/>
        <v>0</v>
      </c>
      <c r="X342">
        <f t="shared" si="128"/>
        <v>0</v>
      </c>
      <c r="Y342">
        <f t="shared" si="129"/>
        <v>0</v>
      </c>
      <c r="Z342">
        <f t="shared" si="130"/>
        <v>0</v>
      </c>
      <c r="AA342">
        <f t="shared" si="131"/>
        <v>0</v>
      </c>
      <c r="AB342">
        <f t="shared" si="132"/>
        <v>0</v>
      </c>
      <c r="AC342">
        <f t="shared" si="133"/>
        <v>0</v>
      </c>
      <c r="AD342">
        <f t="shared" si="134"/>
        <v>0</v>
      </c>
    </row>
    <row r="343" spans="1:30" x14ac:dyDescent="0.25">
      <c r="A343" t="s">
        <v>178</v>
      </c>
      <c r="B343">
        <f t="shared" si="110"/>
        <v>0</v>
      </c>
      <c r="C343">
        <f t="shared" si="111"/>
        <v>0</v>
      </c>
      <c r="D343">
        <f t="shared" si="112"/>
        <v>0</v>
      </c>
      <c r="E343">
        <f t="shared" si="113"/>
        <v>0</v>
      </c>
      <c r="F343">
        <f t="shared" si="114"/>
        <v>0</v>
      </c>
      <c r="G343">
        <f t="shared" si="115"/>
        <v>0</v>
      </c>
      <c r="H343">
        <f t="shared" si="116"/>
        <v>0</v>
      </c>
      <c r="I343">
        <f t="shared" si="117"/>
        <v>0</v>
      </c>
      <c r="J343">
        <f t="shared" si="118"/>
        <v>0</v>
      </c>
      <c r="K343">
        <f t="shared" si="119"/>
        <v>0</v>
      </c>
      <c r="L343">
        <f t="shared" si="120"/>
        <v>0</v>
      </c>
      <c r="M343">
        <f t="shared" si="121"/>
        <v>0</v>
      </c>
      <c r="N343">
        <f t="shared" si="135"/>
        <v>0</v>
      </c>
      <c r="O343">
        <f t="shared" si="109"/>
        <v>0</v>
      </c>
      <c r="P343">
        <f t="shared" si="109"/>
        <v>0</v>
      </c>
      <c r="Q343">
        <f t="shared" si="122"/>
        <v>0</v>
      </c>
      <c r="R343">
        <f t="shared" si="123"/>
        <v>0</v>
      </c>
      <c r="S343">
        <f t="shared" si="124"/>
        <v>0</v>
      </c>
      <c r="T343">
        <f t="shared" si="125"/>
        <v>0</v>
      </c>
      <c r="U343">
        <f t="shared" si="126"/>
        <v>0</v>
      </c>
      <c r="W343">
        <f t="shared" si="127"/>
        <v>0</v>
      </c>
      <c r="X343">
        <f t="shared" si="128"/>
        <v>0</v>
      </c>
      <c r="Y343">
        <f t="shared" si="129"/>
        <v>0</v>
      </c>
      <c r="Z343">
        <f t="shared" si="130"/>
        <v>0</v>
      </c>
      <c r="AA343">
        <f t="shared" si="131"/>
        <v>0</v>
      </c>
      <c r="AB343">
        <f t="shared" si="132"/>
        <v>0</v>
      </c>
      <c r="AC343">
        <f t="shared" si="133"/>
        <v>5.4054054054054057E-3</v>
      </c>
      <c r="AD343">
        <f t="shared" si="134"/>
        <v>0</v>
      </c>
    </row>
    <row r="344" spans="1:30" x14ac:dyDescent="0.25">
      <c r="A344" t="s">
        <v>179</v>
      </c>
      <c r="B344">
        <f t="shared" si="110"/>
        <v>0</v>
      </c>
      <c r="C344">
        <f t="shared" si="111"/>
        <v>0</v>
      </c>
      <c r="D344">
        <f t="shared" si="112"/>
        <v>0</v>
      </c>
      <c r="E344">
        <f t="shared" si="113"/>
        <v>0</v>
      </c>
      <c r="F344">
        <f t="shared" si="114"/>
        <v>0</v>
      </c>
      <c r="G344">
        <f t="shared" si="115"/>
        <v>0</v>
      </c>
      <c r="H344">
        <f t="shared" si="116"/>
        <v>0</v>
      </c>
      <c r="I344">
        <f t="shared" si="117"/>
        <v>0</v>
      </c>
      <c r="J344">
        <f t="shared" si="118"/>
        <v>0</v>
      </c>
      <c r="K344">
        <f t="shared" si="119"/>
        <v>0</v>
      </c>
      <c r="L344">
        <f t="shared" si="120"/>
        <v>0</v>
      </c>
      <c r="M344">
        <f t="shared" si="121"/>
        <v>0</v>
      </c>
      <c r="N344">
        <f t="shared" si="135"/>
        <v>0</v>
      </c>
      <c r="O344">
        <f t="shared" si="109"/>
        <v>0</v>
      </c>
      <c r="P344">
        <f t="shared" si="109"/>
        <v>0</v>
      </c>
      <c r="Q344">
        <f t="shared" si="122"/>
        <v>0</v>
      </c>
      <c r="R344">
        <f t="shared" si="123"/>
        <v>0</v>
      </c>
      <c r="S344">
        <f t="shared" si="124"/>
        <v>0</v>
      </c>
      <c r="T344">
        <f t="shared" si="125"/>
        <v>0</v>
      </c>
      <c r="U344">
        <f t="shared" si="126"/>
        <v>0</v>
      </c>
      <c r="W344">
        <f t="shared" si="127"/>
        <v>0</v>
      </c>
      <c r="X344">
        <f t="shared" si="128"/>
        <v>0</v>
      </c>
      <c r="Y344">
        <f t="shared" si="129"/>
        <v>0</v>
      </c>
      <c r="Z344">
        <f t="shared" si="130"/>
        <v>0</v>
      </c>
      <c r="AA344">
        <f t="shared" si="131"/>
        <v>0</v>
      </c>
      <c r="AB344">
        <f t="shared" si="132"/>
        <v>0</v>
      </c>
      <c r="AC344">
        <f t="shared" si="133"/>
        <v>0</v>
      </c>
      <c r="AD344">
        <f t="shared" si="134"/>
        <v>0</v>
      </c>
    </row>
    <row r="345" spans="1:30" x14ac:dyDescent="0.25">
      <c r="A345" t="s">
        <v>180</v>
      </c>
      <c r="B345">
        <f t="shared" si="110"/>
        <v>0</v>
      </c>
      <c r="C345">
        <f t="shared" si="111"/>
        <v>0</v>
      </c>
      <c r="D345">
        <f t="shared" si="112"/>
        <v>1.6129032258064516E-2</v>
      </c>
      <c r="E345">
        <f t="shared" si="113"/>
        <v>0</v>
      </c>
      <c r="F345">
        <f t="shared" si="114"/>
        <v>0.05</v>
      </c>
      <c r="G345">
        <f t="shared" si="115"/>
        <v>0</v>
      </c>
      <c r="H345">
        <f t="shared" si="116"/>
        <v>0</v>
      </c>
      <c r="I345">
        <f t="shared" si="117"/>
        <v>0</v>
      </c>
      <c r="J345">
        <f t="shared" si="118"/>
        <v>0</v>
      </c>
      <c r="K345">
        <f t="shared" si="119"/>
        <v>0</v>
      </c>
      <c r="L345">
        <f t="shared" si="120"/>
        <v>0</v>
      </c>
      <c r="M345">
        <f t="shared" si="121"/>
        <v>0</v>
      </c>
      <c r="N345">
        <f t="shared" si="135"/>
        <v>0</v>
      </c>
      <c r="O345">
        <f t="shared" si="109"/>
        <v>0</v>
      </c>
      <c r="P345">
        <f t="shared" si="109"/>
        <v>0</v>
      </c>
      <c r="Q345">
        <f t="shared" si="122"/>
        <v>0</v>
      </c>
      <c r="R345">
        <f t="shared" si="123"/>
        <v>0</v>
      </c>
      <c r="S345">
        <f t="shared" si="124"/>
        <v>0</v>
      </c>
      <c r="T345">
        <f t="shared" si="125"/>
        <v>0</v>
      </c>
      <c r="U345">
        <f t="shared" si="126"/>
        <v>0</v>
      </c>
      <c r="W345">
        <f t="shared" si="127"/>
        <v>0</v>
      </c>
      <c r="X345">
        <f t="shared" si="128"/>
        <v>0</v>
      </c>
      <c r="Y345">
        <f t="shared" si="129"/>
        <v>0</v>
      </c>
      <c r="Z345">
        <f t="shared" si="130"/>
        <v>0</v>
      </c>
      <c r="AA345">
        <f t="shared" si="131"/>
        <v>0</v>
      </c>
      <c r="AB345">
        <f t="shared" si="132"/>
        <v>0</v>
      </c>
      <c r="AC345">
        <f t="shared" si="133"/>
        <v>1.0810810810810811E-2</v>
      </c>
      <c r="AD345">
        <f t="shared" si="134"/>
        <v>0</v>
      </c>
    </row>
    <row r="346" spans="1:30" x14ac:dyDescent="0.25">
      <c r="A346" t="s">
        <v>181</v>
      </c>
      <c r="B346">
        <f t="shared" si="110"/>
        <v>0</v>
      </c>
      <c r="C346">
        <f t="shared" si="111"/>
        <v>0</v>
      </c>
      <c r="D346">
        <f t="shared" si="112"/>
        <v>0</v>
      </c>
      <c r="E346">
        <f t="shared" si="113"/>
        <v>0</v>
      </c>
      <c r="F346">
        <f t="shared" si="114"/>
        <v>0</v>
      </c>
      <c r="G346">
        <f t="shared" si="115"/>
        <v>0</v>
      </c>
      <c r="H346">
        <f t="shared" si="116"/>
        <v>0</v>
      </c>
      <c r="I346">
        <f t="shared" si="117"/>
        <v>0</v>
      </c>
      <c r="J346">
        <f t="shared" si="118"/>
        <v>0</v>
      </c>
      <c r="K346">
        <f t="shared" si="119"/>
        <v>0</v>
      </c>
      <c r="L346">
        <f t="shared" si="120"/>
        <v>0</v>
      </c>
      <c r="M346">
        <f t="shared" si="121"/>
        <v>0</v>
      </c>
      <c r="N346">
        <f t="shared" si="135"/>
        <v>4.1666666666666664E-2</v>
      </c>
      <c r="O346">
        <f t="shared" si="109"/>
        <v>0</v>
      </c>
      <c r="P346">
        <f t="shared" si="109"/>
        <v>0</v>
      </c>
      <c r="Q346">
        <f t="shared" si="122"/>
        <v>0</v>
      </c>
      <c r="R346">
        <f t="shared" si="123"/>
        <v>0</v>
      </c>
      <c r="S346">
        <f t="shared" si="124"/>
        <v>0</v>
      </c>
      <c r="T346">
        <f t="shared" si="125"/>
        <v>0</v>
      </c>
      <c r="U346">
        <f t="shared" si="126"/>
        <v>0</v>
      </c>
      <c r="W346">
        <f t="shared" si="127"/>
        <v>0</v>
      </c>
      <c r="X346">
        <f t="shared" si="128"/>
        <v>0</v>
      </c>
      <c r="Y346">
        <f t="shared" si="129"/>
        <v>0</v>
      </c>
      <c r="Z346">
        <f t="shared" si="130"/>
        <v>0</v>
      </c>
      <c r="AA346">
        <f t="shared" si="131"/>
        <v>0</v>
      </c>
      <c r="AB346">
        <f t="shared" si="132"/>
        <v>0</v>
      </c>
      <c r="AC346">
        <f t="shared" si="133"/>
        <v>0</v>
      </c>
      <c r="AD346">
        <f t="shared" si="134"/>
        <v>0</v>
      </c>
    </row>
    <row r="347" spans="1:30" x14ac:dyDescent="0.25">
      <c r="A347" t="s">
        <v>182</v>
      </c>
      <c r="B347">
        <f t="shared" si="110"/>
        <v>0</v>
      </c>
      <c r="C347">
        <f t="shared" si="111"/>
        <v>0</v>
      </c>
      <c r="D347">
        <f t="shared" si="112"/>
        <v>0</v>
      </c>
      <c r="E347">
        <f t="shared" si="113"/>
        <v>0</v>
      </c>
      <c r="F347">
        <f t="shared" si="114"/>
        <v>0</v>
      </c>
      <c r="G347">
        <f t="shared" si="115"/>
        <v>0</v>
      </c>
      <c r="H347">
        <f t="shared" si="116"/>
        <v>0</v>
      </c>
      <c r="I347">
        <f t="shared" si="117"/>
        <v>0</v>
      </c>
      <c r="J347">
        <f t="shared" si="118"/>
        <v>0</v>
      </c>
      <c r="K347">
        <f t="shared" si="119"/>
        <v>0</v>
      </c>
      <c r="L347">
        <f t="shared" si="120"/>
        <v>0</v>
      </c>
      <c r="M347">
        <f t="shared" si="121"/>
        <v>0</v>
      </c>
      <c r="N347">
        <f t="shared" si="135"/>
        <v>0</v>
      </c>
      <c r="O347">
        <f t="shared" si="109"/>
        <v>0</v>
      </c>
      <c r="P347">
        <f t="shared" si="109"/>
        <v>0</v>
      </c>
      <c r="Q347">
        <f t="shared" si="122"/>
        <v>0</v>
      </c>
      <c r="R347">
        <f t="shared" si="123"/>
        <v>0</v>
      </c>
      <c r="S347">
        <f t="shared" si="124"/>
        <v>0</v>
      </c>
      <c r="T347">
        <f t="shared" si="125"/>
        <v>0</v>
      </c>
      <c r="U347">
        <f t="shared" si="126"/>
        <v>0</v>
      </c>
      <c r="W347">
        <f t="shared" si="127"/>
        <v>0</v>
      </c>
      <c r="X347">
        <f t="shared" si="128"/>
        <v>0</v>
      </c>
      <c r="Y347">
        <f t="shared" si="129"/>
        <v>0</v>
      </c>
      <c r="Z347">
        <f t="shared" si="130"/>
        <v>0</v>
      </c>
      <c r="AA347">
        <f t="shared" si="131"/>
        <v>0</v>
      </c>
      <c r="AB347">
        <f t="shared" si="132"/>
        <v>0</v>
      </c>
      <c r="AC347">
        <f t="shared" si="133"/>
        <v>0</v>
      </c>
      <c r="AD347">
        <f t="shared" si="134"/>
        <v>0</v>
      </c>
    </row>
    <row r="348" spans="1:30" x14ac:dyDescent="0.25">
      <c r="A348" t="s">
        <v>183</v>
      </c>
      <c r="B348">
        <f t="shared" si="110"/>
        <v>0</v>
      </c>
      <c r="C348">
        <f t="shared" si="111"/>
        <v>0</v>
      </c>
      <c r="D348">
        <f t="shared" si="112"/>
        <v>8.0645161290322578E-3</v>
      </c>
      <c r="E348">
        <f t="shared" si="113"/>
        <v>0</v>
      </c>
      <c r="F348">
        <f t="shared" si="114"/>
        <v>0</v>
      </c>
      <c r="G348">
        <f t="shared" si="115"/>
        <v>0</v>
      </c>
      <c r="H348">
        <f t="shared" si="116"/>
        <v>0</v>
      </c>
      <c r="I348">
        <f t="shared" si="117"/>
        <v>0</v>
      </c>
      <c r="J348">
        <f t="shared" si="118"/>
        <v>0</v>
      </c>
      <c r="K348">
        <f t="shared" si="119"/>
        <v>0</v>
      </c>
      <c r="L348">
        <f t="shared" si="120"/>
        <v>0</v>
      </c>
      <c r="M348">
        <f t="shared" si="121"/>
        <v>0</v>
      </c>
      <c r="N348">
        <f t="shared" si="135"/>
        <v>0</v>
      </c>
      <c r="O348">
        <f t="shared" si="109"/>
        <v>0</v>
      </c>
      <c r="P348">
        <f t="shared" si="109"/>
        <v>0</v>
      </c>
      <c r="Q348">
        <f t="shared" si="122"/>
        <v>0</v>
      </c>
      <c r="R348">
        <f t="shared" si="123"/>
        <v>0</v>
      </c>
      <c r="S348">
        <f t="shared" si="124"/>
        <v>0</v>
      </c>
      <c r="T348">
        <f t="shared" si="125"/>
        <v>0</v>
      </c>
      <c r="U348">
        <f t="shared" si="126"/>
        <v>0</v>
      </c>
      <c r="W348">
        <f t="shared" si="127"/>
        <v>0</v>
      </c>
      <c r="X348">
        <f t="shared" si="128"/>
        <v>0</v>
      </c>
      <c r="Y348">
        <f t="shared" si="129"/>
        <v>0</v>
      </c>
      <c r="Z348">
        <f t="shared" si="130"/>
        <v>0</v>
      </c>
      <c r="AA348">
        <f t="shared" si="131"/>
        <v>0</v>
      </c>
      <c r="AB348">
        <f t="shared" si="132"/>
        <v>0</v>
      </c>
      <c r="AC348">
        <f t="shared" si="133"/>
        <v>0</v>
      </c>
      <c r="AD348">
        <f t="shared" si="134"/>
        <v>0</v>
      </c>
    </row>
    <row r="349" spans="1:30" x14ac:dyDescent="0.25">
      <c r="A349" t="s">
        <v>184</v>
      </c>
      <c r="B349">
        <f t="shared" si="110"/>
        <v>0</v>
      </c>
      <c r="C349">
        <f t="shared" si="111"/>
        <v>0</v>
      </c>
      <c r="D349">
        <f t="shared" si="112"/>
        <v>0</v>
      </c>
      <c r="E349">
        <f t="shared" si="113"/>
        <v>0</v>
      </c>
      <c r="F349">
        <f t="shared" si="114"/>
        <v>0</v>
      </c>
      <c r="G349">
        <f t="shared" si="115"/>
        <v>0</v>
      </c>
      <c r="H349">
        <f t="shared" si="116"/>
        <v>0</v>
      </c>
      <c r="I349">
        <f t="shared" si="117"/>
        <v>0</v>
      </c>
      <c r="J349">
        <f t="shared" si="118"/>
        <v>0</v>
      </c>
      <c r="K349">
        <f t="shared" si="119"/>
        <v>0</v>
      </c>
      <c r="L349">
        <f t="shared" si="120"/>
        <v>0</v>
      </c>
      <c r="M349">
        <f t="shared" si="121"/>
        <v>0</v>
      </c>
      <c r="N349">
        <f t="shared" si="135"/>
        <v>0</v>
      </c>
      <c r="O349">
        <f t="shared" si="109"/>
        <v>0</v>
      </c>
      <c r="P349">
        <f t="shared" si="109"/>
        <v>0</v>
      </c>
      <c r="Q349">
        <f t="shared" si="122"/>
        <v>0</v>
      </c>
      <c r="R349">
        <f t="shared" si="123"/>
        <v>0</v>
      </c>
      <c r="S349">
        <f t="shared" si="124"/>
        <v>0</v>
      </c>
      <c r="T349">
        <f t="shared" si="125"/>
        <v>0</v>
      </c>
      <c r="U349">
        <f t="shared" si="126"/>
        <v>0</v>
      </c>
      <c r="W349">
        <f t="shared" si="127"/>
        <v>0</v>
      </c>
      <c r="X349">
        <f t="shared" si="128"/>
        <v>0</v>
      </c>
      <c r="Y349">
        <f t="shared" si="129"/>
        <v>0</v>
      </c>
      <c r="Z349">
        <f t="shared" si="130"/>
        <v>0</v>
      </c>
      <c r="AA349">
        <f t="shared" si="131"/>
        <v>0</v>
      </c>
      <c r="AB349">
        <f t="shared" si="132"/>
        <v>0</v>
      </c>
      <c r="AC349">
        <f t="shared" si="133"/>
        <v>0</v>
      </c>
      <c r="AD349">
        <f t="shared" si="134"/>
        <v>0</v>
      </c>
    </row>
    <row r="350" spans="1:30" x14ac:dyDescent="0.25">
      <c r="A350" t="s">
        <v>185</v>
      </c>
      <c r="B350">
        <f t="shared" si="110"/>
        <v>0</v>
      </c>
      <c r="C350">
        <f t="shared" si="111"/>
        <v>0</v>
      </c>
      <c r="D350">
        <f t="shared" si="112"/>
        <v>0</v>
      </c>
      <c r="E350">
        <f t="shared" si="113"/>
        <v>0</v>
      </c>
      <c r="F350">
        <f t="shared" si="114"/>
        <v>0</v>
      </c>
      <c r="G350">
        <f t="shared" si="115"/>
        <v>0</v>
      </c>
      <c r="H350">
        <f t="shared" si="116"/>
        <v>0</v>
      </c>
      <c r="I350">
        <f t="shared" si="117"/>
        <v>0</v>
      </c>
      <c r="J350">
        <f t="shared" si="118"/>
        <v>0</v>
      </c>
      <c r="K350">
        <f t="shared" si="119"/>
        <v>0</v>
      </c>
      <c r="L350">
        <f t="shared" si="120"/>
        <v>0</v>
      </c>
      <c r="M350">
        <f t="shared" si="121"/>
        <v>0</v>
      </c>
      <c r="N350">
        <f t="shared" si="135"/>
        <v>0</v>
      </c>
      <c r="O350">
        <f t="shared" si="109"/>
        <v>0</v>
      </c>
      <c r="P350">
        <f t="shared" si="109"/>
        <v>0</v>
      </c>
      <c r="Q350">
        <f t="shared" si="122"/>
        <v>0</v>
      </c>
      <c r="R350">
        <f t="shared" si="123"/>
        <v>0</v>
      </c>
      <c r="S350">
        <f t="shared" si="124"/>
        <v>0</v>
      </c>
      <c r="T350">
        <f t="shared" si="125"/>
        <v>0</v>
      </c>
      <c r="U350">
        <f t="shared" si="126"/>
        <v>0</v>
      </c>
      <c r="W350">
        <f t="shared" si="127"/>
        <v>0</v>
      </c>
      <c r="X350">
        <f t="shared" si="128"/>
        <v>0</v>
      </c>
      <c r="Y350">
        <f t="shared" si="129"/>
        <v>0</v>
      </c>
      <c r="Z350">
        <f t="shared" si="130"/>
        <v>0</v>
      </c>
      <c r="AA350">
        <f t="shared" si="131"/>
        <v>0</v>
      </c>
      <c r="AB350">
        <f t="shared" si="132"/>
        <v>0</v>
      </c>
      <c r="AC350">
        <f t="shared" si="133"/>
        <v>5.4054054054054057E-3</v>
      </c>
      <c r="AD350">
        <f t="shared" si="134"/>
        <v>0</v>
      </c>
    </row>
    <row r="351" spans="1:30" x14ac:dyDescent="0.25">
      <c r="A351" t="s">
        <v>186</v>
      </c>
      <c r="B351">
        <f t="shared" si="110"/>
        <v>0</v>
      </c>
      <c r="C351">
        <f t="shared" si="111"/>
        <v>0</v>
      </c>
      <c r="D351">
        <f t="shared" si="112"/>
        <v>0</v>
      </c>
      <c r="E351">
        <f t="shared" si="113"/>
        <v>0</v>
      </c>
      <c r="F351">
        <f t="shared" si="114"/>
        <v>0</v>
      </c>
      <c r="G351">
        <f t="shared" si="115"/>
        <v>0</v>
      </c>
      <c r="H351">
        <f t="shared" si="116"/>
        <v>0</v>
      </c>
      <c r="I351">
        <f t="shared" si="117"/>
        <v>0</v>
      </c>
      <c r="J351">
        <f t="shared" si="118"/>
        <v>0</v>
      </c>
      <c r="K351">
        <f t="shared" si="119"/>
        <v>0</v>
      </c>
      <c r="L351">
        <f t="shared" si="120"/>
        <v>0</v>
      </c>
      <c r="M351">
        <f t="shared" si="121"/>
        <v>0</v>
      </c>
      <c r="N351">
        <f t="shared" si="135"/>
        <v>0</v>
      </c>
      <c r="O351">
        <f t="shared" ref="O351:P370" si="136">O142/1</f>
        <v>0</v>
      </c>
      <c r="P351">
        <f t="shared" si="136"/>
        <v>0</v>
      </c>
      <c r="Q351">
        <f t="shared" si="122"/>
        <v>0</v>
      </c>
      <c r="R351">
        <f t="shared" si="123"/>
        <v>0</v>
      </c>
      <c r="S351">
        <f t="shared" si="124"/>
        <v>0</v>
      </c>
      <c r="T351">
        <f t="shared" si="125"/>
        <v>0</v>
      </c>
      <c r="U351">
        <f t="shared" si="126"/>
        <v>0</v>
      </c>
      <c r="W351">
        <f t="shared" si="127"/>
        <v>0</v>
      </c>
      <c r="X351">
        <f t="shared" si="128"/>
        <v>0</v>
      </c>
      <c r="Y351">
        <f t="shared" si="129"/>
        <v>0</v>
      </c>
      <c r="Z351">
        <f t="shared" si="130"/>
        <v>0</v>
      </c>
      <c r="AA351">
        <f t="shared" si="131"/>
        <v>0</v>
      </c>
      <c r="AB351">
        <f t="shared" si="132"/>
        <v>0</v>
      </c>
      <c r="AC351">
        <f t="shared" si="133"/>
        <v>0</v>
      </c>
      <c r="AD351">
        <f t="shared" si="134"/>
        <v>0</v>
      </c>
    </row>
    <row r="352" spans="1:30" x14ac:dyDescent="0.25">
      <c r="A352" t="s">
        <v>187</v>
      </c>
      <c r="B352">
        <f t="shared" si="110"/>
        <v>0</v>
      </c>
      <c r="C352">
        <f t="shared" si="111"/>
        <v>0</v>
      </c>
      <c r="D352">
        <f t="shared" si="112"/>
        <v>0</v>
      </c>
      <c r="E352">
        <f t="shared" si="113"/>
        <v>0</v>
      </c>
      <c r="F352">
        <f t="shared" si="114"/>
        <v>0</v>
      </c>
      <c r="G352">
        <f t="shared" si="115"/>
        <v>0</v>
      </c>
      <c r="H352">
        <f t="shared" si="116"/>
        <v>0</v>
      </c>
      <c r="I352">
        <f t="shared" si="117"/>
        <v>0</v>
      </c>
      <c r="J352">
        <f t="shared" si="118"/>
        <v>0</v>
      </c>
      <c r="K352">
        <f t="shared" si="119"/>
        <v>0</v>
      </c>
      <c r="L352">
        <f t="shared" si="120"/>
        <v>0</v>
      </c>
      <c r="M352">
        <f t="shared" si="121"/>
        <v>0</v>
      </c>
      <c r="N352">
        <f t="shared" si="135"/>
        <v>0</v>
      </c>
      <c r="O352">
        <f t="shared" si="136"/>
        <v>0</v>
      </c>
      <c r="P352">
        <f t="shared" si="136"/>
        <v>0</v>
      </c>
      <c r="Q352">
        <f t="shared" si="122"/>
        <v>0</v>
      </c>
      <c r="R352">
        <f t="shared" si="123"/>
        <v>0</v>
      </c>
      <c r="S352">
        <f t="shared" si="124"/>
        <v>0</v>
      </c>
      <c r="T352">
        <f t="shared" si="125"/>
        <v>0</v>
      </c>
      <c r="U352">
        <f t="shared" si="126"/>
        <v>0</v>
      </c>
      <c r="W352">
        <f t="shared" si="127"/>
        <v>0</v>
      </c>
      <c r="X352">
        <f t="shared" si="128"/>
        <v>0</v>
      </c>
      <c r="Y352">
        <f t="shared" si="129"/>
        <v>0</v>
      </c>
      <c r="Z352">
        <f t="shared" si="130"/>
        <v>0</v>
      </c>
      <c r="AA352">
        <f t="shared" si="131"/>
        <v>0</v>
      </c>
      <c r="AB352">
        <f t="shared" si="132"/>
        <v>0</v>
      </c>
      <c r="AC352">
        <f t="shared" si="133"/>
        <v>0</v>
      </c>
      <c r="AD352">
        <f t="shared" si="134"/>
        <v>0</v>
      </c>
    </row>
    <row r="353" spans="1:30" x14ac:dyDescent="0.25">
      <c r="A353" t="s">
        <v>188</v>
      </c>
      <c r="B353">
        <f t="shared" si="110"/>
        <v>0</v>
      </c>
      <c r="C353">
        <f t="shared" si="111"/>
        <v>0</v>
      </c>
      <c r="D353">
        <f t="shared" si="112"/>
        <v>0</v>
      </c>
      <c r="E353">
        <f t="shared" si="113"/>
        <v>0</v>
      </c>
      <c r="F353">
        <f t="shared" si="114"/>
        <v>0</v>
      </c>
      <c r="G353">
        <f t="shared" si="115"/>
        <v>0</v>
      </c>
      <c r="H353">
        <f t="shared" si="116"/>
        <v>0</v>
      </c>
      <c r="I353">
        <f t="shared" si="117"/>
        <v>0</v>
      </c>
      <c r="J353">
        <f t="shared" si="118"/>
        <v>0</v>
      </c>
      <c r="K353">
        <f t="shared" si="119"/>
        <v>0</v>
      </c>
      <c r="L353">
        <f t="shared" si="120"/>
        <v>0</v>
      </c>
      <c r="M353">
        <f t="shared" si="121"/>
        <v>0</v>
      </c>
      <c r="N353">
        <f t="shared" si="135"/>
        <v>0</v>
      </c>
      <c r="O353">
        <f t="shared" si="136"/>
        <v>0</v>
      </c>
      <c r="P353">
        <f t="shared" si="136"/>
        <v>0</v>
      </c>
      <c r="Q353">
        <f t="shared" si="122"/>
        <v>0</v>
      </c>
      <c r="R353">
        <f t="shared" si="123"/>
        <v>0</v>
      </c>
      <c r="S353">
        <f t="shared" si="124"/>
        <v>0</v>
      </c>
      <c r="T353">
        <f t="shared" si="125"/>
        <v>0</v>
      </c>
      <c r="U353">
        <f t="shared" si="126"/>
        <v>0</v>
      </c>
      <c r="W353">
        <f t="shared" si="127"/>
        <v>0</v>
      </c>
      <c r="X353">
        <f t="shared" si="128"/>
        <v>0</v>
      </c>
      <c r="Y353">
        <f t="shared" si="129"/>
        <v>0</v>
      </c>
      <c r="Z353">
        <f t="shared" si="130"/>
        <v>0</v>
      </c>
      <c r="AA353">
        <f t="shared" si="131"/>
        <v>0</v>
      </c>
      <c r="AB353">
        <f t="shared" si="132"/>
        <v>0</v>
      </c>
      <c r="AC353">
        <f t="shared" si="133"/>
        <v>0</v>
      </c>
      <c r="AD353">
        <f t="shared" si="134"/>
        <v>0</v>
      </c>
    </row>
    <row r="354" spans="1:30" x14ac:dyDescent="0.25">
      <c r="A354" t="s">
        <v>189</v>
      </c>
      <c r="B354">
        <f t="shared" si="110"/>
        <v>8.8235294117647065E-2</v>
      </c>
      <c r="C354">
        <f t="shared" si="111"/>
        <v>0</v>
      </c>
      <c r="D354">
        <f t="shared" si="112"/>
        <v>2.4193548387096774E-2</v>
      </c>
      <c r="E354">
        <f t="shared" si="113"/>
        <v>0</v>
      </c>
      <c r="F354">
        <f t="shared" si="114"/>
        <v>0.05</v>
      </c>
      <c r="G354">
        <f t="shared" si="115"/>
        <v>3.125E-2</v>
      </c>
      <c r="H354">
        <f t="shared" si="116"/>
        <v>0.10526315789473684</v>
      </c>
      <c r="I354">
        <f t="shared" si="117"/>
        <v>7.1428571428571426E-3</v>
      </c>
      <c r="J354">
        <f t="shared" si="118"/>
        <v>0</v>
      </c>
      <c r="K354">
        <f t="shared" si="119"/>
        <v>0</v>
      </c>
      <c r="L354">
        <f t="shared" si="120"/>
        <v>0</v>
      </c>
      <c r="M354">
        <f t="shared" si="121"/>
        <v>0</v>
      </c>
      <c r="N354">
        <f t="shared" si="135"/>
        <v>2.7777777777777776E-2</v>
      </c>
      <c r="O354">
        <f t="shared" si="136"/>
        <v>0</v>
      </c>
      <c r="P354">
        <f t="shared" si="136"/>
        <v>0</v>
      </c>
      <c r="Q354">
        <f t="shared" si="122"/>
        <v>0</v>
      </c>
      <c r="R354">
        <f t="shared" si="123"/>
        <v>0</v>
      </c>
      <c r="S354">
        <f t="shared" si="124"/>
        <v>0</v>
      </c>
      <c r="T354">
        <f t="shared" si="125"/>
        <v>0</v>
      </c>
      <c r="U354">
        <f t="shared" si="126"/>
        <v>0</v>
      </c>
      <c r="W354">
        <f t="shared" si="127"/>
        <v>0</v>
      </c>
      <c r="X354">
        <f t="shared" si="128"/>
        <v>0</v>
      </c>
      <c r="Y354">
        <f t="shared" si="129"/>
        <v>0</v>
      </c>
      <c r="Z354">
        <f t="shared" si="130"/>
        <v>0</v>
      </c>
      <c r="AA354">
        <f t="shared" si="131"/>
        <v>0</v>
      </c>
      <c r="AB354">
        <f t="shared" si="132"/>
        <v>0</v>
      </c>
      <c r="AC354">
        <f t="shared" si="133"/>
        <v>5.4054054054054057E-3</v>
      </c>
      <c r="AD354">
        <f t="shared" si="134"/>
        <v>1.2048192771084338E-2</v>
      </c>
    </row>
    <row r="355" spans="1:30" x14ac:dyDescent="0.25">
      <c r="A355" t="s">
        <v>190</v>
      </c>
      <c r="B355">
        <f t="shared" si="110"/>
        <v>0</v>
      </c>
      <c r="C355">
        <f t="shared" si="111"/>
        <v>0</v>
      </c>
      <c r="D355">
        <f t="shared" si="112"/>
        <v>0</v>
      </c>
      <c r="E355">
        <f t="shared" si="113"/>
        <v>0</v>
      </c>
      <c r="F355">
        <f t="shared" si="114"/>
        <v>0</v>
      </c>
      <c r="G355">
        <f t="shared" si="115"/>
        <v>0</v>
      </c>
      <c r="H355">
        <f t="shared" si="116"/>
        <v>0</v>
      </c>
      <c r="I355">
        <f t="shared" si="117"/>
        <v>0</v>
      </c>
      <c r="J355">
        <f t="shared" si="118"/>
        <v>0</v>
      </c>
      <c r="K355">
        <f t="shared" si="119"/>
        <v>0</v>
      </c>
      <c r="L355">
        <f t="shared" si="120"/>
        <v>0</v>
      </c>
      <c r="M355">
        <f t="shared" si="121"/>
        <v>0</v>
      </c>
      <c r="N355">
        <f t="shared" si="135"/>
        <v>1.3888888888888888E-2</v>
      </c>
      <c r="O355">
        <f t="shared" si="136"/>
        <v>0</v>
      </c>
      <c r="P355">
        <f t="shared" si="136"/>
        <v>0</v>
      </c>
      <c r="Q355">
        <f t="shared" si="122"/>
        <v>0</v>
      </c>
      <c r="R355">
        <f t="shared" si="123"/>
        <v>0</v>
      </c>
      <c r="S355">
        <f t="shared" si="124"/>
        <v>0</v>
      </c>
      <c r="T355">
        <f t="shared" si="125"/>
        <v>0</v>
      </c>
      <c r="U355">
        <f t="shared" si="126"/>
        <v>0</v>
      </c>
      <c r="W355">
        <f t="shared" si="127"/>
        <v>0</v>
      </c>
      <c r="X355">
        <f t="shared" si="128"/>
        <v>0</v>
      </c>
      <c r="Y355">
        <f t="shared" si="129"/>
        <v>0</v>
      </c>
      <c r="Z355">
        <f t="shared" si="130"/>
        <v>0</v>
      </c>
      <c r="AA355">
        <f t="shared" si="131"/>
        <v>0</v>
      </c>
      <c r="AB355">
        <f t="shared" si="132"/>
        <v>0</v>
      </c>
      <c r="AC355">
        <f t="shared" si="133"/>
        <v>1.0810810810810811E-2</v>
      </c>
      <c r="AD355">
        <f t="shared" si="134"/>
        <v>0</v>
      </c>
    </row>
    <row r="356" spans="1:30" x14ac:dyDescent="0.25">
      <c r="A356" t="s">
        <v>191</v>
      </c>
      <c r="B356">
        <f t="shared" si="110"/>
        <v>0</v>
      </c>
      <c r="C356">
        <f t="shared" si="111"/>
        <v>0</v>
      </c>
      <c r="D356">
        <f t="shared" si="112"/>
        <v>0</v>
      </c>
      <c r="E356">
        <f t="shared" si="113"/>
        <v>0</v>
      </c>
      <c r="F356">
        <f t="shared" si="114"/>
        <v>0</v>
      </c>
      <c r="G356">
        <f t="shared" si="115"/>
        <v>0</v>
      </c>
      <c r="H356">
        <f t="shared" si="116"/>
        <v>0</v>
      </c>
      <c r="I356">
        <f t="shared" si="117"/>
        <v>2.1428571428571429E-2</v>
      </c>
      <c r="J356">
        <f t="shared" si="118"/>
        <v>0</v>
      </c>
      <c r="K356">
        <f t="shared" si="119"/>
        <v>0</v>
      </c>
      <c r="L356">
        <f t="shared" si="120"/>
        <v>0</v>
      </c>
      <c r="M356">
        <f t="shared" si="121"/>
        <v>0</v>
      </c>
      <c r="N356">
        <f t="shared" si="135"/>
        <v>0</v>
      </c>
      <c r="O356">
        <f t="shared" si="136"/>
        <v>0</v>
      </c>
      <c r="P356">
        <f t="shared" si="136"/>
        <v>0</v>
      </c>
      <c r="Q356">
        <f t="shared" si="122"/>
        <v>0</v>
      </c>
      <c r="R356">
        <f t="shared" si="123"/>
        <v>0</v>
      </c>
      <c r="S356">
        <f t="shared" si="124"/>
        <v>0</v>
      </c>
      <c r="T356">
        <f t="shared" si="125"/>
        <v>0</v>
      </c>
      <c r="U356">
        <f t="shared" si="126"/>
        <v>0</v>
      </c>
      <c r="W356">
        <f t="shared" si="127"/>
        <v>0</v>
      </c>
      <c r="X356">
        <f t="shared" si="128"/>
        <v>0</v>
      </c>
      <c r="Y356">
        <f t="shared" si="129"/>
        <v>0</v>
      </c>
      <c r="Z356">
        <f t="shared" si="130"/>
        <v>0</v>
      </c>
      <c r="AA356">
        <f t="shared" si="131"/>
        <v>0</v>
      </c>
      <c r="AB356">
        <f t="shared" si="132"/>
        <v>0</v>
      </c>
      <c r="AC356">
        <f t="shared" si="133"/>
        <v>0</v>
      </c>
      <c r="AD356">
        <f t="shared" si="134"/>
        <v>0</v>
      </c>
    </row>
    <row r="357" spans="1:30" x14ac:dyDescent="0.25">
      <c r="A357" t="s">
        <v>192</v>
      </c>
      <c r="B357">
        <f t="shared" si="110"/>
        <v>5.8823529411764705E-2</v>
      </c>
      <c r="C357">
        <f t="shared" si="111"/>
        <v>0.5</v>
      </c>
      <c r="D357">
        <f t="shared" si="112"/>
        <v>0</v>
      </c>
      <c r="E357">
        <f t="shared" si="113"/>
        <v>0</v>
      </c>
      <c r="F357">
        <f t="shared" si="114"/>
        <v>0</v>
      </c>
      <c r="G357">
        <f t="shared" si="115"/>
        <v>6.25E-2</v>
      </c>
      <c r="H357">
        <f t="shared" si="116"/>
        <v>0.10526315789473684</v>
      </c>
      <c r="I357">
        <f t="shared" si="117"/>
        <v>2.1428571428571429E-2</v>
      </c>
      <c r="J357">
        <f t="shared" si="118"/>
        <v>0</v>
      </c>
      <c r="K357">
        <f t="shared" si="119"/>
        <v>0</v>
      </c>
      <c r="L357">
        <f t="shared" si="120"/>
        <v>0</v>
      </c>
      <c r="M357">
        <f t="shared" si="121"/>
        <v>0</v>
      </c>
      <c r="N357">
        <f t="shared" si="135"/>
        <v>0</v>
      </c>
      <c r="O357">
        <f t="shared" si="136"/>
        <v>0</v>
      </c>
      <c r="P357">
        <f t="shared" si="136"/>
        <v>0</v>
      </c>
      <c r="Q357">
        <f t="shared" si="122"/>
        <v>0</v>
      </c>
      <c r="R357">
        <f t="shared" si="123"/>
        <v>0</v>
      </c>
      <c r="S357">
        <f t="shared" si="124"/>
        <v>0</v>
      </c>
      <c r="T357">
        <f t="shared" si="125"/>
        <v>0.14285714285714285</v>
      </c>
      <c r="U357">
        <f t="shared" si="126"/>
        <v>0.16</v>
      </c>
      <c r="W357">
        <f t="shared" si="127"/>
        <v>0</v>
      </c>
      <c r="X357">
        <f t="shared" si="128"/>
        <v>0</v>
      </c>
      <c r="Y357">
        <f t="shared" si="129"/>
        <v>0</v>
      </c>
      <c r="Z357">
        <f t="shared" si="130"/>
        <v>0</v>
      </c>
      <c r="AA357">
        <f t="shared" si="131"/>
        <v>0.1111111111111111</v>
      </c>
      <c r="AB357">
        <f t="shared" si="132"/>
        <v>0</v>
      </c>
      <c r="AC357">
        <f t="shared" si="133"/>
        <v>5.9459459459459463E-2</v>
      </c>
      <c r="AD357">
        <f t="shared" si="134"/>
        <v>0</v>
      </c>
    </row>
    <row r="358" spans="1:30" x14ac:dyDescent="0.25">
      <c r="A358" t="s">
        <v>40</v>
      </c>
      <c r="B358">
        <f t="shared" si="110"/>
        <v>0</v>
      </c>
      <c r="C358">
        <f t="shared" si="111"/>
        <v>0</v>
      </c>
      <c r="D358">
        <f t="shared" si="112"/>
        <v>8.0645161290322578E-3</v>
      </c>
      <c r="E358">
        <f t="shared" si="113"/>
        <v>0</v>
      </c>
      <c r="F358">
        <f t="shared" si="114"/>
        <v>0.05</v>
      </c>
      <c r="G358">
        <f t="shared" si="115"/>
        <v>0</v>
      </c>
      <c r="H358">
        <f t="shared" si="116"/>
        <v>0</v>
      </c>
      <c r="I358">
        <f t="shared" si="117"/>
        <v>7.1428571428571426E-3</v>
      </c>
      <c r="J358">
        <f t="shared" si="118"/>
        <v>0</v>
      </c>
      <c r="K358">
        <f t="shared" si="119"/>
        <v>0</v>
      </c>
      <c r="L358">
        <f t="shared" si="120"/>
        <v>0</v>
      </c>
      <c r="M358">
        <f t="shared" si="121"/>
        <v>0</v>
      </c>
      <c r="N358">
        <f t="shared" si="135"/>
        <v>6.9444444444444448E-2</v>
      </c>
      <c r="O358">
        <f t="shared" si="136"/>
        <v>0</v>
      </c>
      <c r="P358">
        <f t="shared" si="136"/>
        <v>0</v>
      </c>
      <c r="Q358">
        <f t="shared" si="122"/>
        <v>0</v>
      </c>
      <c r="R358">
        <f t="shared" si="123"/>
        <v>3.5714285714285712E-2</v>
      </c>
      <c r="S358">
        <f t="shared" si="124"/>
        <v>0</v>
      </c>
      <c r="T358">
        <f t="shared" si="125"/>
        <v>0</v>
      </c>
      <c r="U358">
        <f t="shared" si="126"/>
        <v>0.02</v>
      </c>
      <c r="W358">
        <f t="shared" si="127"/>
        <v>0</v>
      </c>
      <c r="X358">
        <f t="shared" si="128"/>
        <v>0</v>
      </c>
      <c r="Y358">
        <f t="shared" si="129"/>
        <v>0</v>
      </c>
      <c r="Z358">
        <f t="shared" si="130"/>
        <v>0</v>
      </c>
      <c r="AA358">
        <f t="shared" si="131"/>
        <v>0</v>
      </c>
      <c r="AB358">
        <f t="shared" si="132"/>
        <v>0.14285714285714285</v>
      </c>
      <c r="AC358">
        <f t="shared" si="133"/>
        <v>0</v>
      </c>
      <c r="AD358">
        <f t="shared" si="134"/>
        <v>0</v>
      </c>
    </row>
    <row r="359" spans="1:30" x14ac:dyDescent="0.25">
      <c r="A359" t="s">
        <v>193</v>
      </c>
      <c r="B359">
        <f t="shared" si="110"/>
        <v>0</v>
      </c>
      <c r="C359">
        <f t="shared" si="111"/>
        <v>0</v>
      </c>
      <c r="D359">
        <f t="shared" si="112"/>
        <v>0</v>
      </c>
      <c r="E359">
        <f t="shared" si="113"/>
        <v>0</v>
      </c>
      <c r="F359">
        <f t="shared" si="114"/>
        <v>0.05</v>
      </c>
      <c r="G359">
        <f t="shared" si="115"/>
        <v>0</v>
      </c>
      <c r="H359">
        <f t="shared" si="116"/>
        <v>0</v>
      </c>
      <c r="I359">
        <f t="shared" si="117"/>
        <v>7.1428571428571426E-3</v>
      </c>
      <c r="J359">
        <f t="shared" si="118"/>
        <v>0</v>
      </c>
      <c r="K359">
        <f t="shared" si="119"/>
        <v>0</v>
      </c>
      <c r="L359">
        <f t="shared" si="120"/>
        <v>0</v>
      </c>
      <c r="M359">
        <f t="shared" si="121"/>
        <v>0</v>
      </c>
      <c r="N359">
        <f t="shared" si="135"/>
        <v>0</v>
      </c>
      <c r="O359">
        <f t="shared" si="136"/>
        <v>0</v>
      </c>
      <c r="P359">
        <f t="shared" si="136"/>
        <v>0</v>
      </c>
      <c r="Q359">
        <f t="shared" si="122"/>
        <v>0</v>
      </c>
      <c r="R359">
        <f t="shared" si="123"/>
        <v>0</v>
      </c>
      <c r="S359">
        <f t="shared" si="124"/>
        <v>0</v>
      </c>
      <c r="T359">
        <f t="shared" si="125"/>
        <v>0</v>
      </c>
      <c r="U359">
        <f t="shared" si="126"/>
        <v>0</v>
      </c>
      <c r="W359">
        <f t="shared" si="127"/>
        <v>0</v>
      </c>
      <c r="X359">
        <f t="shared" si="128"/>
        <v>0</v>
      </c>
      <c r="Y359">
        <f t="shared" si="129"/>
        <v>0</v>
      </c>
      <c r="Z359">
        <f t="shared" si="130"/>
        <v>0</v>
      </c>
      <c r="AA359">
        <f t="shared" si="131"/>
        <v>0</v>
      </c>
      <c r="AB359">
        <f t="shared" si="132"/>
        <v>0</v>
      </c>
      <c r="AC359">
        <f t="shared" si="133"/>
        <v>2.7027027027027029E-2</v>
      </c>
      <c r="AD359">
        <f t="shared" si="134"/>
        <v>0</v>
      </c>
    </row>
    <row r="360" spans="1:30" x14ac:dyDescent="0.25">
      <c r="A360" t="s">
        <v>194</v>
      </c>
      <c r="B360">
        <f t="shared" si="110"/>
        <v>0</v>
      </c>
      <c r="C360">
        <f t="shared" si="111"/>
        <v>0</v>
      </c>
      <c r="D360">
        <f t="shared" si="112"/>
        <v>0</v>
      </c>
      <c r="E360">
        <f t="shared" si="113"/>
        <v>0</v>
      </c>
      <c r="F360">
        <f t="shared" si="114"/>
        <v>0</v>
      </c>
      <c r="G360">
        <f t="shared" si="115"/>
        <v>0</v>
      </c>
      <c r="H360">
        <f t="shared" si="116"/>
        <v>0</v>
      </c>
      <c r="I360">
        <f t="shared" si="117"/>
        <v>0</v>
      </c>
      <c r="J360">
        <f t="shared" si="118"/>
        <v>0</v>
      </c>
      <c r="K360">
        <f t="shared" si="119"/>
        <v>0</v>
      </c>
      <c r="L360">
        <f t="shared" si="120"/>
        <v>0</v>
      </c>
      <c r="M360">
        <f t="shared" si="121"/>
        <v>0</v>
      </c>
      <c r="N360">
        <f t="shared" si="135"/>
        <v>0</v>
      </c>
      <c r="O360">
        <f t="shared" si="136"/>
        <v>0</v>
      </c>
      <c r="P360">
        <f t="shared" si="136"/>
        <v>0</v>
      </c>
      <c r="Q360">
        <f t="shared" si="122"/>
        <v>0</v>
      </c>
      <c r="R360">
        <f t="shared" si="123"/>
        <v>0</v>
      </c>
      <c r="S360">
        <f t="shared" si="124"/>
        <v>0</v>
      </c>
      <c r="T360">
        <f t="shared" si="125"/>
        <v>0</v>
      </c>
      <c r="U360">
        <f t="shared" si="126"/>
        <v>0</v>
      </c>
      <c r="W360">
        <f t="shared" si="127"/>
        <v>0</v>
      </c>
      <c r="X360">
        <f t="shared" si="128"/>
        <v>0</v>
      </c>
      <c r="Y360">
        <f t="shared" si="129"/>
        <v>0</v>
      </c>
      <c r="Z360">
        <f t="shared" si="130"/>
        <v>0</v>
      </c>
      <c r="AA360">
        <f t="shared" si="131"/>
        <v>0</v>
      </c>
      <c r="AB360">
        <f t="shared" si="132"/>
        <v>0.14285714285714285</v>
      </c>
      <c r="AC360">
        <f t="shared" si="133"/>
        <v>0</v>
      </c>
      <c r="AD360">
        <f t="shared" si="134"/>
        <v>0</v>
      </c>
    </row>
    <row r="361" spans="1:30" x14ac:dyDescent="0.25">
      <c r="A361" t="s">
        <v>195</v>
      </c>
      <c r="B361">
        <f t="shared" si="110"/>
        <v>0</v>
      </c>
      <c r="C361">
        <f t="shared" si="111"/>
        <v>0</v>
      </c>
      <c r="D361">
        <f t="shared" si="112"/>
        <v>0</v>
      </c>
      <c r="E361">
        <f t="shared" si="113"/>
        <v>0</v>
      </c>
      <c r="F361">
        <f t="shared" si="114"/>
        <v>0</v>
      </c>
      <c r="G361">
        <f t="shared" si="115"/>
        <v>0</v>
      </c>
      <c r="H361">
        <f t="shared" si="116"/>
        <v>0</v>
      </c>
      <c r="I361">
        <f t="shared" si="117"/>
        <v>0</v>
      </c>
      <c r="J361">
        <f t="shared" si="118"/>
        <v>0</v>
      </c>
      <c r="K361">
        <f t="shared" si="119"/>
        <v>0.2</v>
      </c>
      <c r="L361">
        <f t="shared" si="120"/>
        <v>0</v>
      </c>
      <c r="M361">
        <f t="shared" si="121"/>
        <v>0</v>
      </c>
      <c r="N361">
        <f t="shared" si="135"/>
        <v>0</v>
      </c>
      <c r="O361">
        <f t="shared" si="136"/>
        <v>0</v>
      </c>
      <c r="P361">
        <f t="shared" si="136"/>
        <v>0</v>
      </c>
      <c r="Q361">
        <f t="shared" si="122"/>
        <v>0</v>
      </c>
      <c r="R361">
        <f t="shared" si="123"/>
        <v>0</v>
      </c>
      <c r="S361">
        <f t="shared" si="124"/>
        <v>0</v>
      </c>
      <c r="T361">
        <f t="shared" si="125"/>
        <v>0</v>
      </c>
      <c r="U361">
        <f t="shared" si="126"/>
        <v>0</v>
      </c>
      <c r="W361">
        <f t="shared" si="127"/>
        <v>0.16666666666666666</v>
      </c>
      <c r="X361">
        <f t="shared" si="128"/>
        <v>0</v>
      </c>
      <c r="Y361">
        <f t="shared" si="129"/>
        <v>0</v>
      </c>
      <c r="Z361">
        <f t="shared" si="130"/>
        <v>0</v>
      </c>
      <c r="AA361">
        <f t="shared" si="131"/>
        <v>0</v>
      </c>
      <c r="AB361">
        <f t="shared" si="132"/>
        <v>0</v>
      </c>
      <c r="AC361">
        <f t="shared" si="133"/>
        <v>5.4054054054054057E-3</v>
      </c>
      <c r="AD361">
        <f t="shared" si="134"/>
        <v>0</v>
      </c>
    </row>
    <row r="362" spans="1:30" x14ac:dyDescent="0.25">
      <c r="A362" t="s">
        <v>196</v>
      </c>
      <c r="B362">
        <f t="shared" si="110"/>
        <v>0</v>
      </c>
      <c r="C362">
        <f t="shared" si="111"/>
        <v>0</v>
      </c>
      <c r="D362">
        <f t="shared" si="112"/>
        <v>0</v>
      </c>
      <c r="E362">
        <f t="shared" si="113"/>
        <v>0</v>
      </c>
      <c r="F362">
        <f t="shared" si="114"/>
        <v>0</v>
      </c>
      <c r="G362">
        <f t="shared" si="115"/>
        <v>0</v>
      </c>
      <c r="H362">
        <f t="shared" si="116"/>
        <v>0</v>
      </c>
      <c r="I362">
        <f t="shared" si="117"/>
        <v>0</v>
      </c>
      <c r="J362">
        <f t="shared" si="118"/>
        <v>0</v>
      </c>
      <c r="K362">
        <f t="shared" si="119"/>
        <v>0</v>
      </c>
      <c r="L362">
        <f t="shared" si="120"/>
        <v>0</v>
      </c>
      <c r="M362">
        <f t="shared" si="121"/>
        <v>0</v>
      </c>
      <c r="N362">
        <f t="shared" si="135"/>
        <v>0</v>
      </c>
      <c r="O362">
        <f t="shared" si="136"/>
        <v>0</v>
      </c>
      <c r="P362">
        <f t="shared" si="136"/>
        <v>0</v>
      </c>
      <c r="Q362">
        <f t="shared" si="122"/>
        <v>0</v>
      </c>
      <c r="R362">
        <f t="shared" si="123"/>
        <v>0</v>
      </c>
      <c r="S362">
        <f t="shared" si="124"/>
        <v>0</v>
      </c>
      <c r="T362">
        <f t="shared" si="125"/>
        <v>0.14285714285714285</v>
      </c>
      <c r="U362">
        <f t="shared" si="126"/>
        <v>0</v>
      </c>
      <c r="W362">
        <f t="shared" si="127"/>
        <v>0</v>
      </c>
      <c r="X362">
        <f t="shared" si="128"/>
        <v>0</v>
      </c>
      <c r="Y362">
        <f t="shared" si="129"/>
        <v>0</v>
      </c>
      <c r="Z362">
        <f t="shared" si="130"/>
        <v>0</v>
      </c>
      <c r="AA362">
        <f t="shared" si="131"/>
        <v>0</v>
      </c>
      <c r="AB362">
        <f t="shared" si="132"/>
        <v>0</v>
      </c>
      <c r="AC362">
        <f t="shared" si="133"/>
        <v>5.4054054054054057E-3</v>
      </c>
      <c r="AD362">
        <f t="shared" si="134"/>
        <v>1.2048192771084338E-2</v>
      </c>
    </row>
    <row r="363" spans="1:30" x14ac:dyDescent="0.25">
      <c r="A363" t="s">
        <v>197</v>
      </c>
      <c r="B363">
        <f t="shared" si="110"/>
        <v>2.9411764705882353E-2</v>
      </c>
      <c r="C363">
        <f t="shared" si="111"/>
        <v>0</v>
      </c>
      <c r="D363">
        <f t="shared" si="112"/>
        <v>0</v>
      </c>
      <c r="E363">
        <f t="shared" si="113"/>
        <v>0</v>
      </c>
      <c r="F363">
        <f t="shared" si="114"/>
        <v>0</v>
      </c>
      <c r="G363">
        <f t="shared" si="115"/>
        <v>3.125E-2</v>
      </c>
      <c r="H363">
        <f t="shared" si="116"/>
        <v>0</v>
      </c>
      <c r="I363">
        <f t="shared" si="117"/>
        <v>0</v>
      </c>
      <c r="J363">
        <f t="shared" si="118"/>
        <v>0</v>
      </c>
      <c r="K363">
        <f t="shared" si="119"/>
        <v>0</v>
      </c>
      <c r="L363">
        <f t="shared" si="120"/>
        <v>0</v>
      </c>
      <c r="M363">
        <f t="shared" si="121"/>
        <v>0</v>
      </c>
      <c r="N363">
        <f t="shared" si="135"/>
        <v>0</v>
      </c>
      <c r="O363">
        <f t="shared" si="136"/>
        <v>0</v>
      </c>
      <c r="P363">
        <f t="shared" si="136"/>
        <v>0</v>
      </c>
      <c r="Q363">
        <f t="shared" si="122"/>
        <v>0</v>
      </c>
      <c r="R363">
        <f t="shared" si="123"/>
        <v>3.5714285714285712E-2</v>
      </c>
      <c r="S363">
        <f t="shared" si="124"/>
        <v>0</v>
      </c>
      <c r="T363">
        <f t="shared" si="125"/>
        <v>0</v>
      </c>
      <c r="U363">
        <f t="shared" si="126"/>
        <v>0.02</v>
      </c>
      <c r="W363">
        <f t="shared" si="127"/>
        <v>0</v>
      </c>
      <c r="X363">
        <f t="shared" si="128"/>
        <v>0</v>
      </c>
      <c r="Y363">
        <f t="shared" si="129"/>
        <v>0</v>
      </c>
      <c r="Z363">
        <f t="shared" si="130"/>
        <v>0</v>
      </c>
      <c r="AA363">
        <f t="shared" si="131"/>
        <v>0</v>
      </c>
      <c r="AB363">
        <f t="shared" si="132"/>
        <v>0</v>
      </c>
      <c r="AC363">
        <f t="shared" si="133"/>
        <v>1.0810810810810811E-2</v>
      </c>
      <c r="AD363">
        <f t="shared" si="134"/>
        <v>0</v>
      </c>
    </row>
    <row r="364" spans="1:30" x14ac:dyDescent="0.25">
      <c r="A364" t="s">
        <v>0</v>
      </c>
      <c r="B364">
        <f t="shared" si="110"/>
        <v>0.20588235294117646</v>
      </c>
      <c r="C364">
        <f t="shared" si="111"/>
        <v>0</v>
      </c>
      <c r="D364">
        <f t="shared" si="112"/>
        <v>8.8709677419354843E-2</v>
      </c>
      <c r="E364">
        <f t="shared" si="113"/>
        <v>0</v>
      </c>
      <c r="F364">
        <f t="shared" si="114"/>
        <v>0</v>
      </c>
      <c r="G364">
        <f t="shared" si="115"/>
        <v>3.125E-2</v>
      </c>
      <c r="H364">
        <f t="shared" si="116"/>
        <v>0.26315789473684209</v>
      </c>
      <c r="I364">
        <f t="shared" si="117"/>
        <v>9.285714285714286E-2</v>
      </c>
      <c r="J364">
        <f t="shared" si="118"/>
        <v>0</v>
      </c>
      <c r="K364">
        <f t="shared" si="119"/>
        <v>0</v>
      </c>
      <c r="L364">
        <f t="shared" si="120"/>
        <v>0</v>
      </c>
      <c r="M364">
        <f t="shared" si="121"/>
        <v>0</v>
      </c>
      <c r="N364">
        <f t="shared" si="135"/>
        <v>0</v>
      </c>
      <c r="O364">
        <f t="shared" si="136"/>
        <v>0</v>
      </c>
      <c r="P364">
        <f t="shared" si="136"/>
        <v>0</v>
      </c>
      <c r="Q364">
        <f t="shared" si="122"/>
        <v>0</v>
      </c>
      <c r="R364">
        <f t="shared" si="123"/>
        <v>7.1428571428571425E-2</v>
      </c>
      <c r="S364">
        <f t="shared" si="124"/>
        <v>0</v>
      </c>
      <c r="T364">
        <f t="shared" si="125"/>
        <v>0</v>
      </c>
      <c r="U364">
        <f t="shared" si="126"/>
        <v>0</v>
      </c>
      <c r="W364">
        <f t="shared" si="127"/>
        <v>0.33333333333333331</v>
      </c>
      <c r="X364">
        <f t="shared" si="128"/>
        <v>0</v>
      </c>
      <c r="Y364">
        <f t="shared" si="129"/>
        <v>0</v>
      </c>
      <c r="Z364">
        <f t="shared" si="130"/>
        <v>0.14285714285714285</v>
      </c>
      <c r="AA364">
        <f t="shared" si="131"/>
        <v>0</v>
      </c>
      <c r="AB364">
        <f t="shared" si="132"/>
        <v>0</v>
      </c>
      <c r="AC364">
        <f t="shared" si="133"/>
        <v>9.7297297297297303E-2</v>
      </c>
      <c r="AD364">
        <f t="shared" si="134"/>
        <v>0.27710843373493976</v>
      </c>
    </row>
    <row r="365" spans="1:30" x14ac:dyDescent="0.25">
      <c r="A365" t="s">
        <v>198</v>
      </c>
      <c r="B365">
        <f t="shared" si="110"/>
        <v>0</v>
      </c>
      <c r="C365">
        <f t="shared" si="111"/>
        <v>0</v>
      </c>
      <c r="D365">
        <f t="shared" si="112"/>
        <v>0</v>
      </c>
      <c r="E365">
        <f t="shared" si="113"/>
        <v>0</v>
      </c>
      <c r="F365">
        <f t="shared" si="114"/>
        <v>0</v>
      </c>
      <c r="G365">
        <f t="shared" si="115"/>
        <v>0</v>
      </c>
      <c r="H365">
        <f t="shared" si="116"/>
        <v>0</v>
      </c>
      <c r="I365">
        <f t="shared" si="117"/>
        <v>0</v>
      </c>
      <c r="J365">
        <f t="shared" si="118"/>
        <v>0</v>
      </c>
      <c r="K365">
        <f t="shared" si="119"/>
        <v>0</v>
      </c>
      <c r="L365">
        <f t="shared" si="120"/>
        <v>0</v>
      </c>
      <c r="M365">
        <f t="shared" si="121"/>
        <v>0</v>
      </c>
      <c r="N365">
        <f t="shared" si="135"/>
        <v>0</v>
      </c>
      <c r="O365">
        <f t="shared" si="136"/>
        <v>0</v>
      </c>
      <c r="P365">
        <f t="shared" si="136"/>
        <v>0</v>
      </c>
      <c r="Q365">
        <f t="shared" si="122"/>
        <v>0</v>
      </c>
      <c r="R365">
        <f t="shared" si="123"/>
        <v>0</v>
      </c>
      <c r="S365">
        <f t="shared" si="124"/>
        <v>0</v>
      </c>
      <c r="T365">
        <f t="shared" si="125"/>
        <v>0</v>
      </c>
      <c r="U365">
        <f t="shared" si="126"/>
        <v>0</v>
      </c>
      <c r="W365">
        <f t="shared" si="127"/>
        <v>0</v>
      </c>
      <c r="X365">
        <f t="shared" si="128"/>
        <v>0</v>
      </c>
      <c r="Y365">
        <f t="shared" si="129"/>
        <v>0</v>
      </c>
      <c r="Z365">
        <f t="shared" si="130"/>
        <v>0</v>
      </c>
      <c r="AA365">
        <f t="shared" si="131"/>
        <v>0</v>
      </c>
      <c r="AB365">
        <f t="shared" si="132"/>
        <v>0</v>
      </c>
      <c r="AC365">
        <f t="shared" si="133"/>
        <v>0</v>
      </c>
      <c r="AD365">
        <f t="shared" si="134"/>
        <v>0</v>
      </c>
    </row>
    <row r="366" spans="1:30" x14ac:dyDescent="0.25">
      <c r="A366" t="s">
        <v>199</v>
      </c>
      <c r="B366">
        <f t="shared" si="110"/>
        <v>0</v>
      </c>
      <c r="C366">
        <f t="shared" si="111"/>
        <v>0</v>
      </c>
      <c r="D366">
        <f t="shared" si="112"/>
        <v>0</v>
      </c>
      <c r="E366">
        <f t="shared" si="113"/>
        <v>0</v>
      </c>
      <c r="F366">
        <f t="shared" si="114"/>
        <v>0</v>
      </c>
      <c r="G366">
        <f t="shared" si="115"/>
        <v>0</v>
      </c>
      <c r="H366">
        <f t="shared" si="116"/>
        <v>0</v>
      </c>
      <c r="I366">
        <f t="shared" si="117"/>
        <v>0</v>
      </c>
      <c r="J366">
        <f t="shared" si="118"/>
        <v>0</v>
      </c>
      <c r="K366">
        <f t="shared" si="119"/>
        <v>0</v>
      </c>
      <c r="L366">
        <f t="shared" si="120"/>
        <v>0</v>
      </c>
      <c r="M366">
        <f t="shared" si="121"/>
        <v>0</v>
      </c>
      <c r="N366">
        <f t="shared" si="135"/>
        <v>0</v>
      </c>
      <c r="O366">
        <f t="shared" si="136"/>
        <v>0</v>
      </c>
      <c r="P366">
        <f t="shared" si="136"/>
        <v>0</v>
      </c>
      <c r="Q366">
        <f t="shared" si="122"/>
        <v>0</v>
      </c>
      <c r="R366">
        <f t="shared" si="123"/>
        <v>0</v>
      </c>
      <c r="S366">
        <f t="shared" si="124"/>
        <v>0</v>
      </c>
      <c r="T366">
        <f t="shared" si="125"/>
        <v>0</v>
      </c>
      <c r="U366">
        <f t="shared" si="126"/>
        <v>0</v>
      </c>
      <c r="W366">
        <f t="shared" si="127"/>
        <v>0</v>
      </c>
      <c r="X366">
        <f t="shared" si="128"/>
        <v>0</v>
      </c>
      <c r="Y366">
        <f t="shared" si="129"/>
        <v>0</v>
      </c>
      <c r="Z366">
        <f t="shared" si="130"/>
        <v>0</v>
      </c>
      <c r="AA366">
        <f t="shared" si="131"/>
        <v>0</v>
      </c>
      <c r="AB366">
        <f t="shared" si="132"/>
        <v>0</v>
      </c>
      <c r="AC366">
        <f t="shared" si="133"/>
        <v>0</v>
      </c>
      <c r="AD366">
        <f t="shared" si="134"/>
        <v>0</v>
      </c>
    </row>
    <row r="367" spans="1:30" x14ac:dyDescent="0.25">
      <c r="A367" t="s">
        <v>200</v>
      </c>
      <c r="B367">
        <f t="shared" si="110"/>
        <v>0</v>
      </c>
      <c r="C367">
        <f t="shared" si="111"/>
        <v>0</v>
      </c>
      <c r="D367">
        <f t="shared" si="112"/>
        <v>0</v>
      </c>
      <c r="E367">
        <f t="shared" si="113"/>
        <v>0</v>
      </c>
      <c r="F367">
        <f t="shared" si="114"/>
        <v>0</v>
      </c>
      <c r="G367">
        <f t="shared" si="115"/>
        <v>0</v>
      </c>
      <c r="H367">
        <f t="shared" si="116"/>
        <v>0</v>
      </c>
      <c r="I367">
        <f t="shared" si="117"/>
        <v>0</v>
      </c>
      <c r="J367">
        <f t="shared" si="118"/>
        <v>0</v>
      </c>
      <c r="K367">
        <f t="shared" si="119"/>
        <v>0</v>
      </c>
      <c r="L367">
        <f t="shared" si="120"/>
        <v>0</v>
      </c>
      <c r="M367">
        <f t="shared" si="121"/>
        <v>0</v>
      </c>
      <c r="N367">
        <f t="shared" si="135"/>
        <v>0</v>
      </c>
      <c r="O367">
        <f t="shared" si="136"/>
        <v>0</v>
      </c>
      <c r="P367">
        <f t="shared" si="136"/>
        <v>0</v>
      </c>
      <c r="Q367">
        <f t="shared" si="122"/>
        <v>0</v>
      </c>
      <c r="R367">
        <f t="shared" si="123"/>
        <v>0</v>
      </c>
      <c r="S367">
        <f t="shared" si="124"/>
        <v>0</v>
      </c>
      <c r="T367">
        <f t="shared" si="125"/>
        <v>0</v>
      </c>
      <c r="U367">
        <f t="shared" si="126"/>
        <v>0</v>
      </c>
      <c r="W367">
        <f t="shared" si="127"/>
        <v>0</v>
      </c>
      <c r="X367">
        <f t="shared" si="128"/>
        <v>0</v>
      </c>
      <c r="Y367">
        <f t="shared" si="129"/>
        <v>0</v>
      </c>
      <c r="Z367">
        <f t="shared" si="130"/>
        <v>0</v>
      </c>
      <c r="AA367">
        <f t="shared" si="131"/>
        <v>0</v>
      </c>
      <c r="AB367">
        <f t="shared" si="132"/>
        <v>0</v>
      </c>
      <c r="AC367">
        <f t="shared" si="133"/>
        <v>0</v>
      </c>
      <c r="AD367">
        <f t="shared" si="134"/>
        <v>0</v>
      </c>
    </row>
    <row r="368" spans="1:30" x14ac:dyDescent="0.25">
      <c r="A368" t="s">
        <v>201</v>
      </c>
      <c r="B368">
        <f t="shared" si="110"/>
        <v>0</v>
      </c>
      <c r="C368">
        <f t="shared" si="111"/>
        <v>0</v>
      </c>
      <c r="D368">
        <f t="shared" si="112"/>
        <v>0</v>
      </c>
      <c r="E368">
        <f t="shared" si="113"/>
        <v>0</v>
      </c>
      <c r="F368">
        <f t="shared" si="114"/>
        <v>0</v>
      </c>
      <c r="G368">
        <f t="shared" si="115"/>
        <v>0</v>
      </c>
      <c r="H368">
        <f t="shared" si="116"/>
        <v>0</v>
      </c>
      <c r="I368">
        <f t="shared" si="117"/>
        <v>0</v>
      </c>
      <c r="J368">
        <f t="shared" si="118"/>
        <v>0</v>
      </c>
      <c r="K368">
        <f t="shared" si="119"/>
        <v>0</v>
      </c>
      <c r="L368">
        <f t="shared" si="120"/>
        <v>0</v>
      </c>
      <c r="M368">
        <f t="shared" si="121"/>
        <v>0</v>
      </c>
      <c r="N368">
        <f t="shared" si="135"/>
        <v>0</v>
      </c>
      <c r="O368">
        <f t="shared" si="136"/>
        <v>0</v>
      </c>
      <c r="P368">
        <f t="shared" si="136"/>
        <v>0</v>
      </c>
      <c r="Q368">
        <f t="shared" si="122"/>
        <v>0</v>
      </c>
      <c r="R368">
        <f t="shared" si="123"/>
        <v>0</v>
      </c>
      <c r="S368">
        <f t="shared" si="124"/>
        <v>0</v>
      </c>
      <c r="T368">
        <f t="shared" si="125"/>
        <v>0</v>
      </c>
      <c r="U368">
        <f t="shared" si="126"/>
        <v>0</v>
      </c>
      <c r="W368">
        <f t="shared" si="127"/>
        <v>0</v>
      </c>
      <c r="X368">
        <f t="shared" si="128"/>
        <v>0</v>
      </c>
      <c r="Y368">
        <f t="shared" si="129"/>
        <v>0</v>
      </c>
      <c r="Z368">
        <f t="shared" si="130"/>
        <v>0</v>
      </c>
      <c r="AA368">
        <f t="shared" si="131"/>
        <v>0</v>
      </c>
      <c r="AB368">
        <f t="shared" si="132"/>
        <v>0</v>
      </c>
      <c r="AC368">
        <f t="shared" si="133"/>
        <v>0</v>
      </c>
      <c r="AD368">
        <f t="shared" si="134"/>
        <v>0</v>
      </c>
    </row>
    <row r="369" spans="1:30" x14ac:dyDescent="0.25">
      <c r="A369" t="s">
        <v>202</v>
      </c>
      <c r="B369">
        <f t="shared" si="110"/>
        <v>0</v>
      </c>
      <c r="C369">
        <f t="shared" si="111"/>
        <v>0</v>
      </c>
      <c r="D369">
        <f t="shared" si="112"/>
        <v>0</v>
      </c>
      <c r="E369">
        <f t="shared" si="113"/>
        <v>0</v>
      </c>
      <c r="F369">
        <f t="shared" si="114"/>
        <v>0</v>
      </c>
      <c r="G369">
        <f t="shared" si="115"/>
        <v>0</v>
      </c>
      <c r="H369">
        <f t="shared" si="116"/>
        <v>0</v>
      </c>
      <c r="I369">
        <f t="shared" si="117"/>
        <v>0</v>
      </c>
      <c r="J369">
        <f t="shared" si="118"/>
        <v>0</v>
      </c>
      <c r="K369">
        <f t="shared" si="119"/>
        <v>0</v>
      </c>
      <c r="L369">
        <f t="shared" si="120"/>
        <v>0</v>
      </c>
      <c r="M369">
        <f t="shared" si="121"/>
        <v>0</v>
      </c>
      <c r="N369">
        <f t="shared" si="135"/>
        <v>0</v>
      </c>
      <c r="O369">
        <f t="shared" si="136"/>
        <v>0</v>
      </c>
      <c r="P369">
        <f t="shared" si="136"/>
        <v>0</v>
      </c>
      <c r="Q369">
        <f t="shared" si="122"/>
        <v>0</v>
      </c>
      <c r="R369">
        <f t="shared" si="123"/>
        <v>0</v>
      </c>
      <c r="S369">
        <f t="shared" si="124"/>
        <v>0</v>
      </c>
      <c r="T369">
        <f t="shared" si="125"/>
        <v>0</v>
      </c>
      <c r="U369">
        <f t="shared" si="126"/>
        <v>0</v>
      </c>
      <c r="W369">
        <f t="shared" si="127"/>
        <v>0</v>
      </c>
      <c r="X369">
        <f t="shared" si="128"/>
        <v>0</v>
      </c>
      <c r="Y369">
        <f t="shared" si="129"/>
        <v>0</v>
      </c>
      <c r="Z369">
        <f t="shared" si="130"/>
        <v>0</v>
      </c>
      <c r="AA369">
        <f t="shared" si="131"/>
        <v>0</v>
      </c>
      <c r="AB369">
        <f t="shared" si="132"/>
        <v>0</v>
      </c>
      <c r="AC369">
        <f t="shared" si="133"/>
        <v>0</v>
      </c>
      <c r="AD369">
        <f t="shared" si="134"/>
        <v>0</v>
      </c>
    </row>
    <row r="370" spans="1:30" x14ac:dyDescent="0.25">
      <c r="A370" t="s">
        <v>203</v>
      </c>
      <c r="B370">
        <f t="shared" si="110"/>
        <v>0</v>
      </c>
      <c r="C370">
        <f t="shared" si="111"/>
        <v>0</v>
      </c>
      <c r="D370">
        <f t="shared" si="112"/>
        <v>0</v>
      </c>
      <c r="E370">
        <f t="shared" si="113"/>
        <v>0</v>
      </c>
      <c r="F370">
        <f t="shared" si="114"/>
        <v>0</v>
      </c>
      <c r="G370">
        <f t="shared" si="115"/>
        <v>0</v>
      </c>
      <c r="H370">
        <f t="shared" si="116"/>
        <v>0</v>
      </c>
      <c r="I370">
        <f t="shared" si="117"/>
        <v>0</v>
      </c>
      <c r="J370">
        <f t="shared" si="118"/>
        <v>0</v>
      </c>
      <c r="K370">
        <f t="shared" si="119"/>
        <v>0</v>
      </c>
      <c r="L370">
        <f t="shared" si="120"/>
        <v>0</v>
      </c>
      <c r="M370">
        <f t="shared" si="121"/>
        <v>0</v>
      </c>
      <c r="N370">
        <f t="shared" si="135"/>
        <v>0</v>
      </c>
      <c r="O370">
        <f t="shared" si="136"/>
        <v>0</v>
      </c>
      <c r="P370">
        <f t="shared" si="136"/>
        <v>0</v>
      </c>
      <c r="Q370">
        <f t="shared" si="122"/>
        <v>0</v>
      </c>
      <c r="R370">
        <f t="shared" si="123"/>
        <v>0</v>
      </c>
      <c r="S370">
        <f t="shared" si="124"/>
        <v>0</v>
      </c>
      <c r="T370">
        <f t="shared" si="125"/>
        <v>0</v>
      </c>
      <c r="U370">
        <f t="shared" si="126"/>
        <v>0</v>
      </c>
      <c r="W370">
        <f t="shared" si="127"/>
        <v>0</v>
      </c>
      <c r="X370">
        <f t="shared" si="128"/>
        <v>0</v>
      </c>
      <c r="Y370">
        <f t="shared" si="129"/>
        <v>0</v>
      </c>
      <c r="Z370">
        <f t="shared" si="130"/>
        <v>0</v>
      </c>
      <c r="AA370">
        <f t="shared" si="131"/>
        <v>0</v>
      </c>
      <c r="AB370">
        <f t="shared" si="132"/>
        <v>0</v>
      </c>
      <c r="AC370">
        <f t="shared" si="133"/>
        <v>0</v>
      </c>
      <c r="AD370">
        <f t="shared" si="134"/>
        <v>0</v>
      </c>
    </row>
    <row r="371" spans="1:30" x14ac:dyDescent="0.25">
      <c r="A371" t="s">
        <v>204</v>
      </c>
      <c r="B371">
        <f t="shared" ref="B371:B402" si="137">B162/34</f>
        <v>2.9411764705882353E-2</v>
      </c>
      <c r="C371">
        <f t="shared" ref="C371:C402" si="138">C162/2</f>
        <v>0</v>
      </c>
      <c r="D371">
        <f t="shared" ref="D371:D402" si="139">D162/124</f>
        <v>4.0322580645161289E-2</v>
      </c>
      <c r="E371">
        <f t="shared" ref="E371:E402" si="140">E162/1</f>
        <v>0</v>
      </c>
      <c r="F371">
        <f t="shared" ref="F371:F402" si="141">F162/20</f>
        <v>0.2</v>
      </c>
      <c r="G371">
        <f t="shared" ref="G371:G402" si="142">G162/32</f>
        <v>0.125</v>
      </c>
      <c r="H371">
        <f t="shared" ref="H371:H402" si="143">H162/19</f>
        <v>0</v>
      </c>
      <c r="I371">
        <f t="shared" ref="I371:I402" si="144">I162/140</f>
        <v>0</v>
      </c>
      <c r="J371">
        <f t="shared" ref="J371:J402" si="145">J162/1</f>
        <v>0</v>
      </c>
      <c r="K371">
        <f t="shared" ref="K371:K402" si="146">K162/5</f>
        <v>0</v>
      </c>
      <c r="L371">
        <f t="shared" ref="L371:L402" si="147">L162/2</f>
        <v>0</v>
      </c>
      <c r="M371">
        <f t="shared" ref="M371:M402" si="148">M162/1</f>
        <v>0</v>
      </c>
      <c r="N371">
        <f t="shared" si="135"/>
        <v>2.7777777777777776E-2</v>
      </c>
      <c r="O371">
        <f t="shared" ref="O371:P390" si="149">O162/1</f>
        <v>0</v>
      </c>
      <c r="P371">
        <f t="shared" si="149"/>
        <v>0</v>
      </c>
      <c r="Q371">
        <f t="shared" ref="Q371:Q402" si="150">Q162/8</f>
        <v>0</v>
      </c>
      <c r="R371">
        <f t="shared" ref="R371:R402" si="151">R162/28</f>
        <v>0</v>
      </c>
      <c r="S371">
        <f t="shared" ref="S371:S402" si="152">S162/2</f>
        <v>0</v>
      </c>
      <c r="T371">
        <f t="shared" ref="T371:T402" si="153">T162/7</f>
        <v>0</v>
      </c>
      <c r="U371">
        <f t="shared" ref="U371:U402" si="154">U162/50</f>
        <v>0</v>
      </c>
      <c r="W371">
        <f t="shared" ref="W371:W402" si="155">W162/6</f>
        <v>0</v>
      </c>
      <c r="X371">
        <f t="shared" ref="X371:X402" si="156">X162/4</f>
        <v>0</v>
      </c>
      <c r="Y371">
        <f t="shared" ref="Y371:Y402" si="157">Y162/9</f>
        <v>0.22222222222222221</v>
      </c>
      <c r="Z371">
        <f t="shared" ref="Z371:Z402" si="158">Z162/7</f>
        <v>0.14285714285714285</v>
      </c>
      <c r="AA371">
        <f t="shared" ref="AA371:AA402" si="159">AA162/9</f>
        <v>0</v>
      </c>
      <c r="AB371">
        <f t="shared" ref="AB371:AB402" si="160">AB162/7</f>
        <v>0</v>
      </c>
      <c r="AC371">
        <f t="shared" ref="AC371:AC402" si="161">AC162/185</f>
        <v>5.4054054054054057E-3</v>
      </c>
      <c r="AD371">
        <f t="shared" ref="AD371:AD402" si="162">AD162/83</f>
        <v>1.2048192771084338E-2</v>
      </c>
    </row>
    <row r="372" spans="1:30" x14ac:dyDescent="0.25">
      <c r="A372" t="s">
        <v>205</v>
      </c>
      <c r="B372">
        <f t="shared" si="137"/>
        <v>0</v>
      </c>
      <c r="C372">
        <f t="shared" si="138"/>
        <v>0</v>
      </c>
      <c r="D372">
        <f t="shared" si="139"/>
        <v>0</v>
      </c>
      <c r="E372">
        <f t="shared" si="140"/>
        <v>0</v>
      </c>
      <c r="F372">
        <f t="shared" si="141"/>
        <v>0</v>
      </c>
      <c r="G372">
        <f t="shared" si="142"/>
        <v>0</v>
      </c>
      <c r="H372">
        <f t="shared" si="143"/>
        <v>0</v>
      </c>
      <c r="I372">
        <f t="shared" si="144"/>
        <v>0</v>
      </c>
      <c r="J372">
        <f t="shared" si="145"/>
        <v>0</v>
      </c>
      <c r="K372">
        <f t="shared" si="146"/>
        <v>0</v>
      </c>
      <c r="L372">
        <f t="shared" si="147"/>
        <v>0</v>
      </c>
      <c r="M372">
        <f t="shared" si="148"/>
        <v>0</v>
      </c>
      <c r="N372">
        <f t="shared" si="135"/>
        <v>0</v>
      </c>
      <c r="O372">
        <f t="shared" si="149"/>
        <v>0</v>
      </c>
      <c r="P372">
        <f t="shared" si="149"/>
        <v>0</v>
      </c>
      <c r="Q372">
        <f t="shared" si="150"/>
        <v>0</v>
      </c>
      <c r="R372">
        <f t="shared" si="151"/>
        <v>0</v>
      </c>
      <c r="S372">
        <f t="shared" si="152"/>
        <v>0</v>
      </c>
      <c r="T372">
        <f t="shared" si="153"/>
        <v>0</v>
      </c>
      <c r="U372">
        <f t="shared" si="154"/>
        <v>0</v>
      </c>
      <c r="W372">
        <f t="shared" si="155"/>
        <v>0</v>
      </c>
      <c r="X372">
        <f t="shared" si="156"/>
        <v>0</v>
      </c>
      <c r="Y372">
        <f t="shared" si="157"/>
        <v>0</v>
      </c>
      <c r="Z372">
        <f t="shared" si="158"/>
        <v>0</v>
      </c>
      <c r="AA372">
        <f t="shared" si="159"/>
        <v>0</v>
      </c>
      <c r="AB372">
        <f t="shared" si="160"/>
        <v>0</v>
      </c>
      <c r="AC372">
        <f t="shared" si="161"/>
        <v>0</v>
      </c>
      <c r="AD372">
        <f t="shared" si="162"/>
        <v>1.2048192771084338E-2</v>
      </c>
    </row>
    <row r="373" spans="1:30" x14ac:dyDescent="0.25">
      <c r="A373" t="s">
        <v>206</v>
      </c>
      <c r="B373">
        <f t="shared" si="137"/>
        <v>0</v>
      </c>
      <c r="C373">
        <f t="shared" si="138"/>
        <v>0</v>
      </c>
      <c r="D373">
        <f t="shared" si="139"/>
        <v>0</v>
      </c>
      <c r="E373">
        <f t="shared" si="140"/>
        <v>0</v>
      </c>
      <c r="F373">
        <f t="shared" si="141"/>
        <v>0</v>
      </c>
      <c r="G373">
        <f t="shared" si="142"/>
        <v>0</v>
      </c>
      <c r="H373">
        <f t="shared" si="143"/>
        <v>0</v>
      </c>
      <c r="I373">
        <f t="shared" si="144"/>
        <v>0</v>
      </c>
      <c r="J373">
        <f t="shared" si="145"/>
        <v>0</v>
      </c>
      <c r="K373">
        <f t="shared" si="146"/>
        <v>0</v>
      </c>
      <c r="L373">
        <f t="shared" si="147"/>
        <v>0</v>
      </c>
      <c r="M373">
        <f t="shared" si="148"/>
        <v>0</v>
      </c>
      <c r="N373">
        <f t="shared" si="135"/>
        <v>0</v>
      </c>
      <c r="O373">
        <f t="shared" si="149"/>
        <v>0</v>
      </c>
      <c r="P373">
        <f t="shared" si="149"/>
        <v>0</v>
      </c>
      <c r="Q373">
        <f t="shared" si="150"/>
        <v>0</v>
      </c>
      <c r="R373">
        <f t="shared" si="151"/>
        <v>0</v>
      </c>
      <c r="S373">
        <f t="shared" si="152"/>
        <v>0</v>
      </c>
      <c r="T373">
        <f t="shared" si="153"/>
        <v>0</v>
      </c>
      <c r="U373">
        <f t="shared" si="154"/>
        <v>0</v>
      </c>
      <c r="W373">
        <f t="shared" si="155"/>
        <v>0</v>
      </c>
      <c r="X373">
        <f t="shared" si="156"/>
        <v>0</v>
      </c>
      <c r="Y373">
        <f t="shared" si="157"/>
        <v>0.1111111111111111</v>
      </c>
      <c r="Z373">
        <f t="shared" si="158"/>
        <v>0.14285714285714285</v>
      </c>
      <c r="AA373">
        <f t="shared" si="159"/>
        <v>0</v>
      </c>
      <c r="AB373">
        <f t="shared" si="160"/>
        <v>0</v>
      </c>
      <c r="AC373">
        <f t="shared" si="161"/>
        <v>0</v>
      </c>
      <c r="AD373">
        <f t="shared" si="162"/>
        <v>0</v>
      </c>
    </row>
    <row r="374" spans="1:30" x14ac:dyDescent="0.25">
      <c r="A374" t="s">
        <v>207</v>
      </c>
      <c r="B374">
        <f t="shared" si="137"/>
        <v>0</v>
      </c>
      <c r="C374">
        <f t="shared" si="138"/>
        <v>0</v>
      </c>
      <c r="D374">
        <f t="shared" si="139"/>
        <v>0</v>
      </c>
      <c r="E374">
        <f t="shared" si="140"/>
        <v>0</v>
      </c>
      <c r="F374">
        <f t="shared" si="141"/>
        <v>0</v>
      </c>
      <c r="G374">
        <f t="shared" si="142"/>
        <v>0</v>
      </c>
      <c r="H374">
        <f t="shared" si="143"/>
        <v>0</v>
      </c>
      <c r="I374">
        <f t="shared" si="144"/>
        <v>0</v>
      </c>
      <c r="J374">
        <f t="shared" si="145"/>
        <v>0</v>
      </c>
      <c r="K374">
        <f t="shared" si="146"/>
        <v>0</v>
      </c>
      <c r="L374">
        <f t="shared" si="147"/>
        <v>0</v>
      </c>
      <c r="M374">
        <f t="shared" si="148"/>
        <v>0</v>
      </c>
      <c r="N374">
        <f t="shared" si="135"/>
        <v>0</v>
      </c>
      <c r="O374">
        <f t="shared" si="149"/>
        <v>0</v>
      </c>
      <c r="P374">
        <f t="shared" si="149"/>
        <v>0</v>
      </c>
      <c r="Q374">
        <f t="shared" si="150"/>
        <v>0</v>
      </c>
      <c r="R374">
        <f t="shared" si="151"/>
        <v>0</v>
      </c>
      <c r="S374">
        <f t="shared" si="152"/>
        <v>0</v>
      </c>
      <c r="T374">
        <f t="shared" si="153"/>
        <v>0</v>
      </c>
      <c r="U374">
        <f t="shared" si="154"/>
        <v>0</v>
      </c>
      <c r="W374">
        <f t="shared" si="155"/>
        <v>0</v>
      </c>
      <c r="X374">
        <f t="shared" si="156"/>
        <v>0</v>
      </c>
      <c r="Y374">
        <f t="shared" si="157"/>
        <v>0</v>
      </c>
      <c r="Z374">
        <f t="shared" si="158"/>
        <v>0</v>
      </c>
      <c r="AA374">
        <f t="shared" si="159"/>
        <v>0</v>
      </c>
      <c r="AB374">
        <f t="shared" si="160"/>
        <v>0</v>
      </c>
      <c r="AC374">
        <f t="shared" si="161"/>
        <v>0</v>
      </c>
      <c r="AD374">
        <f t="shared" si="162"/>
        <v>0</v>
      </c>
    </row>
    <row r="375" spans="1:30" x14ac:dyDescent="0.25">
      <c r="A375" t="s">
        <v>208</v>
      </c>
      <c r="B375">
        <f t="shared" si="137"/>
        <v>0</v>
      </c>
      <c r="C375">
        <f t="shared" si="138"/>
        <v>0</v>
      </c>
      <c r="D375">
        <f t="shared" si="139"/>
        <v>0</v>
      </c>
      <c r="E375">
        <f t="shared" si="140"/>
        <v>0</v>
      </c>
      <c r="F375">
        <f t="shared" si="141"/>
        <v>0</v>
      </c>
      <c r="G375">
        <f t="shared" si="142"/>
        <v>0</v>
      </c>
      <c r="H375">
        <f t="shared" si="143"/>
        <v>0</v>
      </c>
      <c r="I375">
        <f t="shared" si="144"/>
        <v>0</v>
      </c>
      <c r="J375">
        <f t="shared" si="145"/>
        <v>0</v>
      </c>
      <c r="K375">
        <f t="shared" si="146"/>
        <v>0</v>
      </c>
      <c r="L375">
        <f t="shared" si="147"/>
        <v>0</v>
      </c>
      <c r="M375">
        <f t="shared" si="148"/>
        <v>0</v>
      </c>
      <c r="N375">
        <f t="shared" si="135"/>
        <v>0</v>
      </c>
      <c r="O375">
        <f t="shared" si="149"/>
        <v>0</v>
      </c>
      <c r="P375">
        <f t="shared" si="149"/>
        <v>0</v>
      </c>
      <c r="Q375">
        <f t="shared" si="150"/>
        <v>0</v>
      </c>
      <c r="R375">
        <f t="shared" si="151"/>
        <v>0</v>
      </c>
      <c r="S375">
        <f t="shared" si="152"/>
        <v>0</v>
      </c>
      <c r="T375">
        <f t="shared" si="153"/>
        <v>0</v>
      </c>
      <c r="U375">
        <f t="shared" si="154"/>
        <v>0</v>
      </c>
      <c r="W375">
        <f t="shared" si="155"/>
        <v>0</v>
      </c>
      <c r="X375">
        <f t="shared" si="156"/>
        <v>0</v>
      </c>
      <c r="Y375">
        <f t="shared" si="157"/>
        <v>0</v>
      </c>
      <c r="Z375">
        <f t="shared" si="158"/>
        <v>0</v>
      </c>
      <c r="AA375">
        <f t="shared" si="159"/>
        <v>0</v>
      </c>
      <c r="AB375">
        <f t="shared" si="160"/>
        <v>0</v>
      </c>
      <c r="AC375">
        <f t="shared" si="161"/>
        <v>0</v>
      </c>
      <c r="AD375">
        <f t="shared" si="162"/>
        <v>0</v>
      </c>
    </row>
    <row r="376" spans="1:30" x14ac:dyDescent="0.25">
      <c r="A376" t="s">
        <v>209</v>
      </c>
      <c r="B376">
        <f t="shared" si="137"/>
        <v>0</v>
      </c>
      <c r="C376">
        <f t="shared" si="138"/>
        <v>0</v>
      </c>
      <c r="D376">
        <f t="shared" si="139"/>
        <v>0</v>
      </c>
      <c r="E376">
        <f t="shared" si="140"/>
        <v>0</v>
      </c>
      <c r="F376">
        <f t="shared" si="141"/>
        <v>0</v>
      </c>
      <c r="G376">
        <f t="shared" si="142"/>
        <v>0</v>
      </c>
      <c r="H376">
        <f t="shared" si="143"/>
        <v>0</v>
      </c>
      <c r="I376">
        <f t="shared" si="144"/>
        <v>0</v>
      </c>
      <c r="J376">
        <f t="shared" si="145"/>
        <v>0</v>
      </c>
      <c r="K376">
        <f t="shared" si="146"/>
        <v>0</v>
      </c>
      <c r="L376">
        <f t="shared" si="147"/>
        <v>0</v>
      </c>
      <c r="M376">
        <f t="shared" si="148"/>
        <v>0</v>
      </c>
      <c r="N376">
        <f t="shared" si="135"/>
        <v>0</v>
      </c>
      <c r="O376">
        <f t="shared" si="149"/>
        <v>0</v>
      </c>
      <c r="P376">
        <f t="shared" si="149"/>
        <v>0</v>
      </c>
      <c r="Q376">
        <f t="shared" si="150"/>
        <v>0</v>
      </c>
      <c r="R376">
        <f t="shared" si="151"/>
        <v>0</v>
      </c>
      <c r="S376">
        <f t="shared" si="152"/>
        <v>0</v>
      </c>
      <c r="T376">
        <f t="shared" si="153"/>
        <v>0</v>
      </c>
      <c r="U376">
        <f t="shared" si="154"/>
        <v>0</v>
      </c>
      <c r="W376">
        <f t="shared" si="155"/>
        <v>0</v>
      </c>
      <c r="X376">
        <f t="shared" si="156"/>
        <v>0</v>
      </c>
      <c r="Y376">
        <f t="shared" si="157"/>
        <v>0</v>
      </c>
      <c r="Z376">
        <f t="shared" si="158"/>
        <v>0</v>
      </c>
      <c r="AA376">
        <f t="shared" si="159"/>
        <v>0</v>
      </c>
      <c r="AB376">
        <f t="shared" si="160"/>
        <v>0</v>
      </c>
      <c r="AC376">
        <f t="shared" si="161"/>
        <v>0</v>
      </c>
      <c r="AD376">
        <f t="shared" si="162"/>
        <v>0</v>
      </c>
    </row>
    <row r="377" spans="1:30" x14ac:dyDescent="0.25">
      <c r="A377" t="s">
        <v>210</v>
      </c>
      <c r="B377">
        <f t="shared" si="137"/>
        <v>0</v>
      </c>
      <c r="C377">
        <f t="shared" si="138"/>
        <v>0</v>
      </c>
      <c r="D377">
        <f t="shared" si="139"/>
        <v>0</v>
      </c>
      <c r="E377">
        <f t="shared" si="140"/>
        <v>0</v>
      </c>
      <c r="F377">
        <f t="shared" si="141"/>
        <v>0</v>
      </c>
      <c r="G377">
        <f t="shared" si="142"/>
        <v>0</v>
      </c>
      <c r="H377">
        <f t="shared" si="143"/>
        <v>0</v>
      </c>
      <c r="I377">
        <f t="shared" si="144"/>
        <v>0</v>
      </c>
      <c r="J377">
        <f t="shared" si="145"/>
        <v>0</v>
      </c>
      <c r="K377">
        <f t="shared" si="146"/>
        <v>0</v>
      </c>
      <c r="L377">
        <f t="shared" si="147"/>
        <v>0</v>
      </c>
      <c r="M377">
        <f t="shared" si="148"/>
        <v>0</v>
      </c>
      <c r="N377">
        <f t="shared" si="135"/>
        <v>0</v>
      </c>
      <c r="O377">
        <f t="shared" si="149"/>
        <v>0</v>
      </c>
      <c r="P377">
        <f t="shared" si="149"/>
        <v>0</v>
      </c>
      <c r="Q377">
        <f t="shared" si="150"/>
        <v>0</v>
      </c>
      <c r="R377">
        <f t="shared" si="151"/>
        <v>0</v>
      </c>
      <c r="S377">
        <f t="shared" si="152"/>
        <v>0</v>
      </c>
      <c r="T377">
        <f t="shared" si="153"/>
        <v>0</v>
      </c>
      <c r="U377">
        <f t="shared" si="154"/>
        <v>0</v>
      </c>
      <c r="W377">
        <f t="shared" si="155"/>
        <v>0</v>
      </c>
      <c r="X377">
        <f t="shared" si="156"/>
        <v>0</v>
      </c>
      <c r="Y377">
        <f t="shared" si="157"/>
        <v>0</v>
      </c>
      <c r="Z377">
        <f t="shared" si="158"/>
        <v>0</v>
      </c>
      <c r="AA377">
        <f t="shared" si="159"/>
        <v>0</v>
      </c>
      <c r="AB377">
        <f t="shared" si="160"/>
        <v>0</v>
      </c>
      <c r="AC377">
        <f t="shared" si="161"/>
        <v>0</v>
      </c>
      <c r="AD377">
        <f t="shared" si="162"/>
        <v>0</v>
      </c>
    </row>
    <row r="378" spans="1:30" x14ac:dyDescent="0.25">
      <c r="A378" t="s">
        <v>211</v>
      </c>
      <c r="B378">
        <f t="shared" si="137"/>
        <v>0</v>
      </c>
      <c r="C378">
        <f t="shared" si="138"/>
        <v>0</v>
      </c>
      <c r="D378">
        <f t="shared" si="139"/>
        <v>0</v>
      </c>
      <c r="E378">
        <f t="shared" si="140"/>
        <v>0</v>
      </c>
      <c r="F378">
        <f t="shared" si="141"/>
        <v>0</v>
      </c>
      <c r="G378">
        <f t="shared" si="142"/>
        <v>0</v>
      </c>
      <c r="H378">
        <f t="shared" si="143"/>
        <v>0</v>
      </c>
      <c r="I378">
        <f t="shared" si="144"/>
        <v>7.1428571428571426E-3</v>
      </c>
      <c r="J378">
        <f t="shared" si="145"/>
        <v>0</v>
      </c>
      <c r="K378">
        <f t="shared" si="146"/>
        <v>0</v>
      </c>
      <c r="L378">
        <f t="shared" si="147"/>
        <v>0</v>
      </c>
      <c r="M378">
        <f t="shared" si="148"/>
        <v>0</v>
      </c>
      <c r="N378">
        <f t="shared" si="135"/>
        <v>0</v>
      </c>
      <c r="O378">
        <f t="shared" si="149"/>
        <v>0</v>
      </c>
      <c r="P378">
        <f t="shared" si="149"/>
        <v>0</v>
      </c>
      <c r="Q378">
        <f t="shared" si="150"/>
        <v>0</v>
      </c>
      <c r="R378">
        <f t="shared" si="151"/>
        <v>0</v>
      </c>
      <c r="S378">
        <f t="shared" si="152"/>
        <v>0</v>
      </c>
      <c r="T378">
        <f t="shared" si="153"/>
        <v>0</v>
      </c>
      <c r="U378">
        <f t="shared" si="154"/>
        <v>0</v>
      </c>
      <c r="W378">
        <f t="shared" si="155"/>
        <v>0</v>
      </c>
      <c r="X378">
        <f t="shared" si="156"/>
        <v>0</v>
      </c>
      <c r="Y378">
        <f t="shared" si="157"/>
        <v>0</v>
      </c>
      <c r="Z378">
        <f t="shared" si="158"/>
        <v>0</v>
      </c>
      <c r="AA378">
        <f t="shared" si="159"/>
        <v>0</v>
      </c>
      <c r="AB378">
        <f t="shared" si="160"/>
        <v>0</v>
      </c>
      <c r="AC378">
        <f t="shared" si="161"/>
        <v>0</v>
      </c>
      <c r="AD378">
        <f t="shared" si="162"/>
        <v>0</v>
      </c>
    </row>
    <row r="379" spans="1:30" x14ac:dyDescent="0.25">
      <c r="A379" t="s">
        <v>212</v>
      </c>
      <c r="B379">
        <f t="shared" si="137"/>
        <v>0</v>
      </c>
      <c r="C379">
        <f t="shared" si="138"/>
        <v>0</v>
      </c>
      <c r="D379">
        <f t="shared" si="139"/>
        <v>0</v>
      </c>
      <c r="E379">
        <f t="shared" si="140"/>
        <v>0</v>
      </c>
      <c r="F379">
        <f t="shared" si="141"/>
        <v>0</v>
      </c>
      <c r="G379">
        <f t="shared" si="142"/>
        <v>0</v>
      </c>
      <c r="H379">
        <f t="shared" si="143"/>
        <v>0</v>
      </c>
      <c r="I379">
        <f t="shared" si="144"/>
        <v>0</v>
      </c>
      <c r="J379">
        <f t="shared" si="145"/>
        <v>0</v>
      </c>
      <c r="K379">
        <f t="shared" si="146"/>
        <v>0</v>
      </c>
      <c r="L379">
        <f t="shared" si="147"/>
        <v>0</v>
      </c>
      <c r="M379">
        <f t="shared" si="148"/>
        <v>0</v>
      </c>
      <c r="N379">
        <f t="shared" si="135"/>
        <v>0</v>
      </c>
      <c r="O379">
        <f t="shared" si="149"/>
        <v>0</v>
      </c>
      <c r="P379">
        <f t="shared" si="149"/>
        <v>0</v>
      </c>
      <c r="Q379">
        <f t="shared" si="150"/>
        <v>0</v>
      </c>
      <c r="R379">
        <f t="shared" si="151"/>
        <v>0</v>
      </c>
      <c r="S379">
        <f t="shared" si="152"/>
        <v>0</v>
      </c>
      <c r="T379">
        <f t="shared" si="153"/>
        <v>0</v>
      </c>
      <c r="U379">
        <f t="shared" si="154"/>
        <v>0</v>
      </c>
      <c r="W379">
        <f t="shared" si="155"/>
        <v>0</v>
      </c>
      <c r="X379">
        <f t="shared" si="156"/>
        <v>0</v>
      </c>
      <c r="Y379">
        <f t="shared" si="157"/>
        <v>0</v>
      </c>
      <c r="Z379">
        <f t="shared" si="158"/>
        <v>0</v>
      </c>
      <c r="AA379">
        <f t="shared" si="159"/>
        <v>0</v>
      </c>
      <c r="AB379">
        <f t="shared" si="160"/>
        <v>0</v>
      </c>
      <c r="AC379">
        <f t="shared" si="161"/>
        <v>0</v>
      </c>
      <c r="AD379">
        <f t="shared" si="162"/>
        <v>0</v>
      </c>
    </row>
    <row r="380" spans="1:30" x14ac:dyDescent="0.25">
      <c r="A380" t="s">
        <v>213</v>
      </c>
      <c r="B380">
        <f t="shared" si="137"/>
        <v>0</v>
      </c>
      <c r="C380">
        <f t="shared" si="138"/>
        <v>0</v>
      </c>
      <c r="D380">
        <f t="shared" si="139"/>
        <v>0</v>
      </c>
      <c r="E380">
        <f t="shared" si="140"/>
        <v>0</v>
      </c>
      <c r="F380">
        <f t="shared" si="141"/>
        <v>0</v>
      </c>
      <c r="G380">
        <f t="shared" si="142"/>
        <v>0</v>
      </c>
      <c r="H380">
        <f t="shared" si="143"/>
        <v>0</v>
      </c>
      <c r="I380">
        <f t="shared" si="144"/>
        <v>0</v>
      </c>
      <c r="J380">
        <f t="shared" si="145"/>
        <v>0</v>
      </c>
      <c r="K380">
        <f t="shared" si="146"/>
        <v>0</v>
      </c>
      <c r="L380">
        <f t="shared" si="147"/>
        <v>0</v>
      </c>
      <c r="M380">
        <f t="shared" si="148"/>
        <v>0</v>
      </c>
      <c r="N380">
        <f t="shared" si="135"/>
        <v>0</v>
      </c>
      <c r="O380">
        <f t="shared" si="149"/>
        <v>0</v>
      </c>
      <c r="P380">
        <f t="shared" si="149"/>
        <v>0</v>
      </c>
      <c r="Q380">
        <f t="shared" si="150"/>
        <v>0</v>
      </c>
      <c r="R380">
        <f t="shared" si="151"/>
        <v>0</v>
      </c>
      <c r="S380">
        <f t="shared" si="152"/>
        <v>0</v>
      </c>
      <c r="T380">
        <f t="shared" si="153"/>
        <v>0</v>
      </c>
      <c r="U380">
        <f t="shared" si="154"/>
        <v>0</v>
      </c>
      <c r="W380">
        <f t="shared" si="155"/>
        <v>0</v>
      </c>
      <c r="X380">
        <f t="shared" si="156"/>
        <v>0</v>
      </c>
      <c r="Y380">
        <f t="shared" si="157"/>
        <v>0</v>
      </c>
      <c r="Z380">
        <f t="shared" si="158"/>
        <v>0</v>
      </c>
      <c r="AA380">
        <f t="shared" si="159"/>
        <v>0</v>
      </c>
      <c r="AB380">
        <f t="shared" si="160"/>
        <v>0</v>
      </c>
      <c r="AC380">
        <f t="shared" si="161"/>
        <v>0</v>
      </c>
      <c r="AD380">
        <f t="shared" si="162"/>
        <v>0</v>
      </c>
    </row>
    <row r="381" spans="1:30" x14ac:dyDescent="0.25">
      <c r="A381" t="s">
        <v>214</v>
      </c>
      <c r="B381">
        <f t="shared" si="137"/>
        <v>5.8823529411764705E-2</v>
      </c>
      <c r="C381">
        <f t="shared" si="138"/>
        <v>0</v>
      </c>
      <c r="D381">
        <f t="shared" si="139"/>
        <v>2.4193548387096774E-2</v>
      </c>
      <c r="E381">
        <f t="shared" si="140"/>
        <v>0</v>
      </c>
      <c r="F381">
        <f t="shared" si="141"/>
        <v>0</v>
      </c>
      <c r="G381">
        <f t="shared" si="142"/>
        <v>0</v>
      </c>
      <c r="H381">
        <f t="shared" si="143"/>
        <v>0</v>
      </c>
      <c r="I381">
        <f t="shared" si="144"/>
        <v>4.2857142857142858E-2</v>
      </c>
      <c r="J381">
        <f t="shared" si="145"/>
        <v>0</v>
      </c>
      <c r="K381">
        <f t="shared" si="146"/>
        <v>0</v>
      </c>
      <c r="L381">
        <f t="shared" si="147"/>
        <v>0</v>
      </c>
      <c r="M381">
        <f t="shared" si="148"/>
        <v>0</v>
      </c>
      <c r="N381">
        <f t="shared" si="135"/>
        <v>1.3888888888888888E-2</v>
      </c>
      <c r="O381">
        <f t="shared" si="149"/>
        <v>0</v>
      </c>
      <c r="P381">
        <f t="shared" si="149"/>
        <v>0</v>
      </c>
      <c r="Q381">
        <f t="shared" si="150"/>
        <v>0</v>
      </c>
      <c r="R381">
        <f t="shared" si="151"/>
        <v>0</v>
      </c>
      <c r="S381">
        <f t="shared" si="152"/>
        <v>0</v>
      </c>
      <c r="T381">
        <f t="shared" si="153"/>
        <v>0</v>
      </c>
      <c r="U381">
        <f t="shared" si="154"/>
        <v>0.22</v>
      </c>
      <c r="W381">
        <f t="shared" si="155"/>
        <v>0</v>
      </c>
      <c r="X381">
        <f t="shared" si="156"/>
        <v>0</v>
      </c>
      <c r="Y381">
        <f t="shared" si="157"/>
        <v>0</v>
      </c>
      <c r="Z381">
        <f t="shared" si="158"/>
        <v>0.14285714285714285</v>
      </c>
      <c r="AA381">
        <f t="shared" si="159"/>
        <v>0</v>
      </c>
      <c r="AB381">
        <f t="shared" si="160"/>
        <v>0</v>
      </c>
      <c r="AC381">
        <f t="shared" si="161"/>
        <v>0</v>
      </c>
      <c r="AD381">
        <f t="shared" si="162"/>
        <v>0</v>
      </c>
    </row>
    <row r="382" spans="1:30" x14ac:dyDescent="0.25">
      <c r="A382" t="s">
        <v>42</v>
      </c>
      <c r="B382">
        <f t="shared" si="137"/>
        <v>0</v>
      </c>
      <c r="C382">
        <f t="shared" si="138"/>
        <v>0</v>
      </c>
      <c r="D382">
        <f t="shared" si="139"/>
        <v>4.0322580645161289E-2</v>
      </c>
      <c r="E382">
        <f t="shared" si="140"/>
        <v>0</v>
      </c>
      <c r="F382">
        <f t="shared" si="141"/>
        <v>0</v>
      </c>
      <c r="G382">
        <f t="shared" si="142"/>
        <v>0</v>
      </c>
      <c r="H382">
        <f t="shared" si="143"/>
        <v>0.10526315789473684</v>
      </c>
      <c r="I382">
        <f t="shared" si="144"/>
        <v>2.1428571428571429E-2</v>
      </c>
      <c r="J382">
        <f t="shared" si="145"/>
        <v>0</v>
      </c>
      <c r="K382">
        <f t="shared" si="146"/>
        <v>0.2</v>
      </c>
      <c r="L382">
        <f t="shared" si="147"/>
        <v>0</v>
      </c>
      <c r="M382">
        <f t="shared" si="148"/>
        <v>0</v>
      </c>
      <c r="N382">
        <f t="shared" si="135"/>
        <v>2.7777777777777776E-2</v>
      </c>
      <c r="O382">
        <f t="shared" si="149"/>
        <v>0</v>
      </c>
      <c r="P382">
        <f t="shared" si="149"/>
        <v>0</v>
      </c>
      <c r="Q382">
        <f t="shared" si="150"/>
        <v>0</v>
      </c>
      <c r="R382">
        <f t="shared" si="151"/>
        <v>0</v>
      </c>
      <c r="S382">
        <f t="shared" si="152"/>
        <v>0</v>
      </c>
      <c r="T382">
        <f t="shared" si="153"/>
        <v>0</v>
      </c>
      <c r="U382">
        <f t="shared" si="154"/>
        <v>0.06</v>
      </c>
      <c r="W382">
        <f t="shared" si="155"/>
        <v>0</v>
      </c>
      <c r="X382">
        <f t="shared" si="156"/>
        <v>0</v>
      </c>
      <c r="Y382">
        <f t="shared" si="157"/>
        <v>0</v>
      </c>
      <c r="Z382">
        <f t="shared" si="158"/>
        <v>0.2857142857142857</v>
      </c>
      <c r="AA382">
        <f t="shared" si="159"/>
        <v>0.1111111111111111</v>
      </c>
      <c r="AB382">
        <f t="shared" si="160"/>
        <v>0.14285714285714285</v>
      </c>
      <c r="AC382">
        <f t="shared" si="161"/>
        <v>0</v>
      </c>
      <c r="AD382">
        <f t="shared" si="162"/>
        <v>0</v>
      </c>
    </row>
    <row r="383" spans="1:30" x14ac:dyDescent="0.25">
      <c r="A383" t="s">
        <v>215</v>
      </c>
      <c r="B383">
        <f t="shared" si="137"/>
        <v>0</v>
      </c>
      <c r="C383">
        <f t="shared" si="138"/>
        <v>0</v>
      </c>
      <c r="D383">
        <f t="shared" si="139"/>
        <v>0</v>
      </c>
      <c r="E383">
        <f t="shared" si="140"/>
        <v>0</v>
      </c>
      <c r="F383">
        <f t="shared" si="141"/>
        <v>0</v>
      </c>
      <c r="G383">
        <f t="shared" si="142"/>
        <v>0</v>
      </c>
      <c r="H383">
        <f t="shared" si="143"/>
        <v>0</v>
      </c>
      <c r="I383">
        <f t="shared" si="144"/>
        <v>0</v>
      </c>
      <c r="J383">
        <f t="shared" si="145"/>
        <v>0</v>
      </c>
      <c r="K383">
        <f t="shared" si="146"/>
        <v>0</v>
      </c>
      <c r="L383">
        <f t="shared" si="147"/>
        <v>0</v>
      </c>
      <c r="M383">
        <f t="shared" si="148"/>
        <v>0</v>
      </c>
      <c r="N383">
        <f t="shared" si="135"/>
        <v>0</v>
      </c>
      <c r="O383">
        <f t="shared" si="149"/>
        <v>0</v>
      </c>
      <c r="P383">
        <f t="shared" si="149"/>
        <v>0</v>
      </c>
      <c r="Q383">
        <f t="shared" si="150"/>
        <v>0</v>
      </c>
      <c r="R383">
        <f t="shared" si="151"/>
        <v>0</v>
      </c>
      <c r="S383">
        <f t="shared" si="152"/>
        <v>0</v>
      </c>
      <c r="T383">
        <f t="shared" si="153"/>
        <v>0</v>
      </c>
      <c r="U383">
        <f t="shared" si="154"/>
        <v>0.04</v>
      </c>
      <c r="W383">
        <f t="shared" si="155"/>
        <v>0</v>
      </c>
      <c r="X383">
        <f t="shared" si="156"/>
        <v>0</v>
      </c>
      <c r="Y383">
        <f t="shared" si="157"/>
        <v>0</v>
      </c>
      <c r="Z383">
        <f t="shared" si="158"/>
        <v>0</v>
      </c>
      <c r="AA383">
        <f t="shared" si="159"/>
        <v>0</v>
      </c>
      <c r="AB383">
        <f t="shared" si="160"/>
        <v>0</v>
      </c>
      <c r="AC383">
        <f t="shared" si="161"/>
        <v>0</v>
      </c>
      <c r="AD383">
        <f t="shared" si="162"/>
        <v>0</v>
      </c>
    </row>
    <row r="384" spans="1:30" x14ac:dyDescent="0.25">
      <c r="A384" t="s">
        <v>216</v>
      </c>
      <c r="B384">
        <f t="shared" si="137"/>
        <v>0</v>
      </c>
      <c r="C384">
        <f t="shared" si="138"/>
        <v>0</v>
      </c>
      <c r="D384">
        <f t="shared" si="139"/>
        <v>0</v>
      </c>
      <c r="E384">
        <f t="shared" si="140"/>
        <v>0</v>
      </c>
      <c r="F384">
        <f t="shared" si="141"/>
        <v>0</v>
      </c>
      <c r="G384">
        <f t="shared" si="142"/>
        <v>0</v>
      </c>
      <c r="H384">
        <f t="shared" si="143"/>
        <v>0</v>
      </c>
      <c r="I384">
        <f t="shared" si="144"/>
        <v>0</v>
      </c>
      <c r="J384">
        <f t="shared" si="145"/>
        <v>0</v>
      </c>
      <c r="K384">
        <f t="shared" si="146"/>
        <v>0</v>
      </c>
      <c r="L384">
        <f t="shared" si="147"/>
        <v>0</v>
      </c>
      <c r="M384">
        <f t="shared" si="148"/>
        <v>0</v>
      </c>
      <c r="N384">
        <f t="shared" si="135"/>
        <v>0</v>
      </c>
      <c r="O384">
        <f t="shared" si="149"/>
        <v>0</v>
      </c>
      <c r="P384">
        <f t="shared" si="149"/>
        <v>0</v>
      </c>
      <c r="Q384">
        <f t="shared" si="150"/>
        <v>0</v>
      </c>
      <c r="R384">
        <f t="shared" si="151"/>
        <v>0</v>
      </c>
      <c r="S384">
        <f t="shared" si="152"/>
        <v>0</v>
      </c>
      <c r="T384">
        <f t="shared" si="153"/>
        <v>0</v>
      </c>
      <c r="U384">
        <f t="shared" si="154"/>
        <v>0</v>
      </c>
      <c r="W384">
        <f t="shared" si="155"/>
        <v>0</v>
      </c>
      <c r="X384">
        <f t="shared" si="156"/>
        <v>0</v>
      </c>
      <c r="Y384">
        <f t="shared" si="157"/>
        <v>0</v>
      </c>
      <c r="Z384">
        <f t="shared" si="158"/>
        <v>0</v>
      </c>
      <c r="AA384">
        <f t="shared" si="159"/>
        <v>0</v>
      </c>
      <c r="AB384">
        <f t="shared" si="160"/>
        <v>0</v>
      </c>
      <c r="AC384">
        <f t="shared" si="161"/>
        <v>0</v>
      </c>
      <c r="AD384">
        <f t="shared" si="162"/>
        <v>0</v>
      </c>
    </row>
    <row r="385" spans="1:30" x14ac:dyDescent="0.25">
      <c r="A385" t="s">
        <v>217</v>
      </c>
      <c r="B385">
        <f t="shared" si="137"/>
        <v>0</v>
      </c>
      <c r="C385">
        <f t="shared" si="138"/>
        <v>0</v>
      </c>
      <c r="D385">
        <f t="shared" si="139"/>
        <v>0</v>
      </c>
      <c r="E385">
        <f t="shared" si="140"/>
        <v>0</v>
      </c>
      <c r="F385">
        <f t="shared" si="141"/>
        <v>0</v>
      </c>
      <c r="G385">
        <f t="shared" si="142"/>
        <v>0</v>
      </c>
      <c r="H385">
        <f t="shared" si="143"/>
        <v>0</v>
      </c>
      <c r="I385">
        <f t="shared" si="144"/>
        <v>0</v>
      </c>
      <c r="J385">
        <f t="shared" si="145"/>
        <v>0</v>
      </c>
      <c r="K385">
        <f t="shared" si="146"/>
        <v>0</v>
      </c>
      <c r="L385">
        <f t="shared" si="147"/>
        <v>0</v>
      </c>
      <c r="M385">
        <f t="shared" si="148"/>
        <v>0</v>
      </c>
      <c r="N385">
        <f t="shared" si="135"/>
        <v>0</v>
      </c>
      <c r="O385">
        <f t="shared" si="149"/>
        <v>0</v>
      </c>
      <c r="P385">
        <f t="shared" si="149"/>
        <v>0</v>
      </c>
      <c r="Q385">
        <f t="shared" si="150"/>
        <v>0</v>
      </c>
      <c r="R385">
        <f t="shared" si="151"/>
        <v>0</v>
      </c>
      <c r="S385">
        <f t="shared" si="152"/>
        <v>0</v>
      </c>
      <c r="T385">
        <f t="shared" si="153"/>
        <v>0</v>
      </c>
      <c r="U385">
        <f t="shared" si="154"/>
        <v>0</v>
      </c>
      <c r="W385">
        <f t="shared" si="155"/>
        <v>0</v>
      </c>
      <c r="X385">
        <f t="shared" si="156"/>
        <v>0</v>
      </c>
      <c r="Y385">
        <f t="shared" si="157"/>
        <v>0</v>
      </c>
      <c r="Z385">
        <f t="shared" si="158"/>
        <v>0</v>
      </c>
      <c r="AA385">
        <f t="shared" si="159"/>
        <v>0</v>
      </c>
      <c r="AB385">
        <f t="shared" si="160"/>
        <v>0</v>
      </c>
      <c r="AC385">
        <f t="shared" si="161"/>
        <v>0</v>
      </c>
      <c r="AD385">
        <f t="shared" si="162"/>
        <v>0</v>
      </c>
    </row>
    <row r="386" spans="1:30" x14ac:dyDescent="0.25">
      <c r="A386" t="s">
        <v>218</v>
      </c>
      <c r="B386">
        <f t="shared" si="137"/>
        <v>0</v>
      </c>
      <c r="C386">
        <f t="shared" si="138"/>
        <v>0</v>
      </c>
      <c r="D386">
        <f t="shared" si="139"/>
        <v>0</v>
      </c>
      <c r="E386">
        <f t="shared" si="140"/>
        <v>0</v>
      </c>
      <c r="F386">
        <f t="shared" si="141"/>
        <v>0</v>
      </c>
      <c r="G386">
        <f t="shared" si="142"/>
        <v>0</v>
      </c>
      <c r="H386">
        <f t="shared" si="143"/>
        <v>0</v>
      </c>
      <c r="I386">
        <f t="shared" si="144"/>
        <v>0</v>
      </c>
      <c r="J386">
        <f t="shared" si="145"/>
        <v>0</v>
      </c>
      <c r="K386">
        <f t="shared" si="146"/>
        <v>0</v>
      </c>
      <c r="L386">
        <f t="shared" si="147"/>
        <v>0</v>
      </c>
      <c r="M386">
        <f t="shared" si="148"/>
        <v>0</v>
      </c>
      <c r="N386">
        <f t="shared" si="135"/>
        <v>0</v>
      </c>
      <c r="O386">
        <f t="shared" si="149"/>
        <v>0</v>
      </c>
      <c r="P386">
        <f t="shared" si="149"/>
        <v>0</v>
      </c>
      <c r="Q386">
        <f t="shared" si="150"/>
        <v>0</v>
      </c>
      <c r="R386">
        <f t="shared" si="151"/>
        <v>0</v>
      </c>
      <c r="S386">
        <f t="shared" si="152"/>
        <v>0</v>
      </c>
      <c r="T386">
        <f t="shared" si="153"/>
        <v>0</v>
      </c>
      <c r="U386">
        <f t="shared" si="154"/>
        <v>0</v>
      </c>
      <c r="W386">
        <f t="shared" si="155"/>
        <v>0</v>
      </c>
      <c r="X386">
        <f t="shared" si="156"/>
        <v>0</v>
      </c>
      <c r="Y386">
        <f t="shared" si="157"/>
        <v>0</v>
      </c>
      <c r="Z386">
        <f t="shared" si="158"/>
        <v>0</v>
      </c>
      <c r="AA386">
        <f t="shared" si="159"/>
        <v>0</v>
      </c>
      <c r="AB386">
        <f t="shared" si="160"/>
        <v>0</v>
      </c>
      <c r="AC386">
        <f t="shared" si="161"/>
        <v>0</v>
      </c>
      <c r="AD386">
        <f t="shared" si="162"/>
        <v>0</v>
      </c>
    </row>
    <row r="387" spans="1:30" x14ac:dyDescent="0.25">
      <c r="A387" t="s">
        <v>219</v>
      </c>
      <c r="B387">
        <f t="shared" si="137"/>
        <v>0</v>
      </c>
      <c r="C387">
        <f t="shared" si="138"/>
        <v>0</v>
      </c>
      <c r="D387">
        <f t="shared" si="139"/>
        <v>0</v>
      </c>
      <c r="E387">
        <f t="shared" si="140"/>
        <v>0</v>
      </c>
      <c r="F387">
        <f t="shared" si="141"/>
        <v>0</v>
      </c>
      <c r="G387">
        <f t="shared" si="142"/>
        <v>0</v>
      </c>
      <c r="H387">
        <f t="shared" si="143"/>
        <v>0</v>
      </c>
      <c r="I387">
        <f t="shared" si="144"/>
        <v>0</v>
      </c>
      <c r="J387">
        <f t="shared" si="145"/>
        <v>0</v>
      </c>
      <c r="K387">
        <f t="shared" si="146"/>
        <v>0</v>
      </c>
      <c r="L387">
        <f t="shared" si="147"/>
        <v>0</v>
      </c>
      <c r="M387">
        <f t="shared" si="148"/>
        <v>0</v>
      </c>
      <c r="N387">
        <f t="shared" si="135"/>
        <v>0</v>
      </c>
      <c r="O387">
        <f t="shared" si="149"/>
        <v>0</v>
      </c>
      <c r="P387">
        <f t="shared" si="149"/>
        <v>0</v>
      </c>
      <c r="Q387">
        <f t="shared" si="150"/>
        <v>0</v>
      </c>
      <c r="R387">
        <f t="shared" si="151"/>
        <v>0</v>
      </c>
      <c r="S387">
        <f t="shared" si="152"/>
        <v>0</v>
      </c>
      <c r="T387">
        <f t="shared" si="153"/>
        <v>0</v>
      </c>
      <c r="U387">
        <f t="shared" si="154"/>
        <v>0</v>
      </c>
      <c r="W387">
        <f t="shared" si="155"/>
        <v>0</v>
      </c>
      <c r="X387">
        <f t="shared" si="156"/>
        <v>0</v>
      </c>
      <c r="Y387">
        <f t="shared" si="157"/>
        <v>0</v>
      </c>
      <c r="Z387">
        <f t="shared" si="158"/>
        <v>0</v>
      </c>
      <c r="AA387">
        <f t="shared" si="159"/>
        <v>0</v>
      </c>
      <c r="AB387">
        <f t="shared" si="160"/>
        <v>0</v>
      </c>
      <c r="AC387">
        <f t="shared" si="161"/>
        <v>0</v>
      </c>
      <c r="AD387">
        <f t="shared" si="162"/>
        <v>0</v>
      </c>
    </row>
    <row r="388" spans="1:30" x14ac:dyDescent="0.25">
      <c r="A388" t="s">
        <v>220</v>
      </c>
      <c r="B388">
        <f t="shared" si="137"/>
        <v>0</v>
      </c>
      <c r="C388">
        <f t="shared" si="138"/>
        <v>0</v>
      </c>
      <c r="D388">
        <f t="shared" si="139"/>
        <v>2.4193548387096774E-2</v>
      </c>
      <c r="E388">
        <f t="shared" si="140"/>
        <v>0</v>
      </c>
      <c r="F388">
        <f t="shared" si="141"/>
        <v>0</v>
      </c>
      <c r="G388">
        <f t="shared" si="142"/>
        <v>0</v>
      </c>
      <c r="H388">
        <f t="shared" si="143"/>
        <v>0</v>
      </c>
      <c r="I388">
        <f t="shared" si="144"/>
        <v>0</v>
      </c>
      <c r="J388">
        <f t="shared" si="145"/>
        <v>0</v>
      </c>
      <c r="K388">
        <f t="shared" si="146"/>
        <v>0</v>
      </c>
      <c r="L388">
        <f t="shared" si="147"/>
        <v>0</v>
      </c>
      <c r="M388">
        <f t="shared" si="148"/>
        <v>0</v>
      </c>
      <c r="N388">
        <f t="shared" si="135"/>
        <v>0</v>
      </c>
      <c r="O388">
        <f t="shared" si="149"/>
        <v>0</v>
      </c>
      <c r="P388">
        <f t="shared" si="149"/>
        <v>0</v>
      </c>
      <c r="Q388">
        <f t="shared" si="150"/>
        <v>0</v>
      </c>
      <c r="R388">
        <f t="shared" si="151"/>
        <v>0</v>
      </c>
      <c r="S388">
        <f t="shared" si="152"/>
        <v>0</v>
      </c>
      <c r="T388">
        <f t="shared" si="153"/>
        <v>0</v>
      </c>
      <c r="U388">
        <f t="shared" si="154"/>
        <v>0</v>
      </c>
      <c r="W388">
        <f t="shared" si="155"/>
        <v>0</v>
      </c>
      <c r="X388">
        <f t="shared" si="156"/>
        <v>0</v>
      </c>
      <c r="Y388">
        <f t="shared" si="157"/>
        <v>0</v>
      </c>
      <c r="Z388">
        <f t="shared" si="158"/>
        <v>0</v>
      </c>
      <c r="AA388">
        <f t="shared" si="159"/>
        <v>0</v>
      </c>
      <c r="AB388">
        <f t="shared" si="160"/>
        <v>0</v>
      </c>
      <c r="AC388">
        <f t="shared" si="161"/>
        <v>0</v>
      </c>
      <c r="AD388">
        <f t="shared" si="162"/>
        <v>0</v>
      </c>
    </row>
    <row r="389" spans="1:30" x14ac:dyDescent="0.25">
      <c r="A389" t="s">
        <v>221</v>
      </c>
      <c r="B389">
        <f t="shared" si="137"/>
        <v>0</v>
      </c>
      <c r="C389">
        <f t="shared" si="138"/>
        <v>0</v>
      </c>
      <c r="D389">
        <f t="shared" si="139"/>
        <v>0</v>
      </c>
      <c r="E389">
        <f t="shared" si="140"/>
        <v>0</v>
      </c>
      <c r="F389">
        <f t="shared" si="141"/>
        <v>0</v>
      </c>
      <c r="G389">
        <f t="shared" si="142"/>
        <v>3.125E-2</v>
      </c>
      <c r="H389">
        <f t="shared" si="143"/>
        <v>0</v>
      </c>
      <c r="I389">
        <f t="shared" si="144"/>
        <v>7.1428571428571426E-3</v>
      </c>
      <c r="J389">
        <f t="shared" si="145"/>
        <v>0</v>
      </c>
      <c r="K389">
        <f t="shared" si="146"/>
        <v>0</v>
      </c>
      <c r="L389">
        <f t="shared" si="147"/>
        <v>0</v>
      </c>
      <c r="M389">
        <f t="shared" si="148"/>
        <v>0</v>
      </c>
      <c r="N389">
        <f t="shared" si="135"/>
        <v>0</v>
      </c>
      <c r="O389">
        <f t="shared" si="149"/>
        <v>0</v>
      </c>
      <c r="P389">
        <f t="shared" si="149"/>
        <v>0</v>
      </c>
      <c r="Q389">
        <f t="shared" si="150"/>
        <v>0</v>
      </c>
      <c r="R389">
        <f t="shared" si="151"/>
        <v>0</v>
      </c>
      <c r="S389">
        <f t="shared" si="152"/>
        <v>0</v>
      </c>
      <c r="T389">
        <f t="shared" si="153"/>
        <v>0</v>
      </c>
      <c r="U389">
        <f t="shared" si="154"/>
        <v>0</v>
      </c>
      <c r="W389">
        <f t="shared" si="155"/>
        <v>0</v>
      </c>
      <c r="X389">
        <f t="shared" si="156"/>
        <v>0</v>
      </c>
      <c r="Y389">
        <f t="shared" si="157"/>
        <v>0.1111111111111111</v>
      </c>
      <c r="Z389">
        <f t="shared" si="158"/>
        <v>0</v>
      </c>
      <c r="AA389">
        <f t="shared" si="159"/>
        <v>0</v>
      </c>
      <c r="AB389">
        <f t="shared" si="160"/>
        <v>0</v>
      </c>
      <c r="AC389">
        <f t="shared" si="161"/>
        <v>5.4054054054054057E-3</v>
      </c>
      <c r="AD389">
        <f t="shared" si="162"/>
        <v>0</v>
      </c>
    </row>
    <row r="390" spans="1:30" x14ac:dyDescent="0.25">
      <c r="A390" t="s">
        <v>222</v>
      </c>
      <c r="B390">
        <f t="shared" si="137"/>
        <v>0</v>
      </c>
      <c r="C390">
        <f t="shared" si="138"/>
        <v>0</v>
      </c>
      <c r="D390">
        <f t="shared" si="139"/>
        <v>0</v>
      </c>
      <c r="E390">
        <f t="shared" si="140"/>
        <v>0</v>
      </c>
      <c r="F390">
        <f t="shared" si="141"/>
        <v>0</v>
      </c>
      <c r="G390">
        <f t="shared" si="142"/>
        <v>0</v>
      </c>
      <c r="H390">
        <f t="shared" si="143"/>
        <v>0</v>
      </c>
      <c r="I390">
        <f t="shared" si="144"/>
        <v>0</v>
      </c>
      <c r="J390">
        <f t="shared" si="145"/>
        <v>0</v>
      </c>
      <c r="K390">
        <f t="shared" si="146"/>
        <v>0</v>
      </c>
      <c r="L390">
        <f t="shared" si="147"/>
        <v>0</v>
      </c>
      <c r="M390">
        <f t="shared" si="148"/>
        <v>0</v>
      </c>
      <c r="N390">
        <f t="shared" si="135"/>
        <v>0</v>
      </c>
      <c r="O390">
        <f t="shared" si="149"/>
        <v>0</v>
      </c>
      <c r="P390">
        <f t="shared" si="149"/>
        <v>0</v>
      </c>
      <c r="Q390">
        <f t="shared" si="150"/>
        <v>0</v>
      </c>
      <c r="R390">
        <f t="shared" si="151"/>
        <v>0</v>
      </c>
      <c r="S390">
        <f t="shared" si="152"/>
        <v>0</v>
      </c>
      <c r="T390">
        <f t="shared" si="153"/>
        <v>0</v>
      </c>
      <c r="U390">
        <f t="shared" si="154"/>
        <v>0</v>
      </c>
      <c r="W390">
        <f t="shared" si="155"/>
        <v>0</v>
      </c>
      <c r="X390">
        <f t="shared" si="156"/>
        <v>0</v>
      </c>
      <c r="Y390">
        <f t="shared" si="157"/>
        <v>0</v>
      </c>
      <c r="Z390">
        <f t="shared" si="158"/>
        <v>0</v>
      </c>
      <c r="AA390">
        <f t="shared" si="159"/>
        <v>0</v>
      </c>
      <c r="AB390">
        <f t="shared" si="160"/>
        <v>0</v>
      </c>
      <c r="AC390">
        <f t="shared" si="161"/>
        <v>0</v>
      </c>
      <c r="AD390">
        <f t="shared" si="162"/>
        <v>0</v>
      </c>
    </row>
    <row r="391" spans="1:30" x14ac:dyDescent="0.25">
      <c r="A391" t="s">
        <v>223</v>
      </c>
      <c r="B391">
        <f t="shared" si="137"/>
        <v>0</v>
      </c>
      <c r="C391">
        <f t="shared" si="138"/>
        <v>0</v>
      </c>
      <c r="D391">
        <f t="shared" si="139"/>
        <v>0</v>
      </c>
      <c r="E391">
        <f t="shared" si="140"/>
        <v>0</v>
      </c>
      <c r="F391">
        <f t="shared" si="141"/>
        <v>0</v>
      </c>
      <c r="G391">
        <f t="shared" si="142"/>
        <v>0</v>
      </c>
      <c r="H391">
        <f t="shared" si="143"/>
        <v>0</v>
      </c>
      <c r="I391">
        <f t="shared" si="144"/>
        <v>0</v>
      </c>
      <c r="J391">
        <f t="shared" si="145"/>
        <v>0</v>
      </c>
      <c r="K391">
        <f t="shared" si="146"/>
        <v>0</v>
      </c>
      <c r="L391">
        <f t="shared" si="147"/>
        <v>0</v>
      </c>
      <c r="M391">
        <f t="shared" si="148"/>
        <v>0</v>
      </c>
      <c r="N391">
        <f t="shared" si="135"/>
        <v>0</v>
      </c>
      <c r="O391">
        <f t="shared" ref="O391:P391" si="163">O182/1</f>
        <v>0</v>
      </c>
      <c r="P391">
        <f t="shared" si="163"/>
        <v>0</v>
      </c>
      <c r="Q391">
        <f t="shared" si="150"/>
        <v>0</v>
      </c>
      <c r="R391">
        <f t="shared" si="151"/>
        <v>0</v>
      </c>
      <c r="S391">
        <f t="shared" si="152"/>
        <v>0</v>
      </c>
      <c r="T391">
        <f t="shared" si="153"/>
        <v>0</v>
      </c>
      <c r="U391">
        <f t="shared" si="154"/>
        <v>0</v>
      </c>
      <c r="W391">
        <f t="shared" si="155"/>
        <v>0</v>
      </c>
      <c r="X391">
        <f t="shared" si="156"/>
        <v>0</v>
      </c>
      <c r="Y391">
        <f t="shared" si="157"/>
        <v>0</v>
      </c>
      <c r="Z391">
        <f t="shared" si="158"/>
        <v>0</v>
      </c>
      <c r="AA391">
        <f t="shared" si="159"/>
        <v>0</v>
      </c>
      <c r="AB391">
        <f t="shared" si="160"/>
        <v>0</v>
      </c>
      <c r="AC391">
        <f t="shared" si="161"/>
        <v>0</v>
      </c>
      <c r="AD391">
        <f t="shared" si="162"/>
        <v>1.2048192771084338E-2</v>
      </c>
    </row>
    <row r="392" spans="1:30" x14ac:dyDescent="0.25">
      <c r="A392" t="s">
        <v>224</v>
      </c>
      <c r="B392">
        <f t="shared" si="137"/>
        <v>0</v>
      </c>
      <c r="C392">
        <f t="shared" si="138"/>
        <v>0</v>
      </c>
      <c r="D392">
        <f t="shared" si="139"/>
        <v>0</v>
      </c>
      <c r="E392">
        <f t="shared" si="140"/>
        <v>0</v>
      </c>
      <c r="F392">
        <f t="shared" si="141"/>
        <v>0</v>
      </c>
      <c r="G392">
        <f t="shared" si="142"/>
        <v>0</v>
      </c>
      <c r="H392">
        <f t="shared" si="143"/>
        <v>0</v>
      </c>
      <c r="I392">
        <f t="shared" si="144"/>
        <v>0</v>
      </c>
      <c r="J392">
        <f t="shared" si="145"/>
        <v>0</v>
      </c>
      <c r="K392">
        <f t="shared" si="146"/>
        <v>0</v>
      </c>
      <c r="L392">
        <f t="shared" si="147"/>
        <v>0</v>
      </c>
      <c r="M392">
        <f t="shared" si="148"/>
        <v>0</v>
      </c>
      <c r="N392">
        <f t="shared" si="135"/>
        <v>0</v>
      </c>
      <c r="O392">
        <f t="shared" ref="O392:P392" si="164">O183/1</f>
        <v>0</v>
      </c>
      <c r="P392">
        <f t="shared" si="164"/>
        <v>0</v>
      </c>
      <c r="Q392">
        <f t="shared" si="150"/>
        <v>0</v>
      </c>
      <c r="R392">
        <f t="shared" si="151"/>
        <v>0</v>
      </c>
      <c r="S392">
        <f t="shared" si="152"/>
        <v>0</v>
      </c>
      <c r="T392">
        <f t="shared" si="153"/>
        <v>0</v>
      </c>
      <c r="U392">
        <f t="shared" si="154"/>
        <v>0</v>
      </c>
      <c r="W392">
        <f t="shared" si="155"/>
        <v>0</v>
      </c>
      <c r="X392">
        <f t="shared" si="156"/>
        <v>0</v>
      </c>
      <c r="Y392">
        <f t="shared" si="157"/>
        <v>0</v>
      </c>
      <c r="Z392">
        <f t="shared" si="158"/>
        <v>0</v>
      </c>
      <c r="AA392">
        <f t="shared" si="159"/>
        <v>0</v>
      </c>
      <c r="AB392">
        <f t="shared" si="160"/>
        <v>0</v>
      </c>
      <c r="AC392">
        <f t="shared" si="161"/>
        <v>0</v>
      </c>
      <c r="AD392">
        <f t="shared" si="162"/>
        <v>0</v>
      </c>
    </row>
    <row r="393" spans="1:30" x14ac:dyDescent="0.25">
      <c r="A393" t="s">
        <v>225</v>
      </c>
      <c r="B393">
        <f t="shared" si="137"/>
        <v>0</v>
      </c>
      <c r="C393">
        <f t="shared" si="138"/>
        <v>0</v>
      </c>
      <c r="D393">
        <f t="shared" si="139"/>
        <v>0</v>
      </c>
      <c r="E393">
        <f t="shared" si="140"/>
        <v>0</v>
      </c>
      <c r="F393">
        <f t="shared" si="141"/>
        <v>0</v>
      </c>
      <c r="G393">
        <f t="shared" si="142"/>
        <v>0</v>
      </c>
      <c r="H393">
        <f t="shared" si="143"/>
        <v>0</v>
      </c>
      <c r="I393">
        <f t="shared" si="144"/>
        <v>0</v>
      </c>
      <c r="J393">
        <f t="shared" si="145"/>
        <v>0</v>
      </c>
      <c r="K393">
        <f t="shared" si="146"/>
        <v>0</v>
      </c>
      <c r="L393">
        <f t="shared" si="147"/>
        <v>0</v>
      </c>
      <c r="M393">
        <f t="shared" si="148"/>
        <v>0</v>
      </c>
      <c r="N393">
        <f t="shared" si="135"/>
        <v>1.3888888888888888E-2</v>
      </c>
      <c r="O393">
        <f t="shared" ref="O393:P393" si="165">O184/1</f>
        <v>0</v>
      </c>
      <c r="P393">
        <f t="shared" si="165"/>
        <v>0</v>
      </c>
      <c r="Q393">
        <f t="shared" si="150"/>
        <v>0</v>
      </c>
      <c r="R393">
        <f t="shared" si="151"/>
        <v>0</v>
      </c>
      <c r="S393">
        <f t="shared" si="152"/>
        <v>0</v>
      </c>
      <c r="T393">
        <f t="shared" si="153"/>
        <v>0</v>
      </c>
      <c r="U393">
        <f t="shared" si="154"/>
        <v>0</v>
      </c>
      <c r="W393">
        <f t="shared" si="155"/>
        <v>0</v>
      </c>
      <c r="X393">
        <f t="shared" si="156"/>
        <v>0</v>
      </c>
      <c r="Y393">
        <f t="shared" si="157"/>
        <v>0</v>
      </c>
      <c r="Z393">
        <f t="shared" si="158"/>
        <v>0</v>
      </c>
      <c r="AA393">
        <f t="shared" si="159"/>
        <v>0</v>
      </c>
      <c r="AB393">
        <f t="shared" si="160"/>
        <v>0</v>
      </c>
      <c r="AC393">
        <f t="shared" si="161"/>
        <v>0</v>
      </c>
      <c r="AD393">
        <f t="shared" si="162"/>
        <v>0</v>
      </c>
    </row>
    <row r="394" spans="1:30" x14ac:dyDescent="0.25">
      <c r="A394" t="s">
        <v>226</v>
      </c>
      <c r="B394">
        <f t="shared" si="137"/>
        <v>0</v>
      </c>
      <c r="C394">
        <f t="shared" si="138"/>
        <v>0</v>
      </c>
      <c r="D394">
        <f t="shared" si="139"/>
        <v>0</v>
      </c>
      <c r="E394">
        <f t="shared" si="140"/>
        <v>0</v>
      </c>
      <c r="F394">
        <f t="shared" si="141"/>
        <v>0</v>
      </c>
      <c r="G394">
        <f t="shared" si="142"/>
        <v>0</v>
      </c>
      <c r="H394">
        <f t="shared" si="143"/>
        <v>0</v>
      </c>
      <c r="I394">
        <f t="shared" si="144"/>
        <v>0</v>
      </c>
      <c r="J394">
        <f t="shared" si="145"/>
        <v>0</v>
      </c>
      <c r="K394">
        <f t="shared" si="146"/>
        <v>0</v>
      </c>
      <c r="L394">
        <f t="shared" si="147"/>
        <v>0</v>
      </c>
      <c r="M394">
        <f t="shared" si="148"/>
        <v>0</v>
      </c>
      <c r="N394">
        <f t="shared" si="135"/>
        <v>0</v>
      </c>
      <c r="O394">
        <f t="shared" ref="O394:P394" si="166">O185/1</f>
        <v>0</v>
      </c>
      <c r="P394">
        <f t="shared" si="166"/>
        <v>0</v>
      </c>
      <c r="Q394">
        <f t="shared" si="150"/>
        <v>0</v>
      </c>
      <c r="R394">
        <f t="shared" si="151"/>
        <v>0</v>
      </c>
      <c r="S394">
        <f t="shared" si="152"/>
        <v>0</v>
      </c>
      <c r="T394">
        <f t="shared" si="153"/>
        <v>0</v>
      </c>
      <c r="U394">
        <f t="shared" si="154"/>
        <v>0</v>
      </c>
      <c r="W394">
        <f t="shared" si="155"/>
        <v>0</v>
      </c>
      <c r="X394">
        <f t="shared" si="156"/>
        <v>0</v>
      </c>
      <c r="Y394">
        <f t="shared" si="157"/>
        <v>0</v>
      </c>
      <c r="Z394">
        <f t="shared" si="158"/>
        <v>0</v>
      </c>
      <c r="AA394">
        <f t="shared" si="159"/>
        <v>0</v>
      </c>
      <c r="AB394">
        <f t="shared" si="160"/>
        <v>0</v>
      </c>
      <c r="AC394">
        <f t="shared" si="161"/>
        <v>0</v>
      </c>
      <c r="AD394">
        <f t="shared" si="162"/>
        <v>0</v>
      </c>
    </row>
    <row r="395" spans="1:30" x14ac:dyDescent="0.25">
      <c r="A395" t="s">
        <v>227</v>
      </c>
      <c r="B395">
        <f t="shared" si="137"/>
        <v>0</v>
      </c>
      <c r="C395">
        <f t="shared" si="138"/>
        <v>0</v>
      </c>
      <c r="D395">
        <f t="shared" si="139"/>
        <v>0</v>
      </c>
      <c r="E395">
        <f t="shared" si="140"/>
        <v>0</v>
      </c>
      <c r="F395">
        <f t="shared" si="141"/>
        <v>0</v>
      </c>
      <c r="G395">
        <f t="shared" si="142"/>
        <v>0</v>
      </c>
      <c r="H395">
        <f t="shared" si="143"/>
        <v>0</v>
      </c>
      <c r="I395">
        <f t="shared" si="144"/>
        <v>0</v>
      </c>
      <c r="J395">
        <f t="shared" si="145"/>
        <v>0</v>
      </c>
      <c r="K395">
        <f t="shared" si="146"/>
        <v>0</v>
      </c>
      <c r="L395">
        <f t="shared" si="147"/>
        <v>0</v>
      </c>
      <c r="M395">
        <f t="shared" si="148"/>
        <v>0</v>
      </c>
      <c r="N395">
        <f t="shared" si="135"/>
        <v>0</v>
      </c>
      <c r="O395">
        <f t="shared" ref="O395:P395" si="167">O186/1</f>
        <v>0</v>
      </c>
      <c r="P395">
        <f t="shared" si="167"/>
        <v>0</v>
      </c>
      <c r="Q395">
        <f t="shared" si="150"/>
        <v>0</v>
      </c>
      <c r="R395">
        <f t="shared" si="151"/>
        <v>0</v>
      </c>
      <c r="S395">
        <f t="shared" si="152"/>
        <v>0</v>
      </c>
      <c r="T395">
        <f t="shared" si="153"/>
        <v>0</v>
      </c>
      <c r="U395">
        <f t="shared" si="154"/>
        <v>0</v>
      </c>
      <c r="W395">
        <f t="shared" si="155"/>
        <v>0</v>
      </c>
      <c r="X395">
        <f t="shared" si="156"/>
        <v>0</v>
      </c>
      <c r="Y395">
        <f t="shared" si="157"/>
        <v>0</v>
      </c>
      <c r="Z395">
        <f t="shared" si="158"/>
        <v>0</v>
      </c>
      <c r="AA395">
        <f t="shared" si="159"/>
        <v>0</v>
      </c>
      <c r="AB395">
        <f t="shared" si="160"/>
        <v>0</v>
      </c>
      <c r="AC395">
        <f t="shared" si="161"/>
        <v>0</v>
      </c>
      <c r="AD395">
        <f t="shared" si="162"/>
        <v>0</v>
      </c>
    </row>
    <row r="396" spans="1:30" x14ac:dyDescent="0.25">
      <c r="A396" t="s">
        <v>228</v>
      </c>
      <c r="B396">
        <f t="shared" si="137"/>
        <v>0</v>
      </c>
      <c r="C396">
        <f t="shared" si="138"/>
        <v>0</v>
      </c>
      <c r="D396">
        <f t="shared" si="139"/>
        <v>0</v>
      </c>
      <c r="E396">
        <f t="shared" si="140"/>
        <v>0</v>
      </c>
      <c r="F396">
        <f t="shared" si="141"/>
        <v>0</v>
      </c>
      <c r="G396">
        <f t="shared" si="142"/>
        <v>0</v>
      </c>
      <c r="H396">
        <f t="shared" si="143"/>
        <v>0</v>
      </c>
      <c r="I396">
        <f t="shared" si="144"/>
        <v>0</v>
      </c>
      <c r="J396">
        <f t="shared" si="145"/>
        <v>0</v>
      </c>
      <c r="K396">
        <f t="shared" si="146"/>
        <v>0</v>
      </c>
      <c r="L396">
        <f t="shared" si="147"/>
        <v>0</v>
      </c>
      <c r="M396">
        <f t="shared" si="148"/>
        <v>0</v>
      </c>
      <c r="N396">
        <f t="shared" si="135"/>
        <v>0</v>
      </c>
      <c r="O396">
        <f t="shared" ref="O396:P396" si="168">O187/1</f>
        <v>0</v>
      </c>
      <c r="P396">
        <f t="shared" si="168"/>
        <v>0</v>
      </c>
      <c r="Q396">
        <f t="shared" si="150"/>
        <v>0</v>
      </c>
      <c r="R396">
        <f t="shared" si="151"/>
        <v>0</v>
      </c>
      <c r="S396">
        <f t="shared" si="152"/>
        <v>0</v>
      </c>
      <c r="T396">
        <f t="shared" si="153"/>
        <v>0</v>
      </c>
      <c r="U396">
        <f t="shared" si="154"/>
        <v>0</v>
      </c>
      <c r="W396">
        <f t="shared" si="155"/>
        <v>0</v>
      </c>
      <c r="X396">
        <f t="shared" si="156"/>
        <v>0</v>
      </c>
      <c r="Y396">
        <f t="shared" si="157"/>
        <v>0</v>
      </c>
      <c r="Z396">
        <f t="shared" si="158"/>
        <v>0</v>
      </c>
      <c r="AA396">
        <f t="shared" si="159"/>
        <v>0</v>
      </c>
      <c r="AB396">
        <f t="shared" si="160"/>
        <v>0</v>
      </c>
      <c r="AC396">
        <f t="shared" si="161"/>
        <v>0</v>
      </c>
      <c r="AD396">
        <f t="shared" si="162"/>
        <v>0</v>
      </c>
    </row>
    <row r="397" spans="1:30" x14ac:dyDescent="0.25">
      <c r="A397" t="s">
        <v>229</v>
      </c>
      <c r="B397">
        <f t="shared" si="137"/>
        <v>0</v>
      </c>
      <c r="C397">
        <f t="shared" si="138"/>
        <v>0</v>
      </c>
      <c r="D397">
        <f t="shared" si="139"/>
        <v>0</v>
      </c>
      <c r="E397">
        <f t="shared" si="140"/>
        <v>0</v>
      </c>
      <c r="F397">
        <f t="shared" si="141"/>
        <v>0</v>
      </c>
      <c r="G397">
        <f t="shared" si="142"/>
        <v>3.125E-2</v>
      </c>
      <c r="H397">
        <f t="shared" si="143"/>
        <v>0</v>
      </c>
      <c r="I397">
        <f t="shared" si="144"/>
        <v>0</v>
      </c>
      <c r="J397">
        <f t="shared" si="145"/>
        <v>0</v>
      </c>
      <c r="K397">
        <f t="shared" si="146"/>
        <v>0</v>
      </c>
      <c r="L397">
        <f t="shared" si="147"/>
        <v>0</v>
      </c>
      <c r="M397">
        <f t="shared" si="148"/>
        <v>0</v>
      </c>
      <c r="N397">
        <f t="shared" si="135"/>
        <v>0</v>
      </c>
      <c r="O397">
        <f t="shared" ref="O397:P397" si="169">O188/1</f>
        <v>0</v>
      </c>
      <c r="P397">
        <f t="shared" si="169"/>
        <v>0</v>
      </c>
      <c r="Q397">
        <f t="shared" si="150"/>
        <v>0</v>
      </c>
      <c r="R397">
        <f t="shared" si="151"/>
        <v>0</v>
      </c>
      <c r="S397">
        <f t="shared" si="152"/>
        <v>0</v>
      </c>
      <c r="T397">
        <f t="shared" si="153"/>
        <v>0</v>
      </c>
      <c r="U397">
        <f t="shared" si="154"/>
        <v>0</v>
      </c>
      <c r="W397">
        <f t="shared" si="155"/>
        <v>0</v>
      </c>
      <c r="X397">
        <f t="shared" si="156"/>
        <v>0</v>
      </c>
      <c r="Y397">
        <f t="shared" si="157"/>
        <v>0</v>
      </c>
      <c r="Z397">
        <f t="shared" si="158"/>
        <v>0</v>
      </c>
      <c r="AA397">
        <f t="shared" si="159"/>
        <v>0</v>
      </c>
      <c r="AB397">
        <f t="shared" si="160"/>
        <v>0</v>
      </c>
      <c r="AC397">
        <f t="shared" si="161"/>
        <v>1.0810810810810811E-2</v>
      </c>
      <c r="AD397">
        <f t="shared" si="162"/>
        <v>0</v>
      </c>
    </row>
    <row r="398" spans="1:30" x14ac:dyDescent="0.25">
      <c r="A398" t="s">
        <v>39</v>
      </c>
      <c r="B398">
        <f t="shared" si="137"/>
        <v>2.9411764705882353E-2</v>
      </c>
      <c r="C398">
        <f t="shared" si="138"/>
        <v>0</v>
      </c>
      <c r="D398">
        <f t="shared" si="139"/>
        <v>0.16129032258064516</v>
      </c>
      <c r="E398">
        <f t="shared" si="140"/>
        <v>0</v>
      </c>
      <c r="F398">
        <f t="shared" si="141"/>
        <v>0.1</v>
      </c>
      <c r="G398">
        <f t="shared" si="142"/>
        <v>0</v>
      </c>
      <c r="H398">
        <f t="shared" si="143"/>
        <v>0</v>
      </c>
      <c r="I398">
        <f t="shared" si="144"/>
        <v>1.4285714285714285E-2</v>
      </c>
      <c r="J398">
        <f t="shared" si="145"/>
        <v>0</v>
      </c>
      <c r="K398">
        <f t="shared" si="146"/>
        <v>0</v>
      </c>
      <c r="L398">
        <f t="shared" si="147"/>
        <v>0</v>
      </c>
      <c r="M398">
        <f t="shared" si="148"/>
        <v>0</v>
      </c>
      <c r="N398">
        <f t="shared" si="135"/>
        <v>1.3888888888888888E-2</v>
      </c>
      <c r="O398">
        <f t="shared" ref="O398:P398" si="170">O189/1</f>
        <v>0</v>
      </c>
      <c r="P398">
        <f t="shared" si="170"/>
        <v>0</v>
      </c>
      <c r="Q398">
        <f t="shared" si="150"/>
        <v>0</v>
      </c>
      <c r="R398">
        <f t="shared" si="151"/>
        <v>7.1428571428571425E-2</v>
      </c>
      <c r="S398">
        <f t="shared" si="152"/>
        <v>0</v>
      </c>
      <c r="T398">
        <f t="shared" si="153"/>
        <v>0</v>
      </c>
      <c r="U398">
        <f t="shared" si="154"/>
        <v>0</v>
      </c>
      <c r="W398">
        <f t="shared" si="155"/>
        <v>0.16666666666666666</v>
      </c>
      <c r="X398">
        <f t="shared" si="156"/>
        <v>0</v>
      </c>
      <c r="Y398">
        <f t="shared" si="157"/>
        <v>0.1111111111111111</v>
      </c>
      <c r="Z398">
        <f t="shared" si="158"/>
        <v>0</v>
      </c>
      <c r="AA398">
        <f t="shared" si="159"/>
        <v>0</v>
      </c>
      <c r="AB398">
        <f t="shared" si="160"/>
        <v>0</v>
      </c>
      <c r="AC398">
        <f t="shared" si="161"/>
        <v>0.16756756756756758</v>
      </c>
      <c r="AD398">
        <f t="shared" si="162"/>
        <v>0.26506024096385544</v>
      </c>
    </row>
    <row r="399" spans="1:30" x14ac:dyDescent="0.25">
      <c r="A399" t="s">
        <v>230</v>
      </c>
      <c r="B399">
        <f t="shared" si="137"/>
        <v>0</v>
      </c>
      <c r="C399">
        <f t="shared" si="138"/>
        <v>0</v>
      </c>
      <c r="D399">
        <f t="shared" si="139"/>
        <v>0</v>
      </c>
      <c r="E399">
        <f t="shared" si="140"/>
        <v>0</v>
      </c>
      <c r="F399">
        <f t="shared" si="141"/>
        <v>0</v>
      </c>
      <c r="G399">
        <f t="shared" si="142"/>
        <v>0</v>
      </c>
      <c r="H399">
        <f t="shared" si="143"/>
        <v>0</v>
      </c>
      <c r="I399">
        <f t="shared" si="144"/>
        <v>0</v>
      </c>
      <c r="J399">
        <f t="shared" si="145"/>
        <v>0</v>
      </c>
      <c r="K399">
        <f t="shared" si="146"/>
        <v>0</v>
      </c>
      <c r="L399">
        <f t="shared" si="147"/>
        <v>0</v>
      </c>
      <c r="M399">
        <f t="shared" si="148"/>
        <v>0</v>
      </c>
      <c r="N399">
        <f t="shared" si="135"/>
        <v>0</v>
      </c>
      <c r="O399">
        <f t="shared" ref="O399:P399" si="171">O190/1</f>
        <v>0</v>
      </c>
      <c r="P399">
        <f t="shared" si="171"/>
        <v>0</v>
      </c>
      <c r="Q399">
        <f t="shared" si="150"/>
        <v>0</v>
      </c>
      <c r="R399">
        <f t="shared" si="151"/>
        <v>0</v>
      </c>
      <c r="S399">
        <f t="shared" si="152"/>
        <v>0</v>
      </c>
      <c r="T399">
        <f t="shared" si="153"/>
        <v>0</v>
      </c>
      <c r="U399">
        <f t="shared" si="154"/>
        <v>0</v>
      </c>
      <c r="W399">
        <f t="shared" si="155"/>
        <v>0</v>
      </c>
      <c r="X399">
        <f t="shared" si="156"/>
        <v>0</v>
      </c>
      <c r="Y399">
        <f t="shared" si="157"/>
        <v>0</v>
      </c>
      <c r="Z399">
        <f t="shared" si="158"/>
        <v>0</v>
      </c>
      <c r="AA399">
        <f t="shared" si="159"/>
        <v>0</v>
      </c>
      <c r="AB399">
        <f t="shared" si="160"/>
        <v>0</v>
      </c>
      <c r="AC399">
        <f t="shared" si="161"/>
        <v>0</v>
      </c>
      <c r="AD399">
        <f t="shared" si="162"/>
        <v>0</v>
      </c>
    </row>
    <row r="400" spans="1:30" x14ac:dyDescent="0.25">
      <c r="A400" t="s">
        <v>231</v>
      </c>
      <c r="B400">
        <f t="shared" si="137"/>
        <v>0</v>
      </c>
      <c r="C400">
        <f t="shared" si="138"/>
        <v>0</v>
      </c>
      <c r="D400">
        <f t="shared" si="139"/>
        <v>0</v>
      </c>
      <c r="E400">
        <f t="shared" si="140"/>
        <v>0</v>
      </c>
      <c r="F400">
        <f t="shared" si="141"/>
        <v>0</v>
      </c>
      <c r="G400">
        <f t="shared" si="142"/>
        <v>0</v>
      </c>
      <c r="H400">
        <f t="shared" si="143"/>
        <v>0</v>
      </c>
      <c r="I400">
        <f t="shared" si="144"/>
        <v>0</v>
      </c>
      <c r="J400">
        <f t="shared" si="145"/>
        <v>0</v>
      </c>
      <c r="K400">
        <f t="shared" si="146"/>
        <v>0</v>
      </c>
      <c r="L400">
        <f t="shared" si="147"/>
        <v>0</v>
      </c>
      <c r="M400">
        <f t="shared" si="148"/>
        <v>0</v>
      </c>
      <c r="N400">
        <f t="shared" si="135"/>
        <v>0</v>
      </c>
      <c r="O400">
        <f t="shared" ref="O400:P400" si="172">O191/1</f>
        <v>0</v>
      </c>
      <c r="P400">
        <f t="shared" si="172"/>
        <v>0</v>
      </c>
      <c r="Q400">
        <f t="shared" si="150"/>
        <v>0</v>
      </c>
      <c r="R400">
        <f t="shared" si="151"/>
        <v>0</v>
      </c>
      <c r="S400">
        <f t="shared" si="152"/>
        <v>0</v>
      </c>
      <c r="T400">
        <f t="shared" si="153"/>
        <v>0</v>
      </c>
      <c r="U400">
        <f t="shared" si="154"/>
        <v>0</v>
      </c>
      <c r="W400">
        <f t="shared" si="155"/>
        <v>0</v>
      </c>
      <c r="X400">
        <f t="shared" si="156"/>
        <v>0</v>
      </c>
      <c r="Y400">
        <f t="shared" si="157"/>
        <v>0</v>
      </c>
      <c r="Z400">
        <f t="shared" si="158"/>
        <v>0</v>
      </c>
      <c r="AA400">
        <f t="shared" si="159"/>
        <v>0</v>
      </c>
      <c r="AB400">
        <f t="shared" si="160"/>
        <v>0</v>
      </c>
      <c r="AC400">
        <f t="shared" si="161"/>
        <v>0</v>
      </c>
      <c r="AD400">
        <f t="shared" si="162"/>
        <v>0</v>
      </c>
    </row>
    <row r="401" spans="1:30" x14ac:dyDescent="0.25">
      <c r="A401" t="s">
        <v>232</v>
      </c>
      <c r="B401">
        <f t="shared" si="137"/>
        <v>0</v>
      </c>
      <c r="C401">
        <f t="shared" si="138"/>
        <v>0</v>
      </c>
      <c r="D401">
        <f t="shared" si="139"/>
        <v>0</v>
      </c>
      <c r="E401">
        <f t="shared" si="140"/>
        <v>0</v>
      </c>
      <c r="F401">
        <f t="shared" si="141"/>
        <v>0</v>
      </c>
      <c r="G401">
        <f t="shared" si="142"/>
        <v>0</v>
      </c>
      <c r="H401">
        <f t="shared" si="143"/>
        <v>0</v>
      </c>
      <c r="I401">
        <f t="shared" si="144"/>
        <v>0</v>
      </c>
      <c r="J401">
        <f t="shared" si="145"/>
        <v>0</v>
      </c>
      <c r="K401">
        <f t="shared" si="146"/>
        <v>0</v>
      </c>
      <c r="L401">
        <f t="shared" si="147"/>
        <v>0</v>
      </c>
      <c r="M401">
        <f t="shared" si="148"/>
        <v>0</v>
      </c>
      <c r="N401">
        <f t="shared" si="135"/>
        <v>0</v>
      </c>
      <c r="O401">
        <f t="shared" ref="O401:P401" si="173">O192/1</f>
        <v>0</v>
      </c>
      <c r="P401">
        <f t="shared" si="173"/>
        <v>0</v>
      </c>
      <c r="Q401">
        <f t="shared" si="150"/>
        <v>0</v>
      </c>
      <c r="R401">
        <f t="shared" si="151"/>
        <v>0</v>
      </c>
      <c r="S401">
        <f t="shared" si="152"/>
        <v>0</v>
      </c>
      <c r="T401">
        <f t="shared" si="153"/>
        <v>0</v>
      </c>
      <c r="U401">
        <f t="shared" si="154"/>
        <v>0</v>
      </c>
      <c r="W401">
        <f t="shared" si="155"/>
        <v>0</v>
      </c>
      <c r="X401">
        <f t="shared" si="156"/>
        <v>0</v>
      </c>
      <c r="Y401">
        <f t="shared" si="157"/>
        <v>0</v>
      </c>
      <c r="Z401">
        <f t="shared" si="158"/>
        <v>0</v>
      </c>
      <c r="AA401">
        <f t="shared" si="159"/>
        <v>0</v>
      </c>
      <c r="AB401">
        <f t="shared" si="160"/>
        <v>0</v>
      </c>
      <c r="AC401">
        <f t="shared" si="161"/>
        <v>0</v>
      </c>
      <c r="AD401">
        <f t="shared" si="162"/>
        <v>0</v>
      </c>
    </row>
    <row r="402" spans="1:30" x14ac:dyDescent="0.25">
      <c r="A402" t="s">
        <v>41</v>
      </c>
      <c r="B402">
        <f t="shared" si="137"/>
        <v>0</v>
      </c>
      <c r="C402">
        <f t="shared" si="138"/>
        <v>0</v>
      </c>
      <c r="D402">
        <f t="shared" si="139"/>
        <v>1.6129032258064516E-2</v>
      </c>
      <c r="E402">
        <f t="shared" si="140"/>
        <v>0</v>
      </c>
      <c r="F402">
        <f t="shared" si="141"/>
        <v>0</v>
      </c>
      <c r="G402">
        <f t="shared" si="142"/>
        <v>0</v>
      </c>
      <c r="H402">
        <f t="shared" si="143"/>
        <v>0</v>
      </c>
      <c r="I402">
        <f t="shared" si="144"/>
        <v>0</v>
      </c>
      <c r="J402">
        <f t="shared" si="145"/>
        <v>0</v>
      </c>
      <c r="K402">
        <f t="shared" si="146"/>
        <v>0</v>
      </c>
      <c r="L402">
        <f t="shared" si="147"/>
        <v>0</v>
      </c>
      <c r="M402">
        <f t="shared" si="148"/>
        <v>0</v>
      </c>
      <c r="N402">
        <f t="shared" si="135"/>
        <v>0</v>
      </c>
      <c r="O402">
        <f t="shared" ref="O402:P402" si="174">O193/1</f>
        <v>0</v>
      </c>
      <c r="P402">
        <f t="shared" si="174"/>
        <v>0</v>
      </c>
      <c r="Q402">
        <f t="shared" si="150"/>
        <v>0</v>
      </c>
      <c r="R402">
        <f t="shared" si="151"/>
        <v>3.5714285714285712E-2</v>
      </c>
      <c r="S402">
        <f t="shared" si="152"/>
        <v>0</v>
      </c>
      <c r="T402">
        <f t="shared" si="153"/>
        <v>0.14285714285714285</v>
      </c>
      <c r="U402">
        <f t="shared" si="154"/>
        <v>0</v>
      </c>
      <c r="W402">
        <f t="shared" si="155"/>
        <v>0</v>
      </c>
      <c r="X402">
        <f t="shared" si="156"/>
        <v>0</v>
      </c>
      <c r="Y402">
        <f t="shared" si="157"/>
        <v>0</v>
      </c>
      <c r="Z402">
        <f t="shared" si="158"/>
        <v>0</v>
      </c>
      <c r="AA402">
        <f t="shared" si="159"/>
        <v>0</v>
      </c>
      <c r="AB402">
        <f t="shared" si="160"/>
        <v>0.14285714285714285</v>
      </c>
      <c r="AC402">
        <f t="shared" si="161"/>
        <v>5.4054054054054057E-3</v>
      </c>
      <c r="AD402">
        <f t="shared" si="162"/>
        <v>1.2048192771084338E-2</v>
      </c>
    </row>
    <row r="403" spans="1:30" x14ac:dyDescent="0.25">
      <c r="A403" t="s">
        <v>233</v>
      </c>
      <c r="B403">
        <f t="shared" ref="B403:B415" si="175">B194/34</f>
        <v>0</v>
      </c>
      <c r="C403">
        <f t="shared" ref="C403:C415" si="176">C194/2</f>
        <v>0</v>
      </c>
      <c r="D403">
        <f t="shared" ref="D403:D415" si="177">D194/124</f>
        <v>0</v>
      </c>
      <c r="E403">
        <f t="shared" ref="E403:E415" si="178">E194/1</f>
        <v>0</v>
      </c>
      <c r="F403">
        <f t="shared" ref="F403:F415" si="179">F194/20</f>
        <v>0</v>
      </c>
      <c r="G403">
        <f t="shared" ref="G403:G415" si="180">G194/32</f>
        <v>0</v>
      </c>
      <c r="H403">
        <f t="shared" ref="H403:H415" si="181">H194/19</f>
        <v>0</v>
      </c>
      <c r="I403">
        <f t="shared" ref="I403:I415" si="182">I194/140</f>
        <v>0</v>
      </c>
      <c r="J403">
        <f t="shared" ref="J403:J415" si="183">J194/1</f>
        <v>0</v>
      </c>
      <c r="K403">
        <f t="shared" ref="K403:K415" si="184">K194/5</f>
        <v>0</v>
      </c>
      <c r="L403">
        <f t="shared" ref="L403:L415" si="185">L194/2</f>
        <v>0</v>
      </c>
      <c r="M403">
        <f t="shared" ref="M403:M415" si="186">M194/1</f>
        <v>0</v>
      </c>
      <c r="N403">
        <f t="shared" si="135"/>
        <v>0</v>
      </c>
      <c r="O403">
        <f t="shared" ref="O403:P403" si="187">O194/1</f>
        <v>0</v>
      </c>
      <c r="P403">
        <f t="shared" si="187"/>
        <v>0</v>
      </c>
      <c r="Q403">
        <f t="shared" ref="Q403:Q415" si="188">Q194/8</f>
        <v>0</v>
      </c>
      <c r="R403">
        <f t="shared" ref="R403:R415" si="189">R194/28</f>
        <v>3.5714285714285712E-2</v>
      </c>
      <c r="S403">
        <f t="shared" ref="S403:S415" si="190">S194/2</f>
        <v>0</v>
      </c>
      <c r="T403">
        <f t="shared" ref="T403:T415" si="191">T194/7</f>
        <v>0</v>
      </c>
      <c r="U403">
        <f t="shared" ref="U403:U415" si="192">U194/50</f>
        <v>0</v>
      </c>
      <c r="W403">
        <f t="shared" ref="W403:W415" si="193">W194/6</f>
        <v>0</v>
      </c>
      <c r="X403">
        <f t="shared" ref="X403:X415" si="194">X194/4</f>
        <v>0</v>
      </c>
      <c r="Y403">
        <f t="shared" ref="Y403:Y415" si="195">Y194/9</f>
        <v>0</v>
      </c>
      <c r="Z403">
        <f t="shared" ref="Z403:Z415" si="196">Z194/7</f>
        <v>0</v>
      </c>
      <c r="AA403">
        <f t="shared" ref="AA403:AA415" si="197">AA194/9</f>
        <v>0</v>
      </c>
      <c r="AB403">
        <f t="shared" ref="AB403:AB415" si="198">AB194/7</f>
        <v>0</v>
      </c>
      <c r="AC403">
        <f t="shared" ref="AC403:AC415" si="199">AC194/185</f>
        <v>0</v>
      </c>
      <c r="AD403">
        <f t="shared" ref="AD403:AD415" si="200">AD194/83</f>
        <v>0</v>
      </c>
    </row>
    <row r="404" spans="1:30" x14ac:dyDescent="0.25">
      <c r="A404" t="s">
        <v>234</v>
      </c>
      <c r="B404">
        <f t="shared" si="175"/>
        <v>0</v>
      </c>
      <c r="C404">
        <f t="shared" si="176"/>
        <v>0</v>
      </c>
      <c r="D404">
        <f t="shared" si="177"/>
        <v>0</v>
      </c>
      <c r="E404">
        <f t="shared" si="178"/>
        <v>0</v>
      </c>
      <c r="F404">
        <f t="shared" si="179"/>
        <v>0</v>
      </c>
      <c r="G404">
        <f t="shared" si="180"/>
        <v>0</v>
      </c>
      <c r="H404">
        <f t="shared" si="181"/>
        <v>0</v>
      </c>
      <c r="I404">
        <f t="shared" si="182"/>
        <v>0</v>
      </c>
      <c r="J404">
        <f t="shared" si="183"/>
        <v>0</v>
      </c>
      <c r="K404">
        <f t="shared" si="184"/>
        <v>0</v>
      </c>
      <c r="L404">
        <f t="shared" si="185"/>
        <v>0</v>
      </c>
      <c r="M404">
        <f t="shared" si="186"/>
        <v>0</v>
      </c>
      <c r="N404">
        <f t="shared" ref="N404:N415" si="201">N195/72</f>
        <v>0</v>
      </c>
      <c r="O404">
        <f t="shared" ref="O404:P404" si="202">O195/1</f>
        <v>0</v>
      </c>
      <c r="P404">
        <f t="shared" si="202"/>
        <v>0</v>
      </c>
      <c r="Q404">
        <f t="shared" si="188"/>
        <v>0</v>
      </c>
      <c r="R404">
        <f t="shared" si="189"/>
        <v>0</v>
      </c>
      <c r="S404">
        <f t="shared" si="190"/>
        <v>0</v>
      </c>
      <c r="T404">
        <f t="shared" si="191"/>
        <v>0</v>
      </c>
      <c r="U404">
        <f t="shared" si="192"/>
        <v>0</v>
      </c>
      <c r="W404">
        <f t="shared" si="193"/>
        <v>0</v>
      </c>
      <c r="X404">
        <f t="shared" si="194"/>
        <v>0</v>
      </c>
      <c r="Y404">
        <f t="shared" si="195"/>
        <v>0</v>
      </c>
      <c r="Z404">
        <f t="shared" si="196"/>
        <v>0</v>
      </c>
      <c r="AA404">
        <f t="shared" si="197"/>
        <v>0</v>
      </c>
      <c r="AB404">
        <f t="shared" si="198"/>
        <v>0</v>
      </c>
      <c r="AC404">
        <f t="shared" si="199"/>
        <v>0</v>
      </c>
      <c r="AD404">
        <f t="shared" si="200"/>
        <v>0</v>
      </c>
    </row>
    <row r="405" spans="1:30" x14ac:dyDescent="0.25">
      <c r="A405" t="s">
        <v>235</v>
      </c>
      <c r="B405">
        <f t="shared" si="175"/>
        <v>0</v>
      </c>
      <c r="C405">
        <f t="shared" si="176"/>
        <v>0</v>
      </c>
      <c r="D405">
        <f t="shared" si="177"/>
        <v>3.2258064516129031E-2</v>
      </c>
      <c r="E405">
        <f t="shared" si="178"/>
        <v>0</v>
      </c>
      <c r="F405">
        <f t="shared" si="179"/>
        <v>0.05</v>
      </c>
      <c r="G405">
        <f t="shared" si="180"/>
        <v>0</v>
      </c>
      <c r="H405">
        <f t="shared" si="181"/>
        <v>0</v>
      </c>
      <c r="I405">
        <f t="shared" si="182"/>
        <v>0.05</v>
      </c>
      <c r="J405">
        <f t="shared" si="183"/>
        <v>0</v>
      </c>
      <c r="K405">
        <f t="shared" si="184"/>
        <v>0</v>
      </c>
      <c r="L405">
        <f t="shared" si="185"/>
        <v>0</v>
      </c>
      <c r="M405">
        <f t="shared" si="186"/>
        <v>0</v>
      </c>
      <c r="N405">
        <f t="shared" si="201"/>
        <v>0</v>
      </c>
      <c r="O405">
        <f t="shared" ref="O405:P405" si="203">O196/1</f>
        <v>0</v>
      </c>
      <c r="P405">
        <f t="shared" si="203"/>
        <v>0</v>
      </c>
      <c r="Q405">
        <f t="shared" si="188"/>
        <v>0</v>
      </c>
      <c r="R405">
        <f t="shared" si="189"/>
        <v>3.5714285714285712E-2</v>
      </c>
      <c r="S405">
        <f t="shared" si="190"/>
        <v>0</v>
      </c>
      <c r="T405">
        <f t="shared" si="191"/>
        <v>0.2857142857142857</v>
      </c>
      <c r="U405">
        <f t="shared" si="192"/>
        <v>0</v>
      </c>
      <c r="W405">
        <f t="shared" si="193"/>
        <v>0</v>
      </c>
      <c r="X405">
        <f t="shared" si="194"/>
        <v>0</v>
      </c>
      <c r="Y405">
        <f t="shared" si="195"/>
        <v>0</v>
      </c>
      <c r="Z405">
        <f t="shared" si="196"/>
        <v>0</v>
      </c>
      <c r="AA405">
        <f t="shared" si="197"/>
        <v>0</v>
      </c>
      <c r="AB405">
        <f t="shared" si="198"/>
        <v>0.14285714285714285</v>
      </c>
      <c r="AC405">
        <f t="shared" si="199"/>
        <v>1.6216216216216217E-2</v>
      </c>
      <c r="AD405">
        <f t="shared" si="200"/>
        <v>2.4096385542168676E-2</v>
      </c>
    </row>
    <row r="406" spans="1:30" x14ac:dyDescent="0.25">
      <c r="A406" t="s">
        <v>236</v>
      </c>
      <c r="B406">
        <f t="shared" si="175"/>
        <v>0</v>
      </c>
      <c r="C406">
        <f t="shared" si="176"/>
        <v>0</v>
      </c>
      <c r="D406">
        <f t="shared" si="177"/>
        <v>0</v>
      </c>
      <c r="E406">
        <f t="shared" si="178"/>
        <v>0</v>
      </c>
      <c r="F406">
        <f t="shared" si="179"/>
        <v>0</v>
      </c>
      <c r="G406">
        <f t="shared" si="180"/>
        <v>0</v>
      </c>
      <c r="H406">
        <f t="shared" si="181"/>
        <v>0</v>
      </c>
      <c r="I406">
        <f t="shared" si="182"/>
        <v>0</v>
      </c>
      <c r="J406">
        <f t="shared" si="183"/>
        <v>0</v>
      </c>
      <c r="K406">
        <f t="shared" si="184"/>
        <v>0</v>
      </c>
      <c r="L406">
        <f t="shared" si="185"/>
        <v>0</v>
      </c>
      <c r="M406">
        <f t="shared" si="186"/>
        <v>0</v>
      </c>
      <c r="N406">
        <f t="shared" si="201"/>
        <v>4.1666666666666664E-2</v>
      </c>
      <c r="O406">
        <f t="shared" ref="O406:P406" si="204">O197/1</f>
        <v>0</v>
      </c>
      <c r="P406">
        <f t="shared" si="204"/>
        <v>0</v>
      </c>
      <c r="Q406">
        <f t="shared" si="188"/>
        <v>0</v>
      </c>
      <c r="R406">
        <f t="shared" si="189"/>
        <v>0</v>
      </c>
      <c r="S406">
        <f t="shared" si="190"/>
        <v>0</v>
      </c>
      <c r="T406">
        <f t="shared" si="191"/>
        <v>0</v>
      </c>
      <c r="U406">
        <f t="shared" si="192"/>
        <v>0</v>
      </c>
      <c r="W406">
        <f t="shared" si="193"/>
        <v>0</v>
      </c>
      <c r="X406">
        <f t="shared" si="194"/>
        <v>0</v>
      </c>
      <c r="Y406">
        <f t="shared" si="195"/>
        <v>0</v>
      </c>
      <c r="Z406">
        <f t="shared" si="196"/>
        <v>0</v>
      </c>
      <c r="AA406">
        <f t="shared" si="197"/>
        <v>0</v>
      </c>
      <c r="AB406">
        <f t="shared" si="198"/>
        <v>0</v>
      </c>
      <c r="AC406">
        <f t="shared" si="199"/>
        <v>0</v>
      </c>
      <c r="AD406">
        <f t="shared" si="200"/>
        <v>0</v>
      </c>
    </row>
    <row r="407" spans="1:30" x14ac:dyDescent="0.25">
      <c r="A407" t="s">
        <v>237</v>
      </c>
      <c r="B407">
        <f t="shared" si="175"/>
        <v>0</v>
      </c>
      <c r="C407">
        <f t="shared" si="176"/>
        <v>0</v>
      </c>
      <c r="D407">
        <f t="shared" si="177"/>
        <v>0</v>
      </c>
      <c r="E407">
        <f t="shared" si="178"/>
        <v>0</v>
      </c>
      <c r="F407">
        <f t="shared" si="179"/>
        <v>0</v>
      </c>
      <c r="G407">
        <f t="shared" si="180"/>
        <v>0</v>
      </c>
      <c r="H407">
        <f t="shared" si="181"/>
        <v>0</v>
      </c>
      <c r="I407">
        <f t="shared" si="182"/>
        <v>0</v>
      </c>
      <c r="J407">
        <f t="shared" si="183"/>
        <v>0</v>
      </c>
      <c r="K407">
        <f t="shared" si="184"/>
        <v>0</v>
      </c>
      <c r="L407">
        <f t="shared" si="185"/>
        <v>0</v>
      </c>
      <c r="M407">
        <f t="shared" si="186"/>
        <v>0</v>
      </c>
      <c r="N407">
        <f t="shared" si="201"/>
        <v>0</v>
      </c>
      <c r="O407">
        <f t="shared" ref="O407:P407" si="205">O198/1</f>
        <v>0</v>
      </c>
      <c r="P407">
        <f t="shared" si="205"/>
        <v>0</v>
      </c>
      <c r="Q407">
        <f t="shared" si="188"/>
        <v>0</v>
      </c>
      <c r="R407">
        <f t="shared" si="189"/>
        <v>0</v>
      </c>
      <c r="S407">
        <f t="shared" si="190"/>
        <v>0</v>
      </c>
      <c r="T407">
        <f t="shared" si="191"/>
        <v>0</v>
      </c>
      <c r="U407">
        <f t="shared" si="192"/>
        <v>0</v>
      </c>
      <c r="W407">
        <f t="shared" si="193"/>
        <v>0</v>
      </c>
      <c r="X407">
        <f t="shared" si="194"/>
        <v>0</v>
      </c>
      <c r="Y407">
        <f t="shared" si="195"/>
        <v>0</v>
      </c>
      <c r="Z407">
        <f t="shared" si="196"/>
        <v>0</v>
      </c>
      <c r="AA407">
        <f t="shared" si="197"/>
        <v>0</v>
      </c>
      <c r="AB407">
        <f t="shared" si="198"/>
        <v>0</v>
      </c>
      <c r="AC407">
        <f t="shared" si="199"/>
        <v>3.783783783783784E-2</v>
      </c>
      <c r="AD407">
        <f t="shared" si="200"/>
        <v>0</v>
      </c>
    </row>
    <row r="408" spans="1:30" x14ac:dyDescent="0.25">
      <c r="A408" t="s">
        <v>238</v>
      </c>
      <c r="B408">
        <f t="shared" si="175"/>
        <v>0</v>
      </c>
      <c r="C408">
        <f t="shared" si="176"/>
        <v>0</v>
      </c>
      <c r="D408">
        <f t="shared" si="177"/>
        <v>0</v>
      </c>
      <c r="E408">
        <f t="shared" si="178"/>
        <v>0</v>
      </c>
      <c r="F408">
        <f t="shared" si="179"/>
        <v>0</v>
      </c>
      <c r="G408">
        <f t="shared" si="180"/>
        <v>0</v>
      </c>
      <c r="H408">
        <f t="shared" si="181"/>
        <v>0</v>
      </c>
      <c r="I408">
        <f t="shared" si="182"/>
        <v>0</v>
      </c>
      <c r="J408">
        <f t="shared" si="183"/>
        <v>0</v>
      </c>
      <c r="K408">
        <f t="shared" si="184"/>
        <v>0</v>
      </c>
      <c r="L408">
        <f t="shared" si="185"/>
        <v>0</v>
      </c>
      <c r="M408">
        <f t="shared" si="186"/>
        <v>0</v>
      </c>
      <c r="N408">
        <f t="shared" si="201"/>
        <v>0</v>
      </c>
      <c r="O408">
        <f t="shared" ref="O408:P408" si="206">O199/1</f>
        <v>0</v>
      </c>
      <c r="P408">
        <f t="shared" si="206"/>
        <v>0</v>
      </c>
      <c r="Q408">
        <f t="shared" si="188"/>
        <v>0</v>
      </c>
      <c r="R408">
        <f t="shared" si="189"/>
        <v>0</v>
      </c>
      <c r="S408">
        <f t="shared" si="190"/>
        <v>0</v>
      </c>
      <c r="T408">
        <f t="shared" si="191"/>
        <v>0</v>
      </c>
      <c r="U408">
        <f t="shared" si="192"/>
        <v>0</v>
      </c>
      <c r="W408">
        <f t="shared" si="193"/>
        <v>0</v>
      </c>
      <c r="X408">
        <f t="shared" si="194"/>
        <v>0</v>
      </c>
      <c r="Y408">
        <f t="shared" si="195"/>
        <v>0</v>
      </c>
      <c r="Z408">
        <f t="shared" si="196"/>
        <v>0</v>
      </c>
      <c r="AA408">
        <f t="shared" si="197"/>
        <v>0</v>
      </c>
      <c r="AB408">
        <f t="shared" si="198"/>
        <v>0</v>
      </c>
      <c r="AC408">
        <f t="shared" si="199"/>
        <v>0</v>
      </c>
      <c r="AD408">
        <f t="shared" si="200"/>
        <v>0</v>
      </c>
    </row>
    <row r="409" spans="1:30" x14ac:dyDescent="0.25">
      <c r="A409" t="s">
        <v>239</v>
      </c>
      <c r="B409">
        <f t="shared" si="175"/>
        <v>0</v>
      </c>
      <c r="C409">
        <f t="shared" si="176"/>
        <v>0</v>
      </c>
      <c r="D409">
        <f t="shared" si="177"/>
        <v>0</v>
      </c>
      <c r="E409">
        <f t="shared" si="178"/>
        <v>0</v>
      </c>
      <c r="F409">
        <f t="shared" si="179"/>
        <v>0</v>
      </c>
      <c r="G409">
        <f t="shared" si="180"/>
        <v>0</v>
      </c>
      <c r="H409">
        <f t="shared" si="181"/>
        <v>0</v>
      </c>
      <c r="I409">
        <f t="shared" si="182"/>
        <v>1.4285714285714285E-2</v>
      </c>
      <c r="J409">
        <f t="shared" si="183"/>
        <v>0</v>
      </c>
      <c r="K409">
        <f t="shared" si="184"/>
        <v>0</v>
      </c>
      <c r="L409">
        <f t="shared" si="185"/>
        <v>0</v>
      </c>
      <c r="M409">
        <f t="shared" si="186"/>
        <v>0</v>
      </c>
      <c r="N409">
        <f t="shared" si="201"/>
        <v>1.3888888888888888E-2</v>
      </c>
      <c r="O409">
        <f t="shared" ref="O409:P409" si="207">O200/1</f>
        <v>0</v>
      </c>
      <c r="P409">
        <f t="shared" si="207"/>
        <v>0</v>
      </c>
      <c r="Q409">
        <f t="shared" si="188"/>
        <v>0</v>
      </c>
      <c r="R409">
        <f t="shared" si="189"/>
        <v>0</v>
      </c>
      <c r="S409">
        <f t="shared" si="190"/>
        <v>0</v>
      </c>
      <c r="T409">
        <f t="shared" si="191"/>
        <v>0</v>
      </c>
      <c r="U409">
        <f t="shared" si="192"/>
        <v>0</v>
      </c>
      <c r="W409">
        <f t="shared" si="193"/>
        <v>0</v>
      </c>
      <c r="X409">
        <f t="shared" si="194"/>
        <v>0</v>
      </c>
      <c r="Y409">
        <f t="shared" si="195"/>
        <v>0</v>
      </c>
      <c r="Z409">
        <f t="shared" si="196"/>
        <v>0</v>
      </c>
      <c r="AA409">
        <f t="shared" si="197"/>
        <v>0</v>
      </c>
      <c r="AB409">
        <f t="shared" si="198"/>
        <v>0</v>
      </c>
      <c r="AC409">
        <f t="shared" si="199"/>
        <v>1.0810810810810811E-2</v>
      </c>
      <c r="AD409">
        <f t="shared" si="200"/>
        <v>0</v>
      </c>
    </row>
    <row r="410" spans="1:30" x14ac:dyDescent="0.25">
      <c r="A410" t="s">
        <v>240</v>
      </c>
      <c r="B410">
        <f t="shared" si="175"/>
        <v>0</v>
      </c>
      <c r="C410">
        <f t="shared" si="176"/>
        <v>0</v>
      </c>
      <c r="D410">
        <f t="shared" si="177"/>
        <v>0</v>
      </c>
      <c r="E410">
        <f t="shared" si="178"/>
        <v>0</v>
      </c>
      <c r="F410">
        <f t="shared" si="179"/>
        <v>0</v>
      </c>
      <c r="G410">
        <f t="shared" si="180"/>
        <v>0</v>
      </c>
      <c r="H410">
        <f t="shared" si="181"/>
        <v>0</v>
      </c>
      <c r="I410">
        <f t="shared" si="182"/>
        <v>0</v>
      </c>
      <c r="J410">
        <f t="shared" si="183"/>
        <v>0</v>
      </c>
      <c r="K410">
        <f t="shared" si="184"/>
        <v>0</v>
      </c>
      <c r="L410">
        <f t="shared" si="185"/>
        <v>0</v>
      </c>
      <c r="M410">
        <f t="shared" si="186"/>
        <v>0</v>
      </c>
      <c r="N410">
        <f t="shared" si="201"/>
        <v>0</v>
      </c>
      <c r="O410">
        <f t="shared" ref="O410:P410" si="208">O201/1</f>
        <v>0</v>
      </c>
      <c r="P410">
        <f t="shared" si="208"/>
        <v>0</v>
      </c>
      <c r="Q410">
        <f t="shared" si="188"/>
        <v>0</v>
      </c>
      <c r="R410">
        <f t="shared" si="189"/>
        <v>0</v>
      </c>
      <c r="S410">
        <f t="shared" si="190"/>
        <v>0</v>
      </c>
      <c r="T410">
        <f t="shared" si="191"/>
        <v>0</v>
      </c>
      <c r="U410">
        <f t="shared" si="192"/>
        <v>0</v>
      </c>
      <c r="W410">
        <f t="shared" si="193"/>
        <v>0</v>
      </c>
      <c r="X410">
        <f t="shared" si="194"/>
        <v>0</v>
      </c>
      <c r="Y410">
        <f t="shared" si="195"/>
        <v>0</v>
      </c>
      <c r="Z410">
        <f t="shared" si="196"/>
        <v>0</v>
      </c>
      <c r="AA410">
        <f t="shared" si="197"/>
        <v>0</v>
      </c>
      <c r="AB410">
        <f t="shared" si="198"/>
        <v>0</v>
      </c>
      <c r="AC410">
        <f t="shared" si="199"/>
        <v>0</v>
      </c>
      <c r="AD410">
        <f t="shared" si="200"/>
        <v>0</v>
      </c>
    </row>
    <row r="411" spans="1:30" x14ac:dyDescent="0.25">
      <c r="A411" t="s">
        <v>241</v>
      </c>
      <c r="B411">
        <f t="shared" si="175"/>
        <v>0</v>
      </c>
      <c r="C411">
        <f t="shared" si="176"/>
        <v>0</v>
      </c>
      <c r="D411">
        <f t="shared" si="177"/>
        <v>0</v>
      </c>
      <c r="E411">
        <f t="shared" si="178"/>
        <v>0</v>
      </c>
      <c r="F411">
        <f t="shared" si="179"/>
        <v>0</v>
      </c>
      <c r="G411">
        <f t="shared" si="180"/>
        <v>0</v>
      </c>
      <c r="H411">
        <f t="shared" si="181"/>
        <v>0</v>
      </c>
      <c r="I411">
        <f t="shared" si="182"/>
        <v>0</v>
      </c>
      <c r="J411">
        <f t="shared" si="183"/>
        <v>0</v>
      </c>
      <c r="K411">
        <f t="shared" si="184"/>
        <v>0</v>
      </c>
      <c r="L411">
        <f t="shared" si="185"/>
        <v>0</v>
      </c>
      <c r="M411">
        <f t="shared" si="186"/>
        <v>0</v>
      </c>
      <c r="N411">
        <f t="shared" si="201"/>
        <v>0</v>
      </c>
      <c r="O411">
        <f t="shared" ref="O411:P411" si="209">O202/1</f>
        <v>0</v>
      </c>
      <c r="P411">
        <f t="shared" si="209"/>
        <v>0</v>
      </c>
      <c r="Q411">
        <f t="shared" si="188"/>
        <v>0</v>
      </c>
      <c r="R411">
        <f t="shared" si="189"/>
        <v>0</v>
      </c>
      <c r="S411">
        <f t="shared" si="190"/>
        <v>0</v>
      </c>
      <c r="T411">
        <f t="shared" si="191"/>
        <v>0</v>
      </c>
      <c r="U411">
        <f t="shared" si="192"/>
        <v>0</v>
      </c>
      <c r="W411">
        <f t="shared" si="193"/>
        <v>0</v>
      </c>
      <c r="X411">
        <f t="shared" si="194"/>
        <v>0</v>
      </c>
      <c r="Y411">
        <f t="shared" si="195"/>
        <v>0</v>
      </c>
      <c r="Z411">
        <f t="shared" si="196"/>
        <v>0</v>
      </c>
      <c r="AA411">
        <f t="shared" si="197"/>
        <v>0</v>
      </c>
      <c r="AB411">
        <f t="shared" si="198"/>
        <v>0</v>
      </c>
      <c r="AC411">
        <f t="shared" si="199"/>
        <v>0</v>
      </c>
      <c r="AD411">
        <f t="shared" si="200"/>
        <v>0</v>
      </c>
    </row>
    <row r="412" spans="1:30" x14ac:dyDescent="0.25">
      <c r="A412" t="s">
        <v>242</v>
      </c>
      <c r="B412">
        <f t="shared" si="175"/>
        <v>0</v>
      </c>
      <c r="C412">
        <f t="shared" si="176"/>
        <v>0</v>
      </c>
      <c r="D412">
        <f t="shared" si="177"/>
        <v>0</v>
      </c>
      <c r="E412">
        <f t="shared" si="178"/>
        <v>0</v>
      </c>
      <c r="F412">
        <f t="shared" si="179"/>
        <v>0</v>
      </c>
      <c r="G412">
        <f t="shared" si="180"/>
        <v>0</v>
      </c>
      <c r="H412">
        <f t="shared" si="181"/>
        <v>0</v>
      </c>
      <c r="I412">
        <f t="shared" si="182"/>
        <v>0</v>
      </c>
      <c r="J412">
        <f t="shared" si="183"/>
        <v>0</v>
      </c>
      <c r="K412">
        <f t="shared" si="184"/>
        <v>0</v>
      </c>
      <c r="L412">
        <f t="shared" si="185"/>
        <v>0</v>
      </c>
      <c r="M412">
        <f t="shared" si="186"/>
        <v>0</v>
      </c>
      <c r="N412">
        <f t="shared" si="201"/>
        <v>0</v>
      </c>
      <c r="O412">
        <f t="shared" ref="O412:P412" si="210">O203/1</f>
        <v>0</v>
      </c>
      <c r="P412">
        <f t="shared" si="210"/>
        <v>0</v>
      </c>
      <c r="Q412">
        <f t="shared" si="188"/>
        <v>0</v>
      </c>
      <c r="R412">
        <f t="shared" si="189"/>
        <v>0</v>
      </c>
      <c r="S412">
        <f t="shared" si="190"/>
        <v>0</v>
      </c>
      <c r="T412">
        <f t="shared" si="191"/>
        <v>0</v>
      </c>
      <c r="U412">
        <f t="shared" si="192"/>
        <v>0</v>
      </c>
      <c r="W412">
        <f t="shared" si="193"/>
        <v>0</v>
      </c>
      <c r="X412">
        <f t="shared" si="194"/>
        <v>0</v>
      </c>
      <c r="Y412">
        <f t="shared" si="195"/>
        <v>0</v>
      </c>
      <c r="Z412">
        <f t="shared" si="196"/>
        <v>0</v>
      </c>
      <c r="AA412">
        <f t="shared" si="197"/>
        <v>0</v>
      </c>
      <c r="AB412">
        <f t="shared" si="198"/>
        <v>0</v>
      </c>
      <c r="AC412">
        <f t="shared" si="199"/>
        <v>0</v>
      </c>
      <c r="AD412">
        <f t="shared" si="200"/>
        <v>0</v>
      </c>
    </row>
    <row r="413" spans="1:30" x14ac:dyDescent="0.25">
      <c r="A413" t="s">
        <v>243</v>
      </c>
      <c r="B413">
        <f t="shared" si="175"/>
        <v>0</v>
      </c>
      <c r="C413">
        <f t="shared" si="176"/>
        <v>0</v>
      </c>
      <c r="D413">
        <f t="shared" si="177"/>
        <v>0</v>
      </c>
      <c r="E413">
        <f t="shared" si="178"/>
        <v>0</v>
      </c>
      <c r="F413">
        <f t="shared" si="179"/>
        <v>0</v>
      </c>
      <c r="G413">
        <f t="shared" si="180"/>
        <v>0</v>
      </c>
      <c r="H413">
        <f t="shared" si="181"/>
        <v>0</v>
      </c>
      <c r="I413">
        <f t="shared" si="182"/>
        <v>0</v>
      </c>
      <c r="J413">
        <f t="shared" si="183"/>
        <v>0</v>
      </c>
      <c r="K413">
        <f t="shared" si="184"/>
        <v>0</v>
      </c>
      <c r="L413">
        <f t="shared" si="185"/>
        <v>0</v>
      </c>
      <c r="M413">
        <f t="shared" si="186"/>
        <v>0</v>
      </c>
      <c r="N413">
        <f t="shared" si="201"/>
        <v>0</v>
      </c>
      <c r="O413">
        <f t="shared" ref="O413:P413" si="211">O204/1</f>
        <v>0</v>
      </c>
      <c r="P413">
        <f t="shared" si="211"/>
        <v>0</v>
      </c>
      <c r="Q413">
        <f t="shared" si="188"/>
        <v>0</v>
      </c>
      <c r="R413">
        <f t="shared" si="189"/>
        <v>0</v>
      </c>
      <c r="S413">
        <f t="shared" si="190"/>
        <v>0</v>
      </c>
      <c r="T413">
        <f t="shared" si="191"/>
        <v>0</v>
      </c>
      <c r="U413">
        <f t="shared" si="192"/>
        <v>0</v>
      </c>
      <c r="W413">
        <f t="shared" si="193"/>
        <v>0</v>
      </c>
      <c r="X413">
        <f t="shared" si="194"/>
        <v>0</v>
      </c>
      <c r="Y413">
        <f t="shared" si="195"/>
        <v>0</v>
      </c>
      <c r="Z413">
        <f t="shared" si="196"/>
        <v>0</v>
      </c>
      <c r="AA413">
        <f t="shared" si="197"/>
        <v>0</v>
      </c>
      <c r="AB413">
        <f t="shared" si="198"/>
        <v>0</v>
      </c>
      <c r="AC413">
        <f t="shared" si="199"/>
        <v>0</v>
      </c>
      <c r="AD413">
        <f t="shared" si="200"/>
        <v>0</v>
      </c>
    </row>
    <row r="414" spans="1:30" x14ac:dyDescent="0.25">
      <c r="A414" t="s">
        <v>244</v>
      </c>
      <c r="B414">
        <f t="shared" si="175"/>
        <v>0</v>
      </c>
      <c r="C414">
        <f t="shared" si="176"/>
        <v>0</v>
      </c>
      <c r="D414">
        <f t="shared" si="177"/>
        <v>0</v>
      </c>
      <c r="E414">
        <f t="shared" si="178"/>
        <v>0</v>
      </c>
      <c r="F414">
        <f t="shared" si="179"/>
        <v>0</v>
      </c>
      <c r="G414">
        <f t="shared" si="180"/>
        <v>0</v>
      </c>
      <c r="H414">
        <f t="shared" si="181"/>
        <v>0</v>
      </c>
      <c r="I414">
        <f t="shared" si="182"/>
        <v>0</v>
      </c>
      <c r="J414">
        <f t="shared" si="183"/>
        <v>0</v>
      </c>
      <c r="K414">
        <f t="shared" si="184"/>
        <v>0</v>
      </c>
      <c r="L414">
        <f t="shared" si="185"/>
        <v>0</v>
      </c>
      <c r="M414">
        <f t="shared" si="186"/>
        <v>0</v>
      </c>
      <c r="N414">
        <f t="shared" si="201"/>
        <v>0</v>
      </c>
      <c r="O414">
        <f t="shared" ref="O414:P414" si="212">O205/1</f>
        <v>0</v>
      </c>
      <c r="P414">
        <f t="shared" si="212"/>
        <v>0</v>
      </c>
      <c r="Q414">
        <f t="shared" si="188"/>
        <v>0</v>
      </c>
      <c r="R414">
        <f t="shared" si="189"/>
        <v>0</v>
      </c>
      <c r="S414">
        <f t="shared" si="190"/>
        <v>0</v>
      </c>
      <c r="T414">
        <f t="shared" si="191"/>
        <v>0</v>
      </c>
      <c r="U414">
        <f t="shared" si="192"/>
        <v>0</v>
      </c>
      <c r="W414">
        <f t="shared" si="193"/>
        <v>0</v>
      </c>
      <c r="X414">
        <f t="shared" si="194"/>
        <v>0</v>
      </c>
      <c r="Y414">
        <f t="shared" si="195"/>
        <v>0</v>
      </c>
      <c r="Z414">
        <f t="shared" si="196"/>
        <v>0</v>
      </c>
      <c r="AA414">
        <f t="shared" si="197"/>
        <v>0</v>
      </c>
      <c r="AB414">
        <f t="shared" si="198"/>
        <v>0</v>
      </c>
      <c r="AC414">
        <f t="shared" si="199"/>
        <v>0</v>
      </c>
      <c r="AD414">
        <f t="shared" si="200"/>
        <v>0</v>
      </c>
    </row>
    <row r="415" spans="1:30" x14ac:dyDescent="0.25">
      <c r="A415" t="s">
        <v>245</v>
      </c>
      <c r="B415">
        <f t="shared" si="175"/>
        <v>0</v>
      </c>
      <c r="C415">
        <f t="shared" si="176"/>
        <v>0</v>
      </c>
      <c r="D415">
        <f t="shared" si="177"/>
        <v>0</v>
      </c>
      <c r="E415">
        <f t="shared" si="178"/>
        <v>0</v>
      </c>
      <c r="F415">
        <f t="shared" si="179"/>
        <v>0</v>
      </c>
      <c r="G415">
        <f t="shared" si="180"/>
        <v>0</v>
      </c>
      <c r="H415">
        <f t="shared" si="181"/>
        <v>0</v>
      </c>
      <c r="I415">
        <f t="shared" si="182"/>
        <v>0</v>
      </c>
      <c r="J415">
        <f t="shared" si="183"/>
        <v>0</v>
      </c>
      <c r="K415">
        <f t="shared" si="184"/>
        <v>0</v>
      </c>
      <c r="L415">
        <f t="shared" si="185"/>
        <v>0</v>
      </c>
      <c r="M415">
        <f t="shared" si="186"/>
        <v>0</v>
      </c>
      <c r="N415">
        <f t="shared" si="201"/>
        <v>1.3888888888888888E-2</v>
      </c>
      <c r="O415">
        <f t="shared" ref="O415:P415" si="213">O206/1</f>
        <v>0</v>
      </c>
      <c r="P415">
        <f t="shared" si="213"/>
        <v>0</v>
      </c>
      <c r="Q415">
        <f t="shared" si="188"/>
        <v>0</v>
      </c>
      <c r="R415">
        <f t="shared" si="189"/>
        <v>0</v>
      </c>
      <c r="S415">
        <f t="shared" si="190"/>
        <v>0</v>
      </c>
      <c r="T415">
        <f t="shared" si="191"/>
        <v>0</v>
      </c>
      <c r="U415">
        <f t="shared" si="192"/>
        <v>0</v>
      </c>
      <c r="W415">
        <f t="shared" si="193"/>
        <v>0</v>
      </c>
      <c r="X415">
        <f t="shared" si="194"/>
        <v>0</v>
      </c>
      <c r="Y415">
        <f t="shared" si="195"/>
        <v>0</v>
      </c>
      <c r="Z415">
        <f t="shared" si="196"/>
        <v>0</v>
      </c>
      <c r="AA415">
        <f t="shared" si="197"/>
        <v>0</v>
      </c>
      <c r="AB415">
        <f t="shared" si="198"/>
        <v>0</v>
      </c>
      <c r="AC415">
        <f t="shared" si="199"/>
        <v>0</v>
      </c>
      <c r="AD415">
        <f t="shared" si="200"/>
        <v>0</v>
      </c>
    </row>
    <row r="416" spans="1:30" x14ac:dyDescent="0.25">
      <c r="A416" t="s">
        <v>277</v>
      </c>
      <c r="B416">
        <f t="shared" ref="B416:AD416" si="214">SUM(B211:B415)</f>
        <v>1</v>
      </c>
      <c r="C416">
        <f t="shared" si="214"/>
        <v>1</v>
      </c>
      <c r="D416">
        <f t="shared" si="214"/>
        <v>0.99999999999999967</v>
      </c>
      <c r="E416">
        <f t="shared" si="214"/>
        <v>1</v>
      </c>
      <c r="F416">
        <f t="shared" si="214"/>
        <v>1</v>
      </c>
      <c r="G416">
        <f t="shared" si="214"/>
        <v>1</v>
      </c>
      <c r="H416">
        <f t="shared" si="214"/>
        <v>0.99999999999999989</v>
      </c>
      <c r="I416">
        <f t="shared" si="214"/>
        <v>0.99999999999999967</v>
      </c>
      <c r="J416">
        <f t="shared" si="214"/>
        <v>1</v>
      </c>
      <c r="K416">
        <f t="shared" si="214"/>
        <v>1</v>
      </c>
      <c r="L416">
        <f t="shared" si="214"/>
        <v>1</v>
      </c>
      <c r="M416">
        <f t="shared" si="214"/>
        <v>1</v>
      </c>
      <c r="N416">
        <f t="shared" si="214"/>
        <v>0.99999999999999933</v>
      </c>
      <c r="O416">
        <f t="shared" si="214"/>
        <v>1</v>
      </c>
      <c r="P416">
        <f t="shared" si="214"/>
        <v>1</v>
      </c>
      <c r="Q416">
        <f t="shared" si="214"/>
        <v>1</v>
      </c>
      <c r="R416">
        <f t="shared" si="214"/>
        <v>0.99999999999999967</v>
      </c>
      <c r="S416">
        <f t="shared" si="214"/>
        <v>1</v>
      </c>
      <c r="T416">
        <f t="shared" si="214"/>
        <v>0.99999999999999989</v>
      </c>
      <c r="U416">
        <f t="shared" si="214"/>
        <v>1</v>
      </c>
      <c r="V416">
        <f t="shared" si="214"/>
        <v>0</v>
      </c>
      <c r="W416">
        <f t="shared" si="214"/>
        <v>0.99999999999999989</v>
      </c>
      <c r="X416">
        <f t="shared" si="214"/>
        <v>1</v>
      </c>
      <c r="Y416">
        <f t="shared" si="214"/>
        <v>1</v>
      </c>
      <c r="Z416">
        <f t="shared" si="214"/>
        <v>0.99999999999999989</v>
      </c>
      <c r="AA416">
        <f t="shared" si="214"/>
        <v>1</v>
      </c>
      <c r="AB416">
        <f t="shared" si="214"/>
        <v>0.99999999999999978</v>
      </c>
      <c r="AC416">
        <f t="shared" si="214"/>
        <v>0.99999999999999967</v>
      </c>
      <c r="AD416">
        <f t="shared" si="214"/>
        <v>1</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210"/>
  <sheetViews>
    <sheetView topLeftCell="I1" workbookViewId="0">
      <selection activeCell="AE208" sqref="AE208"/>
    </sheetView>
  </sheetViews>
  <sheetFormatPr defaultRowHeight="15" x14ac:dyDescent="0.25"/>
  <cols>
    <col min="1" max="1" width="22.7109375" customWidth="1"/>
    <col min="2" max="7" width="10.7109375" bestFit="1" customWidth="1"/>
    <col min="8" max="8" width="9.140625" customWidth="1"/>
    <col min="9" max="9" width="10.7109375" bestFit="1" customWidth="1"/>
    <col min="10" max="15" width="9.140625" customWidth="1"/>
    <col min="16" max="16" width="16.5703125" customWidth="1"/>
    <col min="27" max="27" width="11.7109375" bestFit="1" customWidth="1"/>
    <col min="28" max="28" width="12.42578125" bestFit="1" customWidth="1"/>
    <col min="29" max="29" width="10.7109375" customWidth="1"/>
  </cols>
  <sheetData>
    <row r="1" spans="1:31" x14ac:dyDescent="0.25">
      <c r="A1" t="s">
        <v>45</v>
      </c>
      <c r="B1" t="s">
        <v>246</v>
      </c>
      <c r="C1" t="s">
        <v>247</v>
      </c>
      <c r="D1" t="s">
        <v>248</v>
      </c>
      <c r="E1" t="s">
        <v>249</v>
      </c>
      <c r="F1" t="s">
        <v>250</v>
      </c>
      <c r="G1" t="s">
        <v>251</v>
      </c>
      <c r="H1" t="s">
        <v>252</v>
      </c>
      <c r="I1" t="s">
        <v>253</v>
      </c>
      <c r="J1" t="s">
        <v>254</v>
      </c>
      <c r="K1" t="s">
        <v>255</v>
      </c>
      <c r="L1" t="s">
        <v>256</v>
      </c>
      <c r="M1" t="s">
        <v>257</v>
      </c>
      <c r="N1" t="s">
        <v>258</v>
      </c>
      <c r="O1" t="s">
        <v>259</v>
      </c>
      <c r="P1" t="s">
        <v>260</v>
      </c>
      <c r="Q1" t="s">
        <v>261</v>
      </c>
      <c r="R1" t="s">
        <v>262</v>
      </c>
      <c r="S1" t="s">
        <v>263</v>
      </c>
      <c r="T1" t="s">
        <v>264</v>
      </c>
      <c r="U1" t="s">
        <v>265</v>
      </c>
      <c r="V1" t="s">
        <v>266</v>
      </c>
      <c r="W1" t="s">
        <v>267</v>
      </c>
      <c r="X1" t="s">
        <v>268</v>
      </c>
      <c r="Y1" t="s">
        <v>269</v>
      </c>
      <c r="Z1" t="s">
        <v>270</v>
      </c>
      <c r="AA1" t="s">
        <v>276</v>
      </c>
      <c r="AB1" t="s">
        <v>272</v>
      </c>
      <c r="AC1" t="s">
        <v>273</v>
      </c>
      <c r="AD1" t="s">
        <v>274</v>
      </c>
      <c r="AE1" t="s">
        <v>275</v>
      </c>
    </row>
    <row r="2" spans="1:31" x14ac:dyDescent="0.25">
      <c r="A2" t="s">
        <v>46</v>
      </c>
      <c r="AE2">
        <f>SUM(B2:AD2)</f>
        <v>0</v>
      </c>
    </row>
    <row r="3" spans="1:31" x14ac:dyDescent="0.25">
      <c r="A3" t="s">
        <v>47</v>
      </c>
      <c r="AE3">
        <f t="shared" ref="AE3:AE66" si="0">SUM(B3:AD3)</f>
        <v>0</v>
      </c>
    </row>
    <row r="4" spans="1:31" x14ac:dyDescent="0.25">
      <c r="A4" t="s">
        <v>48</v>
      </c>
      <c r="AE4">
        <f t="shared" si="0"/>
        <v>0</v>
      </c>
    </row>
    <row r="5" spans="1:31" x14ac:dyDescent="0.25">
      <c r="A5" t="s">
        <v>49</v>
      </c>
      <c r="AE5">
        <f t="shared" si="0"/>
        <v>0</v>
      </c>
    </row>
    <row r="6" spans="1:31" x14ac:dyDescent="0.25">
      <c r="A6" t="s">
        <v>50</v>
      </c>
      <c r="AE6">
        <f t="shared" si="0"/>
        <v>0</v>
      </c>
    </row>
    <row r="7" spans="1:31" x14ac:dyDescent="0.25">
      <c r="A7" t="s">
        <v>51</v>
      </c>
      <c r="AE7">
        <f t="shared" si="0"/>
        <v>0</v>
      </c>
    </row>
    <row r="8" spans="1:31" x14ac:dyDescent="0.25">
      <c r="A8" t="s">
        <v>52</v>
      </c>
      <c r="AE8">
        <f t="shared" si="0"/>
        <v>0</v>
      </c>
    </row>
    <row r="9" spans="1:31" x14ac:dyDescent="0.25">
      <c r="A9" t="s">
        <v>53</v>
      </c>
      <c r="I9">
        <v>1</v>
      </c>
      <c r="AE9">
        <f t="shared" si="0"/>
        <v>1</v>
      </c>
    </row>
    <row r="10" spans="1:31" x14ac:dyDescent="0.25">
      <c r="A10" t="s">
        <v>54</v>
      </c>
      <c r="AC10">
        <v>1</v>
      </c>
      <c r="AE10">
        <f t="shared" si="0"/>
        <v>1</v>
      </c>
    </row>
    <row r="11" spans="1:31" x14ac:dyDescent="0.25">
      <c r="A11" t="s">
        <v>55</v>
      </c>
      <c r="AE11">
        <f t="shared" si="0"/>
        <v>0</v>
      </c>
    </row>
    <row r="12" spans="1:31" x14ac:dyDescent="0.25">
      <c r="A12" t="s">
        <v>56</v>
      </c>
      <c r="I12">
        <v>1</v>
      </c>
      <c r="AA12">
        <v>1</v>
      </c>
      <c r="AE12">
        <f t="shared" si="0"/>
        <v>2</v>
      </c>
    </row>
    <row r="13" spans="1:31" x14ac:dyDescent="0.25">
      <c r="A13" t="s">
        <v>57</v>
      </c>
      <c r="T13">
        <v>1</v>
      </c>
      <c r="W13">
        <v>1</v>
      </c>
      <c r="AE13">
        <f t="shared" si="0"/>
        <v>2</v>
      </c>
    </row>
    <row r="14" spans="1:31" x14ac:dyDescent="0.25">
      <c r="A14" t="s">
        <v>58</v>
      </c>
      <c r="AC14">
        <v>8</v>
      </c>
      <c r="AE14">
        <f t="shared" si="0"/>
        <v>8</v>
      </c>
    </row>
    <row r="15" spans="1:31" x14ac:dyDescent="0.25">
      <c r="A15" t="s">
        <v>59</v>
      </c>
      <c r="AE15">
        <f t="shared" si="0"/>
        <v>0</v>
      </c>
    </row>
    <row r="16" spans="1:31" x14ac:dyDescent="0.25">
      <c r="A16" t="s">
        <v>60</v>
      </c>
      <c r="D16">
        <v>1</v>
      </c>
      <c r="AE16">
        <f t="shared" si="0"/>
        <v>1</v>
      </c>
    </row>
    <row r="17" spans="1:31" x14ac:dyDescent="0.25">
      <c r="A17" t="s">
        <v>61</v>
      </c>
      <c r="AE17">
        <f t="shared" si="0"/>
        <v>0</v>
      </c>
    </row>
    <row r="18" spans="1:31" x14ac:dyDescent="0.25">
      <c r="A18" t="s">
        <v>62</v>
      </c>
      <c r="AE18">
        <f t="shared" si="0"/>
        <v>0</v>
      </c>
    </row>
    <row r="19" spans="1:31" x14ac:dyDescent="0.25">
      <c r="A19" t="s">
        <v>63</v>
      </c>
      <c r="D19">
        <v>5</v>
      </c>
      <c r="Y19">
        <v>1</v>
      </c>
      <c r="AC19">
        <v>1</v>
      </c>
      <c r="AE19">
        <f t="shared" si="0"/>
        <v>7</v>
      </c>
    </row>
    <row r="20" spans="1:31" x14ac:dyDescent="0.25">
      <c r="A20" t="s">
        <v>64</v>
      </c>
      <c r="AE20">
        <f t="shared" si="0"/>
        <v>0</v>
      </c>
    </row>
    <row r="21" spans="1:31" x14ac:dyDescent="0.25">
      <c r="A21" t="s">
        <v>65</v>
      </c>
      <c r="AE21">
        <f t="shared" si="0"/>
        <v>0</v>
      </c>
    </row>
    <row r="22" spans="1:31" x14ac:dyDescent="0.25">
      <c r="A22" t="s">
        <v>66</v>
      </c>
      <c r="AE22">
        <f t="shared" si="0"/>
        <v>0</v>
      </c>
    </row>
    <row r="23" spans="1:31" x14ac:dyDescent="0.25">
      <c r="A23" t="s">
        <v>67</v>
      </c>
      <c r="AE23">
        <f t="shared" si="0"/>
        <v>0</v>
      </c>
    </row>
    <row r="24" spans="1:31" x14ac:dyDescent="0.25">
      <c r="A24" t="s">
        <v>68</v>
      </c>
      <c r="AE24">
        <f t="shared" si="0"/>
        <v>0</v>
      </c>
    </row>
    <row r="25" spans="1:31" x14ac:dyDescent="0.25">
      <c r="A25" t="s">
        <v>69</v>
      </c>
      <c r="AE25">
        <f t="shared" si="0"/>
        <v>0</v>
      </c>
    </row>
    <row r="26" spans="1:31" x14ac:dyDescent="0.25">
      <c r="A26" t="s">
        <v>70</v>
      </c>
      <c r="AE26">
        <f t="shared" si="0"/>
        <v>0</v>
      </c>
    </row>
    <row r="27" spans="1:31" x14ac:dyDescent="0.25">
      <c r="A27" t="s">
        <v>71</v>
      </c>
      <c r="AE27">
        <f t="shared" si="0"/>
        <v>0</v>
      </c>
    </row>
    <row r="28" spans="1:31" x14ac:dyDescent="0.25">
      <c r="A28" t="s">
        <v>72</v>
      </c>
      <c r="D28">
        <v>1</v>
      </c>
      <c r="AB28">
        <v>1</v>
      </c>
      <c r="AE28">
        <f t="shared" si="0"/>
        <v>2</v>
      </c>
    </row>
    <row r="29" spans="1:31" x14ac:dyDescent="0.25">
      <c r="A29" t="s">
        <v>73</v>
      </c>
      <c r="AE29">
        <f t="shared" si="0"/>
        <v>0</v>
      </c>
    </row>
    <row r="30" spans="1:31" x14ac:dyDescent="0.25">
      <c r="A30" t="s">
        <v>74</v>
      </c>
      <c r="D30">
        <v>1</v>
      </c>
      <c r="AE30">
        <f t="shared" si="0"/>
        <v>1</v>
      </c>
    </row>
    <row r="31" spans="1:31" x14ac:dyDescent="0.25">
      <c r="A31" t="s">
        <v>75</v>
      </c>
      <c r="AE31">
        <f t="shared" si="0"/>
        <v>0</v>
      </c>
    </row>
    <row r="32" spans="1:31" x14ac:dyDescent="0.25">
      <c r="A32" t="s">
        <v>76</v>
      </c>
      <c r="AE32">
        <f t="shared" si="0"/>
        <v>0</v>
      </c>
    </row>
    <row r="33" spans="1:31" x14ac:dyDescent="0.25">
      <c r="A33" t="s">
        <v>77</v>
      </c>
      <c r="AE33">
        <f t="shared" si="0"/>
        <v>0</v>
      </c>
    </row>
    <row r="34" spans="1:31" x14ac:dyDescent="0.25">
      <c r="A34" t="s">
        <v>78</v>
      </c>
      <c r="AE34">
        <f t="shared" si="0"/>
        <v>0</v>
      </c>
    </row>
    <row r="35" spans="1:31" x14ac:dyDescent="0.25">
      <c r="A35" t="s">
        <v>79</v>
      </c>
      <c r="D35">
        <v>2</v>
      </c>
      <c r="AE35">
        <f t="shared" si="0"/>
        <v>2</v>
      </c>
    </row>
    <row r="36" spans="1:31" x14ac:dyDescent="0.25">
      <c r="A36" t="s">
        <v>80</v>
      </c>
      <c r="AE36">
        <f t="shared" si="0"/>
        <v>0</v>
      </c>
    </row>
    <row r="37" spans="1:31" x14ac:dyDescent="0.25">
      <c r="A37" t="s">
        <v>81</v>
      </c>
      <c r="AE37">
        <f t="shared" si="0"/>
        <v>0</v>
      </c>
    </row>
    <row r="38" spans="1:31" x14ac:dyDescent="0.25">
      <c r="A38" t="s">
        <v>82</v>
      </c>
      <c r="AE38">
        <f t="shared" si="0"/>
        <v>0</v>
      </c>
    </row>
    <row r="39" spans="1:31" x14ac:dyDescent="0.25">
      <c r="A39" t="s">
        <v>83</v>
      </c>
      <c r="AE39">
        <f t="shared" si="0"/>
        <v>0</v>
      </c>
    </row>
    <row r="40" spans="1:31" x14ac:dyDescent="0.25">
      <c r="A40" t="s">
        <v>84</v>
      </c>
      <c r="D40">
        <v>1</v>
      </c>
      <c r="AE40">
        <f t="shared" si="0"/>
        <v>1</v>
      </c>
    </row>
    <row r="41" spans="1:31" x14ac:dyDescent="0.25">
      <c r="A41" t="s">
        <v>85</v>
      </c>
      <c r="AE41">
        <f t="shared" si="0"/>
        <v>0</v>
      </c>
    </row>
    <row r="42" spans="1:31" x14ac:dyDescent="0.25">
      <c r="A42" t="s">
        <v>86</v>
      </c>
      <c r="D42">
        <v>1</v>
      </c>
      <c r="R42">
        <v>1</v>
      </c>
      <c r="AE42">
        <f t="shared" si="0"/>
        <v>2</v>
      </c>
    </row>
    <row r="43" spans="1:31" x14ac:dyDescent="0.25">
      <c r="A43" t="s">
        <v>87</v>
      </c>
      <c r="AE43">
        <f t="shared" si="0"/>
        <v>0</v>
      </c>
    </row>
    <row r="44" spans="1:31" x14ac:dyDescent="0.25">
      <c r="A44" t="s">
        <v>88</v>
      </c>
      <c r="AE44">
        <f t="shared" si="0"/>
        <v>0</v>
      </c>
    </row>
    <row r="45" spans="1:31" x14ac:dyDescent="0.25">
      <c r="A45" t="s">
        <v>89</v>
      </c>
      <c r="AE45">
        <f t="shared" si="0"/>
        <v>0</v>
      </c>
    </row>
    <row r="46" spans="1:31" x14ac:dyDescent="0.25">
      <c r="A46" t="s">
        <v>90</v>
      </c>
      <c r="AE46">
        <f t="shared" si="0"/>
        <v>0</v>
      </c>
    </row>
    <row r="47" spans="1:31" x14ac:dyDescent="0.25">
      <c r="A47" t="s">
        <v>91</v>
      </c>
      <c r="AE47">
        <f t="shared" si="0"/>
        <v>0</v>
      </c>
    </row>
    <row r="48" spans="1:31" x14ac:dyDescent="0.25">
      <c r="A48" t="s">
        <v>92</v>
      </c>
      <c r="AE48">
        <f t="shared" si="0"/>
        <v>0</v>
      </c>
    </row>
    <row r="49" spans="1:31" x14ac:dyDescent="0.25">
      <c r="A49" t="s">
        <v>93</v>
      </c>
      <c r="AE49">
        <f t="shared" si="0"/>
        <v>0</v>
      </c>
    </row>
    <row r="50" spans="1:31" x14ac:dyDescent="0.25">
      <c r="A50" t="s">
        <v>94</v>
      </c>
      <c r="AE50">
        <f t="shared" si="0"/>
        <v>0</v>
      </c>
    </row>
    <row r="51" spans="1:31" x14ac:dyDescent="0.25">
      <c r="A51" t="s">
        <v>95</v>
      </c>
      <c r="AE51">
        <f t="shared" si="0"/>
        <v>0</v>
      </c>
    </row>
    <row r="52" spans="1:31" x14ac:dyDescent="0.25">
      <c r="A52" t="s">
        <v>96</v>
      </c>
      <c r="AE52">
        <f t="shared" si="0"/>
        <v>0</v>
      </c>
    </row>
    <row r="53" spans="1:31" x14ac:dyDescent="0.25">
      <c r="A53" t="s">
        <v>97</v>
      </c>
      <c r="AE53">
        <f t="shared" si="0"/>
        <v>0</v>
      </c>
    </row>
    <row r="54" spans="1:31" x14ac:dyDescent="0.25">
      <c r="A54" t="s">
        <v>98</v>
      </c>
      <c r="AE54">
        <f t="shared" si="0"/>
        <v>0</v>
      </c>
    </row>
    <row r="55" spans="1:31" x14ac:dyDescent="0.25">
      <c r="A55" t="s">
        <v>99</v>
      </c>
      <c r="AE55">
        <f t="shared" si="0"/>
        <v>0</v>
      </c>
    </row>
    <row r="56" spans="1:31" x14ac:dyDescent="0.25">
      <c r="A56" t="s">
        <v>100</v>
      </c>
      <c r="AE56">
        <f t="shared" si="0"/>
        <v>0</v>
      </c>
    </row>
    <row r="57" spans="1:31" x14ac:dyDescent="0.25">
      <c r="A57" t="s">
        <v>101</v>
      </c>
      <c r="AE57">
        <f t="shared" si="0"/>
        <v>0</v>
      </c>
    </row>
    <row r="58" spans="1:31" x14ac:dyDescent="0.25">
      <c r="A58" t="s">
        <v>102</v>
      </c>
      <c r="AE58">
        <f t="shared" si="0"/>
        <v>0</v>
      </c>
    </row>
    <row r="59" spans="1:31" x14ac:dyDescent="0.25">
      <c r="A59" t="s">
        <v>103</v>
      </c>
      <c r="AE59">
        <f t="shared" si="0"/>
        <v>0</v>
      </c>
    </row>
    <row r="60" spans="1:31" x14ac:dyDescent="0.25">
      <c r="A60" t="s">
        <v>104</v>
      </c>
      <c r="AC60">
        <v>3</v>
      </c>
      <c r="AE60">
        <f t="shared" si="0"/>
        <v>3</v>
      </c>
    </row>
    <row r="61" spans="1:31" x14ac:dyDescent="0.25">
      <c r="A61" t="s">
        <v>105</v>
      </c>
      <c r="AE61">
        <f t="shared" si="0"/>
        <v>0</v>
      </c>
    </row>
    <row r="62" spans="1:31" x14ac:dyDescent="0.25">
      <c r="A62" t="s">
        <v>106</v>
      </c>
      <c r="AE62">
        <f t="shared" si="0"/>
        <v>0</v>
      </c>
    </row>
    <row r="63" spans="1:31" x14ac:dyDescent="0.25">
      <c r="A63" t="s">
        <v>107</v>
      </c>
      <c r="AE63">
        <f t="shared" si="0"/>
        <v>0</v>
      </c>
    </row>
    <row r="64" spans="1:31" x14ac:dyDescent="0.25">
      <c r="A64" t="s">
        <v>108</v>
      </c>
      <c r="B64">
        <v>1</v>
      </c>
      <c r="AE64">
        <f t="shared" si="0"/>
        <v>1</v>
      </c>
    </row>
    <row r="65" spans="1:31" x14ac:dyDescent="0.25">
      <c r="A65" t="s">
        <v>109</v>
      </c>
      <c r="D65">
        <v>1</v>
      </c>
      <c r="AE65">
        <f t="shared" si="0"/>
        <v>1</v>
      </c>
    </row>
    <row r="66" spans="1:31" x14ac:dyDescent="0.25">
      <c r="A66" t="s">
        <v>110</v>
      </c>
      <c r="AE66">
        <f t="shared" si="0"/>
        <v>0</v>
      </c>
    </row>
    <row r="67" spans="1:31" x14ac:dyDescent="0.25">
      <c r="A67" t="s">
        <v>111</v>
      </c>
      <c r="AE67">
        <f t="shared" ref="AE67:AE98" si="1">SUM(B67:AD67)</f>
        <v>0</v>
      </c>
    </row>
    <row r="68" spans="1:31" x14ac:dyDescent="0.25">
      <c r="A68" t="s">
        <v>112</v>
      </c>
      <c r="I68">
        <v>1</v>
      </c>
      <c r="AE68">
        <f t="shared" si="1"/>
        <v>1</v>
      </c>
    </row>
    <row r="69" spans="1:31" x14ac:dyDescent="0.25">
      <c r="A69" t="s">
        <v>113</v>
      </c>
      <c r="B69">
        <v>1</v>
      </c>
      <c r="D69">
        <v>4</v>
      </c>
      <c r="L69">
        <v>1</v>
      </c>
      <c r="T69">
        <v>1</v>
      </c>
      <c r="AE69">
        <f t="shared" si="1"/>
        <v>7</v>
      </c>
    </row>
    <row r="70" spans="1:31" x14ac:dyDescent="0.25">
      <c r="A70" t="s">
        <v>114</v>
      </c>
      <c r="AE70">
        <f t="shared" si="1"/>
        <v>0</v>
      </c>
    </row>
    <row r="71" spans="1:31" x14ac:dyDescent="0.25">
      <c r="A71" t="s">
        <v>115</v>
      </c>
      <c r="AE71">
        <f t="shared" si="1"/>
        <v>0</v>
      </c>
    </row>
    <row r="72" spans="1:31" x14ac:dyDescent="0.25">
      <c r="A72" t="s">
        <v>116</v>
      </c>
      <c r="AE72">
        <f t="shared" si="1"/>
        <v>0</v>
      </c>
    </row>
    <row r="73" spans="1:31" x14ac:dyDescent="0.25">
      <c r="A73" t="s">
        <v>117</v>
      </c>
      <c r="H73">
        <v>1</v>
      </c>
      <c r="AE73">
        <f t="shared" si="1"/>
        <v>1</v>
      </c>
    </row>
    <row r="74" spans="1:31" x14ac:dyDescent="0.25">
      <c r="A74" t="s">
        <v>118</v>
      </c>
      <c r="AE74">
        <f t="shared" si="1"/>
        <v>0</v>
      </c>
    </row>
    <row r="75" spans="1:31" x14ac:dyDescent="0.25">
      <c r="A75" t="s">
        <v>119</v>
      </c>
      <c r="AE75">
        <f t="shared" si="1"/>
        <v>0</v>
      </c>
    </row>
    <row r="76" spans="1:31" x14ac:dyDescent="0.25">
      <c r="A76" t="s">
        <v>120</v>
      </c>
      <c r="AB76">
        <v>1</v>
      </c>
      <c r="AE76">
        <f t="shared" si="1"/>
        <v>1</v>
      </c>
    </row>
    <row r="77" spans="1:31" x14ac:dyDescent="0.25">
      <c r="A77" t="s">
        <v>121</v>
      </c>
      <c r="AE77">
        <f t="shared" si="1"/>
        <v>0</v>
      </c>
    </row>
    <row r="78" spans="1:31" x14ac:dyDescent="0.25">
      <c r="A78" t="s">
        <v>122</v>
      </c>
      <c r="AE78">
        <f t="shared" si="1"/>
        <v>0</v>
      </c>
    </row>
    <row r="79" spans="1:31" x14ac:dyDescent="0.25">
      <c r="A79" t="s">
        <v>123</v>
      </c>
      <c r="AE79">
        <f t="shared" si="1"/>
        <v>0</v>
      </c>
    </row>
    <row r="80" spans="1:31" x14ac:dyDescent="0.25">
      <c r="A80" t="s">
        <v>124</v>
      </c>
      <c r="AE80">
        <f t="shared" si="1"/>
        <v>0</v>
      </c>
    </row>
    <row r="81" spans="1:31" x14ac:dyDescent="0.25">
      <c r="A81" t="s">
        <v>125</v>
      </c>
      <c r="AE81">
        <f t="shared" si="1"/>
        <v>0</v>
      </c>
    </row>
    <row r="82" spans="1:31" x14ac:dyDescent="0.25">
      <c r="A82" t="s">
        <v>126</v>
      </c>
      <c r="AE82">
        <f t="shared" si="1"/>
        <v>0</v>
      </c>
    </row>
    <row r="83" spans="1:31" x14ac:dyDescent="0.25">
      <c r="A83" t="s">
        <v>127</v>
      </c>
      <c r="AE83">
        <f t="shared" si="1"/>
        <v>0</v>
      </c>
    </row>
    <row r="84" spans="1:31" x14ac:dyDescent="0.25">
      <c r="A84" t="s">
        <v>128</v>
      </c>
      <c r="AE84">
        <f t="shared" si="1"/>
        <v>0</v>
      </c>
    </row>
    <row r="85" spans="1:31" x14ac:dyDescent="0.25">
      <c r="A85" t="s">
        <v>129</v>
      </c>
      <c r="AE85">
        <f t="shared" si="1"/>
        <v>0</v>
      </c>
    </row>
    <row r="86" spans="1:31" x14ac:dyDescent="0.25">
      <c r="A86" t="s">
        <v>130</v>
      </c>
      <c r="AA86">
        <v>1</v>
      </c>
      <c r="AC86">
        <v>1</v>
      </c>
      <c r="AE86">
        <f t="shared" si="1"/>
        <v>2</v>
      </c>
    </row>
    <row r="87" spans="1:31" x14ac:dyDescent="0.25">
      <c r="A87" t="s">
        <v>131</v>
      </c>
      <c r="AE87">
        <f t="shared" si="1"/>
        <v>0</v>
      </c>
    </row>
    <row r="88" spans="1:31" x14ac:dyDescent="0.25">
      <c r="A88" t="s">
        <v>132</v>
      </c>
      <c r="AE88">
        <f t="shared" si="1"/>
        <v>0</v>
      </c>
    </row>
    <row r="89" spans="1:31" x14ac:dyDescent="0.25">
      <c r="A89" t="s">
        <v>133</v>
      </c>
      <c r="B89">
        <v>1</v>
      </c>
      <c r="D89">
        <v>8</v>
      </c>
      <c r="G89">
        <v>1</v>
      </c>
      <c r="N89">
        <v>1</v>
      </c>
      <c r="R89">
        <v>3</v>
      </c>
      <c r="AC89">
        <v>2</v>
      </c>
      <c r="AD89">
        <v>2</v>
      </c>
      <c r="AE89">
        <f t="shared" si="1"/>
        <v>18</v>
      </c>
    </row>
    <row r="90" spans="1:31" x14ac:dyDescent="0.25">
      <c r="A90" t="s">
        <v>134</v>
      </c>
      <c r="AE90">
        <f t="shared" si="1"/>
        <v>0</v>
      </c>
    </row>
    <row r="91" spans="1:31" x14ac:dyDescent="0.25">
      <c r="A91" t="s">
        <v>135</v>
      </c>
      <c r="AE91">
        <f t="shared" si="1"/>
        <v>0</v>
      </c>
    </row>
    <row r="92" spans="1:31" x14ac:dyDescent="0.25">
      <c r="A92" t="s">
        <v>136</v>
      </c>
      <c r="AE92">
        <f t="shared" si="1"/>
        <v>0</v>
      </c>
    </row>
    <row r="93" spans="1:31" x14ac:dyDescent="0.25">
      <c r="A93" t="s">
        <v>137</v>
      </c>
      <c r="D93">
        <v>1</v>
      </c>
      <c r="AE93">
        <f t="shared" si="1"/>
        <v>1</v>
      </c>
    </row>
    <row r="94" spans="1:31" x14ac:dyDescent="0.25">
      <c r="A94" t="s">
        <v>138</v>
      </c>
      <c r="AE94">
        <f t="shared" si="1"/>
        <v>0</v>
      </c>
    </row>
    <row r="95" spans="1:31" x14ac:dyDescent="0.25">
      <c r="A95" t="s">
        <v>139</v>
      </c>
      <c r="I95">
        <v>2</v>
      </c>
      <c r="P95">
        <v>1</v>
      </c>
      <c r="AE95">
        <f t="shared" si="1"/>
        <v>3</v>
      </c>
    </row>
    <row r="96" spans="1:31" x14ac:dyDescent="0.25">
      <c r="A96" t="s">
        <v>140</v>
      </c>
      <c r="D96">
        <v>3</v>
      </c>
      <c r="AE96">
        <f t="shared" si="1"/>
        <v>3</v>
      </c>
    </row>
    <row r="97" spans="1:31" x14ac:dyDescent="0.25">
      <c r="A97" t="s">
        <v>141</v>
      </c>
      <c r="AE97">
        <f t="shared" si="1"/>
        <v>0</v>
      </c>
    </row>
    <row r="98" spans="1:31" x14ac:dyDescent="0.25">
      <c r="A98" t="s">
        <v>142</v>
      </c>
      <c r="AE98">
        <f t="shared" si="1"/>
        <v>0</v>
      </c>
    </row>
    <row r="99" spans="1:31" x14ac:dyDescent="0.25">
      <c r="A99" t="s">
        <v>143</v>
      </c>
      <c r="D99">
        <v>1</v>
      </c>
      <c r="R99">
        <v>2</v>
      </c>
      <c r="AC99">
        <v>5</v>
      </c>
      <c r="AD99">
        <v>1</v>
      </c>
      <c r="AE99">
        <f t="shared" ref="AE99:AE130" si="2">SUM(B99:AD99)</f>
        <v>9</v>
      </c>
    </row>
    <row r="100" spans="1:31" x14ac:dyDescent="0.25">
      <c r="A100" t="s">
        <v>144</v>
      </c>
      <c r="D100">
        <v>4</v>
      </c>
      <c r="AE100">
        <f t="shared" si="2"/>
        <v>4</v>
      </c>
    </row>
    <row r="101" spans="1:31" x14ac:dyDescent="0.25">
      <c r="A101" t="s">
        <v>145</v>
      </c>
      <c r="AE101">
        <f t="shared" si="2"/>
        <v>0</v>
      </c>
    </row>
    <row r="102" spans="1:31" x14ac:dyDescent="0.25">
      <c r="A102" t="s">
        <v>146</v>
      </c>
      <c r="X102">
        <v>2</v>
      </c>
      <c r="AE102">
        <f t="shared" si="2"/>
        <v>2</v>
      </c>
    </row>
    <row r="103" spans="1:31" x14ac:dyDescent="0.25">
      <c r="A103" t="s">
        <v>147</v>
      </c>
      <c r="AE103">
        <f t="shared" si="2"/>
        <v>0</v>
      </c>
    </row>
    <row r="104" spans="1:31" x14ac:dyDescent="0.25">
      <c r="A104" t="s">
        <v>148</v>
      </c>
      <c r="AE104">
        <f t="shared" si="2"/>
        <v>0</v>
      </c>
    </row>
    <row r="105" spans="1:31" x14ac:dyDescent="0.25">
      <c r="A105" t="s">
        <v>149</v>
      </c>
      <c r="AD105">
        <v>1</v>
      </c>
      <c r="AE105">
        <f t="shared" si="2"/>
        <v>1</v>
      </c>
    </row>
    <row r="106" spans="1:31" x14ac:dyDescent="0.25">
      <c r="A106" t="s">
        <v>150</v>
      </c>
      <c r="D106">
        <v>1</v>
      </c>
      <c r="AE106">
        <f t="shared" si="2"/>
        <v>1</v>
      </c>
    </row>
    <row r="107" spans="1:31" x14ac:dyDescent="0.25">
      <c r="A107" t="s">
        <v>151</v>
      </c>
      <c r="AE107">
        <f t="shared" si="2"/>
        <v>0</v>
      </c>
    </row>
    <row r="108" spans="1:31" x14ac:dyDescent="0.25">
      <c r="A108" t="s">
        <v>152</v>
      </c>
      <c r="AE108">
        <f t="shared" si="2"/>
        <v>0</v>
      </c>
    </row>
    <row r="109" spans="1:31" x14ac:dyDescent="0.25">
      <c r="A109" t="s">
        <v>153</v>
      </c>
      <c r="AE109">
        <f t="shared" si="2"/>
        <v>0</v>
      </c>
    </row>
    <row r="110" spans="1:31" x14ac:dyDescent="0.25">
      <c r="A110" t="s">
        <v>154</v>
      </c>
      <c r="AE110">
        <f t="shared" si="2"/>
        <v>0</v>
      </c>
    </row>
    <row r="111" spans="1:31" x14ac:dyDescent="0.25">
      <c r="A111" t="s">
        <v>155</v>
      </c>
      <c r="AE111">
        <f t="shared" si="2"/>
        <v>0</v>
      </c>
    </row>
    <row r="112" spans="1:31" x14ac:dyDescent="0.25">
      <c r="A112" t="s">
        <v>156</v>
      </c>
      <c r="AE112">
        <f t="shared" si="2"/>
        <v>0</v>
      </c>
    </row>
    <row r="113" spans="1:31" x14ac:dyDescent="0.25">
      <c r="A113" t="s">
        <v>157</v>
      </c>
      <c r="AE113">
        <f t="shared" si="2"/>
        <v>0</v>
      </c>
    </row>
    <row r="114" spans="1:31" x14ac:dyDescent="0.25">
      <c r="A114" t="s">
        <v>158</v>
      </c>
      <c r="AE114">
        <f t="shared" si="2"/>
        <v>0</v>
      </c>
    </row>
    <row r="115" spans="1:31" x14ac:dyDescent="0.25">
      <c r="A115" t="s">
        <v>159</v>
      </c>
      <c r="AE115">
        <f t="shared" si="2"/>
        <v>0</v>
      </c>
    </row>
    <row r="116" spans="1:31" x14ac:dyDescent="0.25">
      <c r="A116" t="s">
        <v>160</v>
      </c>
      <c r="AE116">
        <f t="shared" si="2"/>
        <v>0</v>
      </c>
    </row>
    <row r="117" spans="1:31" x14ac:dyDescent="0.25">
      <c r="A117" t="s">
        <v>161</v>
      </c>
      <c r="AE117">
        <f t="shared" si="2"/>
        <v>0</v>
      </c>
    </row>
    <row r="118" spans="1:31" x14ac:dyDescent="0.25">
      <c r="A118" t="s">
        <v>162</v>
      </c>
      <c r="AE118">
        <f t="shared" si="2"/>
        <v>0</v>
      </c>
    </row>
    <row r="119" spans="1:31" x14ac:dyDescent="0.25">
      <c r="A119" t="s">
        <v>163</v>
      </c>
      <c r="AE119">
        <f t="shared" si="2"/>
        <v>0</v>
      </c>
    </row>
    <row r="120" spans="1:31" x14ac:dyDescent="0.25">
      <c r="A120" t="s">
        <v>164</v>
      </c>
      <c r="AE120">
        <f t="shared" si="2"/>
        <v>0</v>
      </c>
    </row>
    <row r="121" spans="1:31" x14ac:dyDescent="0.25">
      <c r="A121" t="s">
        <v>165</v>
      </c>
      <c r="AE121">
        <f t="shared" si="2"/>
        <v>0</v>
      </c>
    </row>
    <row r="122" spans="1:31" x14ac:dyDescent="0.25">
      <c r="A122" t="s">
        <v>166</v>
      </c>
      <c r="D122">
        <v>1</v>
      </c>
      <c r="I122">
        <v>1</v>
      </c>
      <c r="AC122">
        <v>1</v>
      </c>
      <c r="AE122">
        <f t="shared" si="2"/>
        <v>3</v>
      </c>
    </row>
    <row r="123" spans="1:31" x14ac:dyDescent="0.25">
      <c r="A123" t="s">
        <v>167</v>
      </c>
      <c r="AE123">
        <f t="shared" si="2"/>
        <v>0</v>
      </c>
    </row>
    <row r="124" spans="1:31" x14ac:dyDescent="0.25">
      <c r="A124" t="s">
        <v>168</v>
      </c>
      <c r="AC124">
        <v>1</v>
      </c>
      <c r="AE124">
        <f t="shared" si="2"/>
        <v>1</v>
      </c>
    </row>
    <row r="125" spans="1:31" x14ac:dyDescent="0.25">
      <c r="A125" t="s">
        <v>169</v>
      </c>
      <c r="AE125">
        <f t="shared" si="2"/>
        <v>0</v>
      </c>
    </row>
    <row r="126" spans="1:31" x14ac:dyDescent="0.25">
      <c r="A126" t="s">
        <v>170</v>
      </c>
      <c r="AE126">
        <f t="shared" si="2"/>
        <v>0</v>
      </c>
    </row>
    <row r="127" spans="1:31" x14ac:dyDescent="0.25">
      <c r="A127" t="s">
        <v>171</v>
      </c>
      <c r="AE127">
        <f t="shared" si="2"/>
        <v>0</v>
      </c>
    </row>
    <row r="128" spans="1:31" x14ac:dyDescent="0.25">
      <c r="A128" t="s">
        <v>172</v>
      </c>
      <c r="D128">
        <v>1</v>
      </c>
      <c r="AE128">
        <f t="shared" si="2"/>
        <v>1</v>
      </c>
    </row>
    <row r="129" spans="1:31" x14ac:dyDescent="0.25">
      <c r="A129" t="s">
        <v>173</v>
      </c>
      <c r="AE129">
        <f t="shared" si="2"/>
        <v>0</v>
      </c>
    </row>
    <row r="130" spans="1:31" x14ac:dyDescent="0.25">
      <c r="A130" t="s">
        <v>174</v>
      </c>
      <c r="AE130">
        <f t="shared" si="2"/>
        <v>0</v>
      </c>
    </row>
    <row r="131" spans="1:31" x14ac:dyDescent="0.25">
      <c r="A131" t="s">
        <v>175</v>
      </c>
      <c r="AE131">
        <f t="shared" ref="AE131:AE162" si="3">SUM(B131:AD131)</f>
        <v>0</v>
      </c>
    </row>
    <row r="132" spans="1:31" x14ac:dyDescent="0.25">
      <c r="A132" t="s">
        <v>176</v>
      </c>
      <c r="D132">
        <v>1</v>
      </c>
      <c r="AE132">
        <f t="shared" si="3"/>
        <v>1</v>
      </c>
    </row>
    <row r="133" spans="1:31" x14ac:dyDescent="0.25">
      <c r="A133" t="s">
        <v>177</v>
      </c>
      <c r="AE133">
        <f t="shared" si="3"/>
        <v>0</v>
      </c>
    </row>
    <row r="134" spans="1:31" x14ac:dyDescent="0.25">
      <c r="A134" t="s">
        <v>178</v>
      </c>
      <c r="AE134">
        <f t="shared" si="3"/>
        <v>0</v>
      </c>
    </row>
    <row r="135" spans="1:31" x14ac:dyDescent="0.25">
      <c r="A135" t="s">
        <v>179</v>
      </c>
      <c r="AE135">
        <f t="shared" si="3"/>
        <v>0</v>
      </c>
    </row>
    <row r="136" spans="1:31" x14ac:dyDescent="0.25">
      <c r="A136" t="s">
        <v>180</v>
      </c>
      <c r="D136">
        <v>1</v>
      </c>
      <c r="AC136">
        <v>4</v>
      </c>
      <c r="AE136">
        <f t="shared" si="3"/>
        <v>5</v>
      </c>
    </row>
    <row r="137" spans="1:31" x14ac:dyDescent="0.25">
      <c r="A137" t="s">
        <v>181</v>
      </c>
      <c r="AE137">
        <f t="shared" si="3"/>
        <v>0</v>
      </c>
    </row>
    <row r="138" spans="1:31" x14ac:dyDescent="0.25">
      <c r="A138" t="s">
        <v>182</v>
      </c>
      <c r="AE138">
        <f t="shared" si="3"/>
        <v>0</v>
      </c>
    </row>
    <row r="139" spans="1:31" x14ac:dyDescent="0.25">
      <c r="A139" t="s">
        <v>183</v>
      </c>
      <c r="AE139">
        <f t="shared" si="3"/>
        <v>0</v>
      </c>
    </row>
    <row r="140" spans="1:31" x14ac:dyDescent="0.25">
      <c r="A140" t="s">
        <v>184</v>
      </c>
      <c r="AE140">
        <f t="shared" si="3"/>
        <v>0</v>
      </c>
    </row>
    <row r="141" spans="1:31" x14ac:dyDescent="0.25">
      <c r="A141" t="s">
        <v>185</v>
      </c>
      <c r="AE141">
        <f t="shared" si="3"/>
        <v>0</v>
      </c>
    </row>
    <row r="142" spans="1:31" x14ac:dyDescent="0.25">
      <c r="A142" t="s">
        <v>186</v>
      </c>
      <c r="AE142">
        <f t="shared" si="3"/>
        <v>0</v>
      </c>
    </row>
    <row r="143" spans="1:31" x14ac:dyDescent="0.25">
      <c r="A143" t="s">
        <v>187</v>
      </c>
      <c r="AE143">
        <f t="shared" si="3"/>
        <v>0</v>
      </c>
    </row>
    <row r="144" spans="1:31" x14ac:dyDescent="0.25">
      <c r="A144" t="s">
        <v>188</v>
      </c>
      <c r="AB144">
        <v>1</v>
      </c>
      <c r="AE144">
        <f t="shared" si="3"/>
        <v>1</v>
      </c>
    </row>
    <row r="145" spans="1:31" x14ac:dyDescent="0.25">
      <c r="A145" t="s">
        <v>189</v>
      </c>
      <c r="B145">
        <v>2</v>
      </c>
      <c r="D145">
        <v>4</v>
      </c>
      <c r="R145">
        <v>1</v>
      </c>
      <c r="AB145">
        <v>1</v>
      </c>
      <c r="AC145">
        <v>1</v>
      </c>
      <c r="AD145">
        <v>1</v>
      </c>
      <c r="AE145">
        <f t="shared" si="3"/>
        <v>10</v>
      </c>
    </row>
    <row r="146" spans="1:31" x14ac:dyDescent="0.25">
      <c r="A146" t="s">
        <v>190</v>
      </c>
      <c r="AE146">
        <f t="shared" si="3"/>
        <v>0</v>
      </c>
    </row>
    <row r="147" spans="1:31" x14ac:dyDescent="0.25">
      <c r="A147" t="s">
        <v>191</v>
      </c>
      <c r="AE147">
        <f t="shared" si="3"/>
        <v>0</v>
      </c>
    </row>
    <row r="148" spans="1:31" x14ac:dyDescent="0.25">
      <c r="A148" t="s">
        <v>192</v>
      </c>
      <c r="B148">
        <v>1</v>
      </c>
      <c r="D148">
        <v>1</v>
      </c>
      <c r="F148">
        <v>1</v>
      </c>
      <c r="AC148">
        <v>1</v>
      </c>
      <c r="AE148">
        <f t="shared" si="3"/>
        <v>4</v>
      </c>
    </row>
    <row r="149" spans="1:31" x14ac:dyDescent="0.25">
      <c r="A149" t="s">
        <v>40</v>
      </c>
      <c r="D149">
        <v>1</v>
      </c>
      <c r="X149">
        <v>1</v>
      </c>
      <c r="AE149">
        <f t="shared" si="3"/>
        <v>2</v>
      </c>
    </row>
    <row r="150" spans="1:31" x14ac:dyDescent="0.25">
      <c r="A150" t="s">
        <v>193</v>
      </c>
      <c r="AB150">
        <v>1</v>
      </c>
      <c r="AE150">
        <f t="shared" si="3"/>
        <v>1</v>
      </c>
    </row>
    <row r="151" spans="1:31" x14ac:dyDescent="0.25">
      <c r="A151" t="s">
        <v>194</v>
      </c>
      <c r="W151">
        <v>1</v>
      </c>
      <c r="AE151">
        <f t="shared" si="3"/>
        <v>1</v>
      </c>
    </row>
    <row r="152" spans="1:31" x14ac:dyDescent="0.25">
      <c r="A152" t="s">
        <v>195</v>
      </c>
      <c r="AE152">
        <f t="shared" si="3"/>
        <v>0</v>
      </c>
    </row>
    <row r="153" spans="1:31" x14ac:dyDescent="0.25">
      <c r="A153" t="s">
        <v>196</v>
      </c>
      <c r="AD153">
        <v>1</v>
      </c>
      <c r="AE153">
        <f t="shared" si="3"/>
        <v>1</v>
      </c>
    </row>
    <row r="154" spans="1:31" x14ac:dyDescent="0.25">
      <c r="A154" t="s">
        <v>197</v>
      </c>
      <c r="B154">
        <v>1</v>
      </c>
      <c r="D154">
        <v>1</v>
      </c>
      <c r="Q154">
        <v>1</v>
      </c>
      <c r="AC154">
        <v>2</v>
      </c>
      <c r="AD154">
        <v>1</v>
      </c>
      <c r="AE154">
        <f t="shared" si="3"/>
        <v>6</v>
      </c>
    </row>
    <row r="155" spans="1:31" x14ac:dyDescent="0.25">
      <c r="A155" t="s">
        <v>0</v>
      </c>
      <c r="B155">
        <v>6</v>
      </c>
      <c r="D155">
        <v>23</v>
      </c>
      <c r="H155">
        <v>1</v>
      </c>
      <c r="I155">
        <v>5</v>
      </c>
      <c r="K155">
        <v>1</v>
      </c>
      <c r="L155">
        <v>1</v>
      </c>
      <c r="R155">
        <v>1</v>
      </c>
      <c r="T155">
        <v>1</v>
      </c>
      <c r="W155">
        <v>2</v>
      </c>
      <c r="AC155">
        <v>8</v>
      </c>
      <c r="AE155">
        <f t="shared" si="3"/>
        <v>49</v>
      </c>
    </row>
    <row r="156" spans="1:31" x14ac:dyDescent="0.25">
      <c r="A156" t="s">
        <v>198</v>
      </c>
      <c r="AE156">
        <f t="shared" si="3"/>
        <v>0</v>
      </c>
    </row>
    <row r="157" spans="1:31" x14ac:dyDescent="0.25">
      <c r="A157" t="s">
        <v>199</v>
      </c>
      <c r="AE157">
        <f t="shared" si="3"/>
        <v>0</v>
      </c>
    </row>
    <row r="158" spans="1:31" x14ac:dyDescent="0.25">
      <c r="A158" t="s">
        <v>200</v>
      </c>
      <c r="AE158">
        <f t="shared" si="3"/>
        <v>0</v>
      </c>
    </row>
    <row r="159" spans="1:31" x14ac:dyDescent="0.25">
      <c r="A159" t="s">
        <v>201</v>
      </c>
      <c r="AE159">
        <f t="shared" si="3"/>
        <v>0</v>
      </c>
    </row>
    <row r="160" spans="1:31" x14ac:dyDescent="0.25">
      <c r="A160" t="s">
        <v>202</v>
      </c>
      <c r="AE160">
        <f t="shared" si="3"/>
        <v>0</v>
      </c>
    </row>
    <row r="161" spans="1:31" x14ac:dyDescent="0.25">
      <c r="A161" t="s">
        <v>203</v>
      </c>
      <c r="AE161">
        <f t="shared" si="3"/>
        <v>0</v>
      </c>
    </row>
    <row r="162" spans="1:31" x14ac:dyDescent="0.25">
      <c r="A162" t="s">
        <v>204</v>
      </c>
      <c r="AE162">
        <f t="shared" si="3"/>
        <v>0</v>
      </c>
    </row>
    <row r="163" spans="1:31" x14ac:dyDescent="0.25">
      <c r="A163" t="s">
        <v>205</v>
      </c>
      <c r="D163">
        <v>1</v>
      </c>
      <c r="AE163">
        <f t="shared" ref="AE163:AE194" si="4">SUM(B163:AD163)</f>
        <v>1</v>
      </c>
    </row>
    <row r="164" spans="1:31" x14ac:dyDescent="0.25">
      <c r="A164" t="s">
        <v>206</v>
      </c>
      <c r="AE164">
        <f t="shared" si="4"/>
        <v>0</v>
      </c>
    </row>
    <row r="165" spans="1:31" x14ac:dyDescent="0.25">
      <c r="A165" t="s">
        <v>207</v>
      </c>
      <c r="AE165">
        <f t="shared" si="4"/>
        <v>0</v>
      </c>
    </row>
    <row r="166" spans="1:31" x14ac:dyDescent="0.25">
      <c r="A166" t="s">
        <v>208</v>
      </c>
      <c r="AE166">
        <f t="shared" si="4"/>
        <v>0</v>
      </c>
    </row>
    <row r="167" spans="1:31" x14ac:dyDescent="0.25">
      <c r="A167" t="s">
        <v>209</v>
      </c>
      <c r="AE167">
        <f t="shared" si="4"/>
        <v>0</v>
      </c>
    </row>
    <row r="168" spans="1:31" x14ac:dyDescent="0.25">
      <c r="A168" t="s">
        <v>210</v>
      </c>
      <c r="AE168">
        <f t="shared" si="4"/>
        <v>0</v>
      </c>
    </row>
    <row r="169" spans="1:31" x14ac:dyDescent="0.25">
      <c r="A169" t="s">
        <v>211</v>
      </c>
      <c r="AE169">
        <f t="shared" si="4"/>
        <v>0</v>
      </c>
    </row>
    <row r="170" spans="1:31" x14ac:dyDescent="0.25">
      <c r="A170" t="s">
        <v>212</v>
      </c>
      <c r="AE170">
        <f t="shared" si="4"/>
        <v>0</v>
      </c>
    </row>
    <row r="171" spans="1:31" x14ac:dyDescent="0.25">
      <c r="A171" t="s">
        <v>213</v>
      </c>
      <c r="AE171">
        <f t="shared" si="4"/>
        <v>0</v>
      </c>
    </row>
    <row r="172" spans="1:31" x14ac:dyDescent="0.25">
      <c r="A172" t="s">
        <v>214</v>
      </c>
      <c r="D172">
        <v>1</v>
      </c>
      <c r="R172">
        <v>1</v>
      </c>
      <c r="AE172">
        <f t="shared" si="4"/>
        <v>2</v>
      </c>
    </row>
    <row r="173" spans="1:31" x14ac:dyDescent="0.25">
      <c r="A173" t="s">
        <v>42</v>
      </c>
      <c r="B173">
        <v>1</v>
      </c>
      <c r="Z173">
        <v>1</v>
      </c>
      <c r="AA173">
        <v>1</v>
      </c>
      <c r="AE173">
        <f t="shared" si="4"/>
        <v>3</v>
      </c>
    </row>
    <row r="174" spans="1:31" x14ac:dyDescent="0.25">
      <c r="A174" t="s">
        <v>215</v>
      </c>
      <c r="AE174">
        <f t="shared" si="4"/>
        <v>0</v>
      </c>
    </row>
    <row r="175" spans="1:31" x14ac:dyDescent="0.25">
      <c r="A175" t="s">
        <v>216</v>
      </c>
      <c r="AE175">
        <f t="shared" si="4"/>
        <v>0</v>
      </c>
    </row>
    <row r="176" spans="1:31" x14ac:dyDescent="0.25">
      <c r="A176" t="s">
        <v>217</v>
      </c>
      <c r="AE176">
        <f t="shared" si="4"/>
        <v>0</v>
      </c>
    </row>
    <row r="177" spans="1:31" x14ac:dyDescent="0.25">
      <c r="A177" t="s">
        <v>218</v>
      </c>
      <c r="AE177">
        <f t="shared" si="4"/>
        <v>0</v>
      </c>
    </row>
    <row r="178" spans="1:31" x14ac:dyDescent="0.25">
      <c r="A178" t="s">
        <v>219</v>
      </c>
      <c r="AE178">
        <f t="shared" si="4"/>
        <v>0</v>
      </c>
    </row>
    <row r="179" spans="1:31" x14ac:dyDescent="0.25">
      <c r="A179" t="s">
        <v>220</v>
      </c>
      <c r="AE179">
        <f t="shared" si="4"/>
        <v>0</v>
      </c>
    </row>
    <row r="180" spans="1:31" x14ac:dyDescent="0.25">
      <c r="A180" t="s">
        <v>221</v>
      </c>
      <c r="AE180">
        <f t="shared" si="4"/>
        <v>0</v>
      </c>
    </row>
    <row r="181" spans="1:31" x14ac:dyDescent="0.25">
      <c r="A181" t="s">
        <v>222</v>
      </c>
      <c r="AE181">
        <f t="shared" si="4"/>
        <v>0</v>
      </c>
    </row>
    <row r="182" spans="1:31" x14ac:dyDescent="0.25">
      <c r="A182" t="s">
        <v>223</v>
      </c>
      <c r="AE182">
        <f t="shared" si="4"/>
        <v>0</v>
      </c>
    </row>
    <row r="183" spans="1:31" x14ac:dyDescent="0.25">
      <c r="A183" t="s">
        <v>224</v>
      </c>
      <c r="AE183">
        <f t="shared" si="4"/>
        <v>0</v>
      </c>
    </row>
    <row r="184" spans="1:31" x14ac:dyDescent="0.25">
      <c r="A184" t="s">
        <v>225</v>
      </c>
      <c r="AE184">
        <f t="shared" si="4"/>
        <v>0</v>
      </c>
    </row>
    <row r="185" spans="1:31" x14ac:dyDescent="0.25">
      <c r="A185" t="s">
        <v>226</v>
      </c>
      <c r="AE185">
        <f t="shared" si="4"/>
        <v>0</v>
      </c>
    </row>
    <row r="186" spans="1:31" x14ac:dyDescent="0.25">
      <c r="A186" t="s">
        <v>227</v>
      </c>
      <c r="AE186">
        <f t="shared" si="4"/>
        <v>0</v>
      </c>
    </row>
    <row r="187" spans="1:31" x14ac:dyDescent="0.25">
      <c r="A187" t="s">
        <v>228</v>
      </c>
      <c r="AE187">
        <f t="shared" si="4"/>
        <v>0</v>
      </c>
    </row>
    <row r="188" spans="1:31" x14ac:dyDescent="0.25">
      <c r="A188" t="s">
        <v>229</v>
      </c>
      <c r="AE188">
        <f t="shared" si="4"/>
        <v>0</v>
      </c>
    </row>
    <row r="189" spans="1:31" x14ac:dyDescent="0.25">
      <c r="A189" t="s">
        <v>39</v>
      </c>
      <c r="B189">
        <v>1</v>
      </c>
      <c r="D189">
        <v>31</v>
      </c>
      <c r="R189">
        <v>2</v>
      </c>
      <c r="AB189">
        <v>1</v>
      </c>
      <c r="AC189">
        <v>17</v>
      </c>
      <c r="AD189">
        <v>2</v>
      </c>
      <c r="AE189">
        <f t="shared" si="4"/>
        <v>54</v>
      </c>
    </row>
    <row r="190" spans="1:31" x14ac:dyDescent="0.25">
      <c r="A190" t="s">
        <v>230</v>
      </c>
      <c r="D190">
        <v>2</v>
      </c>
      <c r="AE190">
        <f t="shared" si="4"/>
        <v>2</v>
      </c>
    </row>
    <row r="191" spans="1:31" x14ac:dyDescent="0.25">
      <c r="A191" t="s">
        <v>231</v>
      </c>
      <c r="AE191">
        <f t="shared" si="4"/>
        <v>0</v>
      </c>
    </row>
    <row r="192" spans="1:31" x14ac:dyDescent="0.25">
      <c r="A192" t="s">
        <v>232</v>
      </c>
      <c r="AE192">
        <f t="shared" si="4"/>
        <v>0</v>
      </c>
    </row>
    <row r="193" spans="1:31" x14ac:dyDescent="0.25">
      <c r="A193" t="s">
        <v>41</v>
      </c>
      <c r="D193">
        <v>4</v>
      </c>
      <c r="AC193">
        <v>4</v>
      </c>
      <c r="AE193">
        <f t="shared" si="4"/>
        <v>8</v>
      </c>
    </row>
    <row r="194" spans="1:31" x14ac:dyDescent="0.25">
      <c r="A194" t="s">
        <v>233</v>
      </c>
      <c r="AE194">
        <f t="shared" si="4"/>
        <v>0</v>
      </c>
    </row>
    <row r="195" spans="1:31" x14ac:dyDescent="0.25">
      <c r="A195" t="s">
        <v>234</v>
      </c>
      <c r="AE195">
        <f t="shared" ref="AE195:AE206" si="5">SUM(B195:AD195)</f>
        <v>0</v>
      </c>
    </row>
    <row r="196" spans="1:31" x14ac:dyDescent="0.25">
      <c r="A196" t="s">
        <v>235</v>
      </c>
      <c r="D196">
        <v>2</v>
      </c>
      <c r="R196">
        <v>1</v>
      </c>
      <c r="W196">
        <v>1</v>
      </c>
      <c r="AB196">
        <v>3</v>
      </c>
      <c r="AC196">
        <v>2</v>
      </c>
      <c r="AE196">
        <f t="shared" si="5"/>
        <v>9</v>
      </c>
    </row>
    <row r="197" spans="1:31" x14ac:dyDescent="0.25">
      <c r="A197" t="s">
        <v>236</v>
      </c>
      <c r="AE197">
        <f t="shared" si="5"/>
        <v>0</v>
      </c>
    </row>
    <row r="198" spans="1:31" x14ac:dyDescent="0.25">
      <c r="A198" t="s">
        <v>237</v>
      </c>
      <c r="AE198">
        <f t="shared" si="5"/>
        <v>0</v>
      </c>
    </row>
    <row r="199" spans="1:31" x14ac:dyDescent="0.25">
      <c r="A199" t="s">
        <v>238</v>
      </c>
      <c r="AE199">
        <f t="shared" si="5"/>
        <v>0</v>
      </c>
    </row>
    <row r="200" spans="1:31" x14ac:dyDescent="0.25">
      <c r="A200" t="s">
        <v>239</v>
      </c>
      <c r="AC200">
        <v>1</v>
      </c>
      <c r="AE200">
        <f t="shared" si="5"/>
        <v>1</v>
      </c>
    </row>
    <row r="201" spans="1:31" x14ac:dyDescent="0.25">
      <c r="A201" t="s">
        <v>240</v>
      </c>
      <c r="AE201">
        <f t="shared" si="5"/>
        <v>0</v>
      </c>
    </row>
    <row r="202" spans="1:31" x14ac:dyDescent="0.25">
      <c r="A202" t="s">
        <v>241</v>
      </c>
      <c r="AE202">
        <f t="shared" si="5"/>
        <v>0</v>
      </c>
    </row>
    <row r="203" spans="1:31" x14ac:dyDescent="0.25">
      <c r="A203" t="s">
        <v>242</v>
      </c>
      <c r="AE203">
        <f t="shared" si="5"/>
        <v>0</v>
      </c>
    </row>
    <row r="204" spans="1:31" x14ac:dyDescent="0.25">
      <c r="A204" t="s">
        <v>243</v>
      </c>
      <c r="AE204">
        <f t="shared" si="5"/>
        <v>0</v>
      </c>
    </row>
    <row r="205" spans="1:31" x14ac:dyDescent="0.25">
      <c r="A205" t="s">
        <v>244</v>
      </c>
      <c r="AE205">
        <f t="shared" si="5"/>
        <v>0</v>
      </c>
    </row>
    <row r="206" spans="1:31" x14ac:dyDescent="0.25">
      <c r="A206" t="s">
        <v>245</v>
      </c>
      <c r="AE206">
        <f t="shared" si="5"/>
        <v>0</v>
      </c>
    </row>
    <row r="207" spans="1:31" x14ac:dyDescent="0.25">
      <c r="A207" t="s">
        <v>45</v>
      </c>
      <c r="B207" t="s">
        <v>246</v>
      </c>
      <c r="C207" t="s">
        <v>247</v>
      </c>
      <c r="D207" t="s">
        <v>248</v>
      </c>
      <c r="E207" t="s">
        <v>249</v>
      </c>
      <c r="F207" t="s">
        <v>250</v>
      </c>
      <c r="G207" t="s">
        <v>251</v>
      </c>
      <c r="H207" t="s">
        <v>252</v>
      </c>
      <c r="I207" t="s">
        <v>253</v>
      </c>
      <c r="J207" t="s">
        <v>254</v>
      </c>
      <c r="K207" t="s">
        <v>255</v>
      </c>
      <c r="L207" t="s">
        <v>256</v>
      </c>
      <c r="M207" t="s">
        <v>257</v>
      </c>
      <c r="N207" t="s">
        <v>258</v>
      </c>
      <c r="O207" t="s">
        <v>259</v>
      </c>
      <c r="P207" t="s">
        <v>260</v>
      </c>
      <c r="Q207" t="s">
        <v>261</v>
      </c>
      <c r="R207" t="s">
        <v>262</v>
      </c>
      <c r="S207" t="s">
        <v>263</v>
      </c>
      <c r="T207" t="s">
        <v>264</v>
      </c>
      <c r="U207" t="s">
        <v>265</v>
      </c>
      <c r="V207" t="s">
        <v>266</v>
      </c>
      <c r="W207" t="s">
        <v>267</v>
      </c>
      <c r="X207" t="s">
        <v>268</v>
      </c>
      <c r="Y207" t="s">
        <v>269</v>
      </c>
      <c r="Z207" t="s">
        <v>270</v>
      </c>
      <c r="AA207" t="s">
        <v>276</v>
      </c>
      <c r="AB207" t="s">
        <v>272</v>
      </c>
      <c r="AC207" t="s">
        <v>273</v>
      </c>
      <c r="AD207" t="s">
        <v>274</v>
      </c>
      <c r="AE207">
        <f>SUM(AE2:AE206)</f>
        <v>255</v>
      </c>
    </row>
    <row r="209" spans="2:30" x14ac:dyDescent="0.25">
      <c r="B209" t="s">
        <v>246</v>
      </c>
      <c r="C209" t="s">
        <v>247</v>
      </c>
      <c r="D209" t="s">
        <v>248</v>
      </c>
      <c r="E209" t="s">
        <v>249</v>
      </c>
      <c r="F209" t="s">
        <v>250</v>
      </c>
      <c r="G209" t="s">
        <v>251</v>
      </c>
      <c r="H209" t="s">
        <v>252</v>
      </c>
      <c r="I209" t="s">
        <v>253</v>
      </c>
      <c r="J209" t="s">
        <v>254</v>
      </c>
      <c r="K209" t="s">
        <v>255</v>
      </c>
      <c r="L209" t="s">
        <v>256</v>
      </c>
      <c r="M209" t="s">
        <v>257</v>
      </c>
      <c r="N209" t="s">
        <v>258</v>
      </c>
      <c r="O209" t="s">
        <v>259</v>
      </c>
      <c r="P209" t="s">
        <v>260</v>
      </c>
      <c r="Q209" t="s">
        <v>261</v>
      </c>
      <c r="R209" t="s">
        <v>262</v>
      </c>
      <c r="S209" t="s">
        <v>263</v>
      </c>
      <c r="T209" t="s">
        <v>264</v>
      </c>
      <c r="U209" t="s">
        <v>265</v>
      </c>
      <c r="V209" t="s">
        <v>266</v>
      </c>
      <c r="W209" t="s">
        <v>267</v>
      </c>
      <c r="X209" t="s">
        <v>268</v>
      </c>
      <c r="Y209" t="s">
        <v>269</v>
      </c>
      <c r="Z209" t="s">
        <v>270</v>
      </c>
      <c r="AA209" t="s">
        <v>276</v>
      </c>
      <c r="AB209" t="s">
        <v>272</v>
      </c>
      <c r="AC209" t="s">
        <v>273</v>
      </c>
      <c r="AD209" t="s">
        <v>274</v>
      </c>
    </row>
    <row r="210" spans="2:30" x14ac:dyDescent="0.25">
      <c r="B210" t="s">
        <v>619</v>
      </c>
      <c r="C210" t="s">
        <v>620</v>
      </c>
      <c r="D210" t="s">
        <v>621</v>
      </c>
      <c r="E210" t="s">
        <v>622</v>
      </c>
      <c r="F210" t="s">
        <v>624</v>
      </c>
      <c r="G210" t="s">
        <v>625</v>
      </c>
      <c r="H210" t="s">
        <v>626</v>
      </c>
      <c r="I210" t="s">
        <v>627</v>
      </c>
      <c r="L210" t="s">
        <v>628</v>
      </c>
      <c r="M210" t="s">
        <v>632</v>
      </c>
      <c r="N210" t="s">
        <v>629</v>
      </c>
      <c r="P210" t="s">
        <v>630</v>
      </c>
      <c r="Q210" t="s">
        <v>631</v>
      </c>
      <c r="R210" t="s">
        <v>633</v>
      </c>
      <c r="S210" t="s">
        <v>634</v>
      </c>
      <c r="T210" t="s">
        <v>635</v>
      </c>
      <c r="V210" t="s">
        <v>636</v>
      </c>
      <c r="W210" t="s">
        <v>637</v>
      </c>
      <c r="X210" t="s">
        <v>638</v>
      </c>
      <c r="Y210" t="s">
        <v>639</v>
      </c>
      <c r="Z210" t="s">
        <v>640</v>
      </c>
      <c r="AA210" t="s">
        <v>641</v>
      </c>
      <c r="AB210" t="s">
        <v>642</v>
      </c>
      <c r="AC210" t="s">
        <v>643</v>
      </c>
      <c r="AD210" t="s">
        <v>644</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416"/>
  <sheetViews>
    <sheetView topLeftCell="A380" workbookViewId="0">
      <selection activeCell="D398" sqref="D398"/>
    </sheetView>
  </sheetViews>
  <sheetFormatPr defaultRowHeight="15" x14ac:dyDescent="0.25"/>
  <sheetData>
    <row r="1" spans="1:30" x14ac:dyDescent="0.25">
      <c r="A1" t="s">
        <v>45</v>
      </c>
      <c r="B1" t="s">
        <v>246</v>
      </c>
      <c r="C1" t="s">
        <v>247</v>
      </c>
      <c r="D1" t="s">
        <v>248</v>
      </c>
      <c r="E1" t="s">
        <v>249</v>
      </c>
      <c r="F1" t="s">
        <v>250</v>
      </c>
      <c r="G1" t="s">
        <v>251</v>
      </c>
      <c r="H1" t="s">
        <v>252</v>
      </c>
      <c r="I1" t="s">
        <v>253</v>
      </c>
      <c r="J1" t="s">
        <v>254</v>
      </c>
      <c r="K1" t="s">
        <v>255</v>
      </c>
      <c r="L1" t="s">
        <v>256</v>
      </c>
      <c r="M1" t="s">
        <v>257</v>
      </c>
      <c r="N1" t="s">
        <v>258</v>
      </c>
      <c r="O1" t="s">
        <v>259</v>
      </c>
      <c r="P1" t="s">
        <v>260</v>
      </c>
      <c r="Q1" t="s">
        <v>261</v>
      </c>
      <c r="R1" t="s">
        <v>262</v>
      </c>
      <c r="S1" t="s">
        <v>263</v>
      </c>
      <c r="T1" t="s">
        <v>264</v>
      </c>
      <c r="U1" t="s">
        <v>265</v>
      </c>
      <c r="V1" t="s">
        <v>266</v>
      </c>
      <c r="W1" t="s">
        <v>267</v>
      </c>
      <c r="X1" t="s">
        <v>268</v>
      </c>
      <c r="Y1" t="s">
        <v>269</v>
      </c>
      <c r="Z1" t="s">
        <v>270</v>
      </c>
      <c r="AA1" t="s">
        <v>276</v>
      </c>
      <c r="AB1" t="s">
        <v>272</v>
      </c>
      <c r="AC1" t="s">
        <v>273</v>
      </c>
      <c r="AD1" t="s">
        <v>274</v>
      </c>
    </row>
    <row r="2" spans="1:30" x14ac:dyDescent="0.25">
      <c r="A2" t="s">
        <v>46</v>
      </c>
    </row>
    <row r="3" spans="1:30" x14ac:dyDescent="0.25">
      <c r="A3" t="s">
        <v>47</v>
      </c>
    </row>
    <row r="4" spans="1:30" x14ac:dyDescent="0.25">
      <c r="A4" t="s">
        <v>48</v>
      </c>
    </row>
    <row r="5" spans="1:30" x14ac:dyDescent="0.25">
      <c r="A5" t="s">
        <v>49</v>
      </c>
    </row>
    <row r="6" spans="1:30" x14ac:dyDescent="0.25">
      <c r="A6" t="s">
        <v>50</v>
      </c>
    </row>
    <row r="7" spans="1:30" x14ac:dyDescent="0.25">
      <c r="A7" t="s">
        <v>51</v>
      </c>
    </row>
    <row r="8" spans="1:30" x14ac:dyDescent="0.25">
      <c r="A8" t="s">
        <v>52</v>
      </c>
    </row>
    <row r="9" spans="1:30" x14ac:dyDescent="0.25">
      <c r="A9" t="s">
        <v>53</v>
      </c>
      <c r="I9">
        <v>1</v>
      </c>
    </row>
    <row r="10" spans="1:30" x14ac:dyDescent="0.25">
      <c r="A10" t="s">
        <v>54</v>
      </c>
      <c r="AC10">
        <v>1</v>
      </c>
    </row>
    <row r="11" spans="1:30" x14ac:dyDescent="0.25">
      <c r="A11" t="s">
        <v>55</v>
      </c>
    </row>
    <row r="12" spans="1:30" x14ac:dyDescent="0.25">
      <c r="A12" t="s">
        <v>56</v>
      </c>
      <c r="I12">
        <v>1</v>
      </c>
      <c r="AA12">
        <v>1</v>
      </c>
    </row>
    <row r="13" spans="1:30" x14ac:dyDescent="0.25">
      <c r="A13" t="s">
        <v>57</v>
      </c>
      <c r="T13">
        <v>1</v>
      </c>
      <c r="W13">
        <v>1</v>
      </c>
    </row>
    <row r="14" spans="1:30" x14ac:dyDescent="0.25">
      <c r="A14" t="s">
        <v>58</v>
      </c>
      <c r="AC14">
        <v>8</v>
      </c>
    </row>
    <row r="15" spans="1:30" x14ac:dyDescent="0.25">
      <c r="A15" t="s">
        <v>59</v>
      </c>
    </row>
    <row r="16" spans="1:30" x14ac:dyDescent="0.25">
      <c r="A16" t="s">
        <v>60</v>
      </c>
      <c r="D16">
        <v>1</v>
      </c>
    </row>
    <row r="17" spans="1:29" x14ac:dyDescent="0.25">
      <c r="A17" t="s">
        <v>61</v>
      </c>
    </row>
    <row r="18" spans="1:29" x14ac:dyDescent="0.25">
      <c r="A18" t="s">
        <v>62</v>
      </c>
    </row>
    <row r="19" spans="1:29" x14ac:dyDescent="0.25">
      <c r="A19" t="s">
        <v>63</v>
      </c>
      <c r="D19">
        <v>5</v>
      </c>
      <c r="Y19">
        <v>1</v>
      </c>
      <c r="AC19">
        <v>1</v>
      </c>
    </row>
    <row r="20" spans="1:29" x14ac:dyDescent="0.25">
      <c r="A20" t="s">
        <v>64</v>
      </c>
    </row>
    <row r="21" spans="1:29" x14ac:dyDescent="0.25">
      <c r="A21" t="s">
        <v>65</v>
      </c>
    </row>
    <row r="22" spans="1:29" x14ac:dyDescent="0.25">
      <c r="A22" t="s">
        <v>66</v>
      </c>
    </row>
    <row r="23" spans="1:29" x14ac:dyDescent="0.25">
      <c r="A23" t="s">
        <v>67</v>
      </c>
    </row>
    <row r="24" spans="1:29" x14ac:dyDescent="0.25">
      <c r="A24" t="s">
        <v>68</v>
      </c>
    </row>
    <row r="25" spans="1:29" x14ac:dyDescent="0.25">
      <c r="A25" t="s">
        <v>69</v>
      </c>
    </row>
    <row r="26" spans="1:29" x14ac:dyDescent="0.25">
      <c r="A26" t="s">
        <v>70</v>
      </c>
    </row>
    <row r="27" spans="1:29" x14ac:dyDescent="0.25">
      <c r="A27" t="s">
        <v>71</v>
      </c>
    </row>
    <row r="28" spans="1:29" x14ac:dyDescent="0.25">
      <c r="A28" t="s">
        <v>72</v>
      </c>
      <c r="D28">
        <v>1</v>
      </c>
      <c r="AB28">
        <v>1</v>
      </c>
    </row>
    <row r="29" spans="1:29" x14ac:dyDescent="0.25">
      <c r="A29" t="s">
        <v>73</v>
      </c>
    </row>
    <row r="30" spans="1:29" x14ac:dyDescent="0.25">
      <c r="A30" t="s">
        <v>74</v>
      </c>
      <c r="D30">
        <v>1</v>
      </c>
    </row>
    <row r="31" spans="1:29" x14ac:dyDescent="0.25">
      <c r="A31" t="s">
        <v>75</v>
      </c>
    </row>
    <row r="32" spans="1:29" x14ac:dyDescent="0.25">
      <c r="A32" t="s">
        <v>76</v>
      </c>
    </row>
    <row r="33" spans="1:18" x14ac:dyDescent="0.25">
      <c r="A33" t="s">
        <v>77</v>
      </c>
    </row>
    <row r="34" spans="1:18" x14ac:dyDescent="0.25">
      <c r="A34" t="s">
        <v>78</v>
      </c>
    </row>
    <row r="35" spans="1:18" x14ac:dyDescent="0.25">
      <c r="A35" t="s">
        <v>79</v>
      </c>
      <c r="D35">
        <v>2</v>
      </c>
    </row>
    <row r="36" spans="1:18" x14ac:dyDescent="0.25">
      <c r="A36" t="s">
        <v>80</v>
      </c>
    </row>
    <row r="37" spans="1:18" x14ac:dyDescent="0.25">
      <c r="A37" t="s">
        <v>81</v>
      </c>
    </row>
    <row r="38" spans="1:18" x14ac:dyDescent="0.25">
      <c r="A38" t="s">
        <v>82</v>
      </c>
    </row>
    <row r="39" spans="1:18" x14ac:dyDescent="0.25">
      <c r="A39" t="s">
        <v>83</v>
      </c>
    </row>
    <row r="40" spans="1:18" x14ac:dyDescent="0.25">
      <c r="A40" t="s">
        <v>84</v>
      </c>
      <c r="D40">
        <v>1</v>
      </c>
    </row>
    <row r="41" spans="1:18" x14ac:dyDescent="0.25">
      <c r="A41" t="s">
        <v>85</v>
      </c>
    </row>
    <row r="42" spans="1:18" x14ac:dyDescent="0.25">
      <c r="A42" t="s">
        <v>86</v>
      </c>
      <c r="D42">
        <v>1</v>
      </c>
      <c r="R42">
        <v>1</v>
      </c>
    </row>
    <row r="43" spans="1:18" x14ac:dyDescent="0.25">
      <c r="A43" t="s">
        <v>87</v>
      </c>
    </row>
    <row r="44" spans="1:18" x14ac:dyDescent="0.25">
      <c r="A44" t="s">
        <v>88</v>
      </c>
    </row>
    <row r="45" spans="1:18" x14ac:dyDescent="0.25">
      <c r="A45" t="s">
        <v>89</v>
      </c>
    </row>
    <row r="46" spans="1:18" x14ac:dyDescent="0.25">
      <c r="A46" t="s">
        <v>90</v>
      </c>
    </row>
    <row r="47" spans="1:18" x14ac:dyDescent="0.25">
      <c r="A47" t="s">
        <v>91</v>
      </c>
    </row>
    <row r="48" spans="1:18" x14ac:dyDescent="0.25">
      <c r="A48" t="s">
        <v>92</v>
      </c>
    </row>
    <row r="49" spans="1:29" x14ac:dyDescent="0.25">
      <c r="A49" t="s">
        <v>93</v>
      </c>
    </row>
    <row r="50" spans="1:29" x14ac:dyDescent="0.25">
      <c r="A50" t="s">
        <v>94</v>
      </c>
    </row>
    <row r="51" spans="1:29" x14ac:dyDescent="0.25">
      <c r="A51" t="s">
        <v>95</v>
      </c>
    </row>
    <row r="52" spans="1:29" x14ac:dyDescent="0.25">
      <c r="A52" t="s">
        <v>96</v>
      </c>
    </row>
    <row r="53" spans="1:29" x14ac:dyDescent="0.25">
      <c r="A53" t="s">
        <v>97</v>
      </c>
    </row>
    <row r="54" spans="1:29" x14ac:dyDescent="0.25">
      <c r="A54" t="s">
        <v>98</v>
      </c>
    </row>
    <row r="55" spans="1:29" x14ac:dyDescent="0.25">
      <c r="A55" t="s">
        <v>99</v>
      </c>
    </row>
    <row r="56" spans="1:29" x14ac:dyDescent="0.25">
      <c r="A56" t="s">
        <v>100</v>
      </c>
    </row>
    <row r="57" spans="1:29" x14ac:dyDescent="0.25">
      <c r="A57" t="s">
        <v>101</v>
      </c>
    </row>
    <row r="58" spans="1:29" x14ac:dyDescent="0.25">
      <c r="A58" t="s">
        <v>102</v>
      </c>
    </row>
    <row r="59" spans="1:29" x14ac:dyDescent="0.25">
      <c r="A59" t="s">
        <v>103</v>
      </c>
    </row>
    <row r="60" spans="1:29" x14ac:dyDescent="0.25">
      <c r="A60" t="s">
        <v>104</v>
      </c>
      <c r="AC60">
        <v>3</v>
      </c>
    </row>
    <row r="61" spans="1:29" x14ac:dyDescent="0.25">
      <c r="A61" t="s">
        <v>105</v>
      </c>
    </row>
    <row r="62" spans="1:29" x14ac:dyDescent="0.25">
      <c r="A62" t="s">
        <v>106</v>
      </c>
    </row>
    <row r="63" spans="1:29" x14ac:dyDescent="0.25">
      <c r="A63" t="s">
        <v>107</v>
      </c>
    </row>
    <row r="64" spans="1:29" x14ac:dyDescent="0.25">
      <c r="A64" t="s">
        <v>108</v>
      </c>
      <c r="B64">
        <v>1</v>
      </c>
    </row>
    <row r="65" spans="1:28" x14ac:dyDescent="0.25">
      <c r="A65" t="s">
        <v>109</v>
      </c>
      <c r="D65">
        <v>1</v>
      </c>
    </row>
    <row r="66" spans="1:28" x14ac:dyDescent="0.25">
      <c r="A66" t="s">
        <v>110</v>
      </c>
    </row>
    <row r="67" spans="1:28" x14ac:dyDescent="0.25">
      <c r="A67" t="s">
        <v>111</v>
      </c>
    </row>
    <row r="68" spans="1:28" x14ac:dyDescent="0.25">
      <c r="A68" t="s">
        <v>112</v>
      </c>
      <c r="I68">
        <v>1</v>
      </c>
    </row>
    <row r="69" spans="1:28" x14ac:dyDescent="0.25">
      <c r="A69" t="s">
        <v>113</v>
      </c>
      <c r="B69">
        <v>1</v>
      </c>
      <c r="D69">
        <v>4</v>
      </c>
      <c r="L69">
        <v>1</v>
      </c>
      <c r="T69">
        <v>1</v>
      </c>
    </row>
    <row r="70" spans="1:28" x14ac:dyDescent="0.25">
      <c r="A70" t="s">
        <v>114</v>
      </c>
    </row>
    <row r="71" spans="1:28" x14ac:dyDescent="0.25">
      <c r="A71" t="s">
        <v>115</v>
      </c>
    </row>
    <row r="72" spans="1:28" x14ac:dyDescent="0.25">
      <c r="A72" t="s">
        <v>116</v>
      </c>
    </row>
    <row r="73" spans="1:28" x14ac:dyDescent="0.25">
      <c r="A73" t="s">
        <v>117</v>
      </c>
      <c r="H73">
        <v>1</v>
      </c>
    </row>
    <row r="74" spans="1:28" x14ac:dyDescent="0.25">
      <c r="A74" t="s">
        <v>118</v>
      </c>
    </row>
    <row r="75" spans="1:28" x14ac:dyDescent="0.25">
      <c r="A75" t="s">
        <v>119</v>
      </c>
    </row>
    <row r="76" spans="1:28" x14ac:dyDescent="0.25">
      <c r="A76" t="s">
        <v>120</v>
      </c>
      <c r="AB76">
        <v>1</v>
      </c>
    </row>
    <row r="77" spans="1:28" x14ac:dyDescent="0.25">
      <c r="A77" t="s">
        <v>121</v>
      </c>
    </row>
    <row r="78" spans="1:28" x14ac:dyDescent="0.25">
      <c r="A78" t="s">
        <v>122</v>
      </c>
    </row>
    <row r="79" spans="1:28" x14ac:dyDescent="0.25">
      <c r="A79" t="s">
        <v>123</v>
      </c>
    </row>
    <row r="80" spans="1:28" x14ac:dyDescent="0.25">
      <c r="A80" t="s">
        <v>124</v>
      </c>
    </row>
    <row r="81" spans="1:30" x14ac:dyDescent="0.25">
      <c r="A81" t="s">
        <v>125</v>
      </c>
    </row>
    <row r="82" spans="1:30" x14ac:dyDescent="0.25">
      <c r="A82" t="s">
        <v>126</v>
      </c>
    </row>
    <row r="83" spans="1:30" x14ac:dyDescent="0.25">
      <c r="A83" t="s">
        <v>127</v>
      </c>
    </row>
    <row r="84" spans="1:30" x14ac:dyDescent="0.25">
      <c r="A84" t="s">
        <v>128</v>
      </c>
    </row>
    <row r="85" spans="1:30" x14ac:dyDescent="0.25">
      <c r="A85" t="s">
        <v>129</v>
      </c>
    </row>
    <row r="86" spans="1:30" x14ac:dyDescent="0.25">
      <c r="A86" t="s">
        <v>130</v>
      </c>
      <c r="AA86">
        <v>1</v>
      </c>
      <c r="AC86">
        <v>1</v>
      </c>
    </row>
    <row r="87" spans="1:30" x14ac:dyDescent="0.25">
      <c r="A87" t="s">
        <v>131</v>
      </c>
    </row>
    <row r="88" spans="1:30" x14ac:dyDescent="0.25">
      <c r="A88" t="s">
        <v>132</v>
      </c>
    </row>
    <row r="89" spans="1:30" x14ac:dyDescent="0.25">
      <c r="A89" t="s">
        <v>133</v>
      </c>
      <c r="B89">
        <v>1</v>
      </c>
      <c r="D89">
        <v>8</v>
      </c>
      <c r="G89">
        <v>1</v>
      </c>
      <c r="N89">
        <v>1</v>
      </c>
      <c r="R89">
        <v>3</v>
      </c>
      <c r="AC89">
        <v>2</v>
      </c>
      <c r="AD89">
        <v>2</v>
      </c>
    </row>
    <row r="90" spans="1:30" x14ac:dyDescent="0.25">
      <c r="A90" t="s">
        <v>134</v>
      </c>
    </row>
    <row r="91" spans="1:30" x14ac:dyDescent="0.25">
      <c r="A91" t="s">
        <v>135</v>
      </c>
    </row>
    <row r="92" spans="1:30" x14ac:dyDescent="0.25">
      <c r="A92" t="s">
        <v>136</v>
      </c>
    </row>
    <row r="93" spans="1:30" x14ac:dyDescent="0.25">
      <c r="A93" t="s">
        <v>137</v>
      </c>
      <c r="D93">
        <v>1</v>
      </c>
    </row>
    <row r="94" spans="1:30" x14ac:dyDescent="0.25">
      <c r="A94" t="s">
        <v>138</v>
      </c>
    </row>
    <row r="95" spans="1:30" x14ac:dyDescent="0.25">
      <c r="A95" t="s">
        <v>139</v>
      </c>
      <c r="I95">
        <v>2</v>
      </c>
      <c r="P95">
        <v>1</v>
      </c>
    </row>
    <row r="96" spans="1:30" x14ac:dyDescent="0.25">
      <c r="A96" t="s">
        <v>140</v>
      </c>
      <c r="D96">
        <v>3</v>
      </c>
    </row>
    <row r="97" spans="1:30" x14ac:dyDescent="0.25">
      <c r="A97" t="s">
        <v>141</v>
      </c>
    </row>
    <row r="98" spans="1:30" x14ac:dyDescent="0.25">
      <c r="A98" t="s">
        <v>142</v>
      </c>
    </row>
    <row r="99" spans="1:30" x14ac:dyDescent="0.25">
      <c r="A99" t="s">
        <v>143</v>
      </c>
      <c r="D99">
        <v>1</v>
      </c>
      <c r="R99">
        <v>2</v>
      </c>
      <c r="AC99">
        <v>5</v>
      </c>
      <c r="AD99">
        <v>1</v>
      </c>
    </row>
    <row r="100" spans="1:30" x14ac:dyDescent="0.25">
      <c r="A100" t="s">
        <v>144</v>
      </c>
      <c r="D100">
        <v>4</v>
      </c>
    </row>
    <row r="101" spans="1:30" x14ac:dyDescent="0.25">
      <c r="A101" t="s">
        <v>145</v>
      </c>
    </row>
    <row r="102" spans="1:30" x14ac:dyDescent="0.25">
      <c r="A102" t="s">
        <v>146</v>
      </c>
      <c r="X102">
        <v>2</v>
      </c>
    </row>
    <row r="103" spans="1:30" x14ac:dyDescent="0.25">
      <c r="A103" t="s">
        <v>147</v>
      </c>
    </row>
    <row r="104" spans="1:30" x14ac:dyDescent="0.25">
      <c r="A104" t="s">
        <v>148</v>
      </c>
    </row>
    <row r="105" spans="1:30" x14ac:dyDescent="0.25">
      <c r="A105" t="s">
        <v>149</v>
      </c>
      <c r="AD105">
        <v>1</v>
      </c>
    </row>
    <row r="106" spans="1:30" x14ac:dyDescent="0.25">
      <c r="A106" t="s">
        <v>150</v>
      </c>
      <c r="D106">
        <v>1</v>
      </c>
    </row>
    <row r="107" spans="1:30" x14ac:dyDescent="0.25">
      <c r="A107" t="s">
        <v>151</v>
      </c>
    </row>
    <row r="108" spans="1:30" x14ac:dyDescent="0.25">
      <c r="A108" t="s">
        <v>152</v>
      </c>
    </row>
    <row r="109" spans="1:30" x14ac:dyDescent="0.25">
      <c r="A109" t="s">
        <v>153</v>
      </c>
    </row>
    <row r="110" spans="1:30" x14ac:dyDescent="0.25">
      <c r="A110" t="s">
        <v>154</v>
      </c>
    </row>
    <row r="111" spans="1:30" x14ac:dyDescent="0.25">
      <c r="A111" t="s">
        <v>155</v>
      </c>
    </row>
    <row r="112" spans="1:30" x14ac:dyDescent="0.25">
      <c r="A112" t="s">
        <v>156</v>
      </c>
    </row>
    <row r="113" spans="1:29" x14ac:dyDescent="0.25">
      <c r="A113" t="s">
        <v>157</v>
      </c>
    </row>
    <row r="114" spans="1:29" x14ac:dyDescent="0.25">
      <c r="A114" t="s">
        <v>158</v>
      </c>
    </row>
    <row r="115" spans="1:29" x14ac:dyDescent="0.25">
      <c r="A115" t="s">
        <v>159</v>
      </c>
    </row>
    <row r="116" spans="1:29" x14ac:dyDescent="0.25">
      <c r="A116" t="s">
        <v>160</v>
      </c>
    </row>
    <row r="117" spans="1:29" x14ac:dyDescent="0.25">
      <c r="A117" t="s">
        <v>161</v>
      </c>
    </row>
    <row r="118" spans="1:29" x14ac:dyDescent="0.25">
      <c r="A118" t="s">
        <v>162</v>
      </c>
    </row>
    <row r="119" spans="1:29" x14ac:dyDescent="0.25">
      <c r="A119" t="s">
        <v>163</v>
      </c>
    </row>
    <row r="120" spans="1:29" x14ac:dyDescent="0.25">
      <c r="A120" t="s">
        <v>164</v>
      </c>
    </row>
    <row r="121" spans="1:29" x14ac:dyDescent="0.25">
      <c r="A121" t="s">
        <v>165</v>
      </c>
    </row>
    <row r="122" spans="1:29" x14ac:dyDescent="0.25">
      <c r="A122" t="s">
        <v>166</v>
      </c>
      <c r="D122">
        <v>1</v>
      </c>
      <c r="I122">
        <v>1</v>
      </c>
      <c r="AC122">
        <v>1</v>
      </c>
    </row>
    <row r="123" spans="1:29" x14ac:dyDescent="0.25">
      <c r="A123" t="s">
        <v>167</v>
      </c>
    </row>
    <row r="124" spans="1:29" x14ac:dyDescent="0.25">
      <c r="A124" t="s">
        <v>168</v>
      </c>
      <c r="AC124">
        <v>1</v>
      </c>
    </row>
    <row r="125" spans="1:29" x14ac:dyDescent="0.25">
      <c r="A125" t="s">
        <v>169</v>
      </c>
    </row>
    <row r="126" spans="1:29" x14ac:dyDescent="0.25">
      <c r="A126" t="s">
        <v>170</v>
      </c>
    </row>
    <row r="127" spans="1:29" x14ac:dyDescent="0.25">
      <c r="A127" t="s">
        <v>171</v>
      </c>
    </row>
    <row r="128" spans="1:29" x14ac:dyDescent="0.25">
      <c r="A128" t="s">
        <v>172</v>
      </c>
      <c r="D128">
        <v>1</v>
      </c>
    </row>
    <row r="129" spans="1:29" x14ac:dyDescent="0.25">
      <c r="A129" t="s">
        <v>173</v>
      </c>
    </row>
    <row r="130" spans="1:29" x14ac:dyDescent="0.25">
      <c r="A130" t="s">
        <v>174</v>
      </c>
    </row>
    <row r="131" spans="1:29" x14ac:dyDescent="0.25">
      <c r="A131" t="s">
        <v>175</v>
      </c>
    </row>
    <row r="132" spans="1:29" x14ac:dyDescent="0.25">
      <c r="A132" t="s">
        <v>176</v>
      </c>
      <c r="D132">
        <v>1</v>
      </c>
    </row>
    <row r="133" spans="1:29" x14ac:dyDescent="0.25">
      <c r="A133" t="s">
        <v>177</v>
      </c>
    </row>
    <row r="134" spans="1:29" x14ac:dyDescent="0.25">
      <c r="A134" t="s">
        <v>178</v>
      </c>
    </row>
    <row r="135" spans="1:29" x14ac:dyDescent="0.25">
      <c r="A135" t="s">
        <v>179</v>
      </c>
    </row>
    <row r="136" spans="1:29" x14ac:dyDescent="0.25">
      <c r="A136" t="s">
        <v>180</v>
      </c>
      <c r="D136">
        <v>1</v>
      </c>
      <c r="AC136">
        <v>4</v>
      </c>
    </row>
    <row r="137" spans="1:29" x14ac:dyDescent="0.25">
      <c r="A137" t="s">
        <v>181</v>
      </c>
    </row>
    <row r="138" spans="1:29" x14ac:dyDescent="0.25">
      <c r="A138" t="s">
        <v>182</v>
      </c>
    </row>
    <row r="139" spans="1:29" x14ac:dyDescent="0.25">
      <c r="A139" t="s">
        <v>183</v>
      </c>
    </row>
    <row r="140" spans="1:29" x14ac:dyDescent="0.25">
      <c r="A140" t="s">
        <v>184</v>
      </c>
    </row>
    <row r="141" spans="1:29" x14ac:dyDescent="0.25">
      <c r="A141" t="s">
        <v>185</v>
      </c>
    </row>
    <row r="142" spans="1:29" x14ac:dyDescent="0.25">
      <c r="A142" t="s">
        <v>186</v>
      </c>
    </row>
    <row r="143" spans="1:29" x14ac:dyDescent="0.25">
      <c r="A143" t="s">
        <v>187</v>
      </c>
    </row>
    <row r="144" spans="1:29" x14ac:dyDescent="0.25">
      <c r="A144" t="s">
        <v>188</v>
      </c>
      <c r="AB144">
        <v>1</v>
      </c>
    </row>
    <row r="145" spans="1:30" x14ac:dyDescent="0.25">
      <c r="A145" t="s">
        <v>189</v>
      </c>
      <c r="B145">
        <v>2</v>
      </c>
      <c r="D145">
        <v>4</v>
      </c>
      <c r="R145">
        <v>1</v>
      </c>
      <c r="AB145">
        <v>1</v>
      </c>
      <c r="AC145">
        <v>1</v>
      </c>
      <c r="AD145">
        <v>1</v>
      </c>
    </row>
    <row r="146" spans="1:30" x14ac:dyDescent="0.25">
      <c r="A146" t="s">
        <v>190</v>
      </c>
    </row>
    <row r="147" spans="1:30" x14ac:dyDescent="0.25">
      <c r="A147" t="s">
        <v>191</v>
      </c>
    </row>
    <row r="148" spans="1:30" x14ac:dyDescent="0.25">
      <c r="A148" t="s">
        <v>192</v>
      </c>
      <c r="B148">
        <v>1</v>
      </c>
      <c r="D148">
        <v>1</v>
      </c>
      <c r="F148">
        <v>1</v>
      </c>
      <c r="AC148">
        <v>1</v>
      </c>
    </row>
    <row r="149" spans="1:30" x14ac:dyDescent="0.25">
      <c r="A149" t="s">
        <v>40</v>
      </c>
      <c r="D149">
        <v>1</v>
      </c>
      <c r="X149">
        <v>1</v>
      </c>
    </row>
    <row r="150" spans="1:30" x14ac:dyDescent="0.25">
      <c r="A150" t="s">
        <v>193</v>
      </c>
      <c r="AB150">
        <v>1</v>
      </c>
    </row>
    <row r="151" spans="1:30" x14ac:dyDescent="0.25">
      <c r="A151" t="s">
        <v>194</v>
      </c>
      <c r="W151">
        <v>1</v>
      </c>
    </row>
    <row r="152" spans="1:30" x14ac:dyDescent="0.25">
      <c r="A152" t="s">
        <v>195</v>
      </c>
    </row>
    <row r="153" spans="1:30" x14ac:dyDescent="0.25">
      <c r="A153" t="s">
        <v>196</v>
      </c>
      <c r="AD153">
        <v>1</v>
      </c>
    </row>
    <row r="154" spans="1:30" x14ac:dyDescent="0.25">
      <c r="A154" t="s">
        <v>197</v>
      </c>
      <c r="B154">
        <v>1</v>
      </c>
      <c r="D154">
        <v>1</v>
      </c>
      <c r="Q154">
        <v>1</v>
      </c>
      <c r="AC154">
        <v>2</v>
      </c>
      <c r="AD154">
        <v>1</v>
      </c>
    </row>
    <row r="155" spans="1:30" x14ac:dyDescent="0.25">
      <c r="A155" t="s">
        <v>0</v>
      </c>
      <c r="B155">
        <v>6</v>
      </c>
      <c r="D155">
        <v>23</v>
      </c>
      <c r="H155">
        <v>1</v>
      </c>
      <c r="I155">
        <v>5</v>
      </c>
      <c r="K155">
        <v>1</v>
      </c>
      <c r="L155">
        <v>1</v>
      </c>
      <c r="R155">
        <v>1</v>
      </c>
      <c r="T155">
        <v>1</v>
      </c>
      <c r="W155">
        <v>2</v>
      </c>
      <c r="AC155">
        <v>8</v>
      </c>
    </row>
    <row r="156" spans="1:30" x14ac:dyDescent="0.25">
      <c r="A156" t="s">
        <v>198</v>
      </c>
    </row>
    <row r="157" spans="1:30" x14ac:dyDescent="0.25">
      <c r="A157" t="s">
        <v>199</v>
      </c>
    </row>
    <row r="158" spans="1:30" x14ac:dyDescent="0.25">
      <c r="A158" t="s">
        <v>200</v>
      </c>
    </row>
    <row r="159" spans="1:30" x14ac:dyDescent="0.25">
      <c r="A159" t="s">
        <v>201</v>
      </c>
    </row>
    <row r="160" spans="1:30" x14ac:dyDescent="0.25">
      <c r="A160" t="s">
        <v>202</v>
      </c>
    </row>
    <row r="161" spans="1:27" x14ac:dyDescent="0.25">
      <c r="A161" t="s">
        <v>203</v>
      </c>
    </row>
    <row r="162" spans="1:27" x14ac:dyDescent="0.25">
      <c r="A162" t="s">
        <v>204</v>
      </c>
    </row>
    <row r="163" spans="1:27" x14ac:dyDescent="0.25">
      <c r="A163" t="s">
        <v>205</v>
      </c>
      <c r="D163">
        <v>1</v>
      </c>
    </row>
    <row r="164" spans="1:27" x14ac:dyDescent="0.25">
      <c r="A164" t="s">
        <v>206</v>
      </c>
    </row>
    <row r="165" spans="1:27" x14ac:dyDescent="0.25">
      <c r="A165" t="s">
        <v>207</v>
      </c>
    </row>
    <row r="166" spans="1:27" x14ac:dyDescent="0.25">
      <c r="A166" t="s">
        <v>208</v>
      </c>
    </row>
    <row r="167" spans="1:27" x14ac:dyDescent="0.25">
      <c r="A167" t="s">
        <v>209</v>
      </c>
    </row>
    <row r="168" spans="1:27" x14ac:dyDescent="0.25">
      <c r="A168" t="s">
        <v>210</v>
      </c>
    </row>
    <row r="169" spans="1:27" x14ac:dyDescent="0.25">
      <c r="A169" t="s">
        <v>211</v>
      </c>
    </row>
    <row r="170" spans="1:27" x14ac:dyDescent="0.25">
      <c r="A170" t="s">
        <v>212</v>
      </c>
    </row>
    <row r="171" spans="1:27" x14ac:dyDescent="0.25">
      <c r="A171" t="s">
        <v>213</v>
      </c>
    </row>
    <row r="172" spans="1:27" x14ac:dyDescent="0.25">
      <c r="A172" t="s">
        <v>214</v>
      </c>
      <c r="D172">
        <v>1</v>
      </c>
      <c r="R172">
        <v>1</v>
      </c>
    </row>
    <row r="173" spans="1:27" x14ac:dyDescent="0.25">
      <c r="A173" t="s">
        <v>42</v>
      </c>
      <c r="B173">
        <v>1</v>
      </c>
      <c r="Z173">
        <v>1</v>
      </c>
      <c r="AA173">
        <v>1</v>
      </c>
    </row>
    <row r="174" spans="1:27" x14ac:dyDescent="0.25">
      <c r="A174" t="s">
        <v>215</v>
      </c>
    </row>
    <row r="175" spans="1:27" x14ac:dyDescent="0.25">
      <c r="A175" t="s">
        <v>216</v>
      </c>
    </row>
    <row r="176" spans="1:27" x14ac:dyDescent="0.25">
      <c r="A176" t="s">
        <v>217</v>
      </c>
    </row>
    <row r="177" spans="1:30" x14ac:dyDescent="0.25">
      <c r="A177" t="s">
        <v>218</v>
      </c>
    </row>
    <row r="178" spans="1:30" x14ac:dyDescent="0.25">
      <c r="A178" t="s">
        <v>219</v>
      </c>
    </row>
    <row r="179" spans="1:30" x14ac:dyDescent="0.25">
      <c r="A179" t="s">
        <v>220</v>
      </c>
    </row>
    <row r="180" spans="1:30" x14ac:dyDescent="0.25">
      <c r="A180" t="s">
        <v>221</v>
      </c>
    </row>
    <row r="181" spans="1:30" x14ac:dyDescent="0.25">
      <c r="A181" t="s">
        <v>222</v>
      </c>
    </row>
    <row r="182" spans="1:30" x14ac:dyDescent="0.25">
      <c r="A182" t="s">
        <v>223</v>
      </c>
    </row>
    <row r="183" spans="1:30" x14ac:dyDescent="0.25">
      <c r="A183" t="s">
        <v>224</v>
      </c>
    </row>
    <row r="184" spans="1:30" x14ac:dyDescent="0.25">
      <c r="A184" t="s">
        <v>225</v>
      </c>
    </row>
    <row r="185" spans="1:30" x14ac:dyDescent="0.25">
      <c r="A185" t="s">
        <v>226</v>
      </c>
    </row>
    <row r="186" spans="1:30" x14ac:dyDescent="0.25">
      <c r="A186" t="s">
        <v>227</v>
      </c>
    </row>
    <row r="187" spans="1:30" x14ac:dyDescent="0.25">
      <c r="A187" t="s">
        <v>228</v>
      </c>
    </row>
    <row r="188" spans="1:30" x14ac:dyDescent="0.25">
      <c r="A188" t="s">
        <v>229</v>
      </c>
    </row>
    <row r="189" spans="1:30" x14ac:dyDescent="0.25">
      <c r="A189" t="s">
        <v>39</v>
      </c>
      <c r="B189">
        <v>1</v>
      </c>
      <c r="D189">
        <v>31</v>
      </c>
      <c r="R189">
        <v>2</v>
      </c>
      <c r="AB189">
        <v>1</v>
      </c>
      <c r="AC189">
        <v>17</v>
      </c>
      <c r="AD189">
        <v>2</v>
      </c>
    </row>
    <row r="190" spans="1:30" x14ac:dyDescent="0.25">
      <c r="A190" t="s">
        <v>230</v>
      </c>
      <c r="D190">
        <v>2</v>
      </c>
    </row>
    <row r="191" spans="1:30" x14ac:dyDescent="0.25">
      <c r="A191" t="s">
        <v>231</v>
      </c>
    </row>
    <row r="192" spans="1:30" x14ac:dyDescent="0.25">
      <c r="A192" t="s">
        <v>232</v>
      </c>
    </row>
    <row r="193" spans="1:30" x14ac:dyDescent="0.25">
      <c r="A193" t="s">
        <v>41</v>
      </c>
      <c r="D193">
        <v>4</v>
      </c>
      <c r="AC193">
        <v>4</v>
      </c>
    </row>
    <row r="194" spans="1:30" x14ac:dyDescent="0.25">
      <c r="A194" t="s">
        <v>233</v>
      </c>
    </row>
    <row r="195" spans="1:30" x14ac:dyDescent="0.25">
      <c r="A195" t="s">
        <v>234</v>
      </c>
    </row>
    <row r="196" spans="1:30" x14ac:dyDescent="0.25">
      <c r="A196" t="s">
        <v>235</v>
      </c>
      <c r="D196">
        <v>2</v>
      </c>
      <c r="R196">
        <v>1</v>
      </c>
      <c r="W196">
        <v>1</v>
      </c>
      <c r="AB196">
        <v>3</v>
      </c>
      <c r="AC196">
        <v>2</v>
      </c>
    </row>
    <row r="197" spans="1:30" x14ac:dyDescent="0.25">
      <c r="A197" t="s">
        <v>236</v>
      </c>
    </row>
    <row r="198" spans="1:30" x14ac:dyDescent="0.25">
      <c r="A198" t="s">
        <v>237</v>
      </c>
    </row>
    <row r="199" spans="1:30" x14ac:dyDescent="0.25">
      <c r="A199" t="s">
        <v>238</v>
      </c>
    </row>
    <row r="200" spans="1:30" x14ac:dyDescent="0.25">
      <c r="A200" t="s">
        <v>239</v>
      </c>
      <c r="AC200">
        <v>1</v>
      </c>
    </row>
    <row r="201" spans="1:30" x14ac:dyDescent="0.25">
      <c r="A201" t="s">
        <v>240</v>
      </c>
    </row>
    <row r="202" spans="1:30" x14ac:dyDescent="0.25">
      <c r="A202" t="s">
        <v>241</v>
      </c>
    </row>
    <row r="203" spans="1:30" x14ac:dyDescent="0.25">
      <c r="A203" t="s">
        <v>242</v>
      </c>
    </row>
    <row r="204" spans="1:30" x14ac:dyDescent="0.25">
      <c r="A204" t="s">
        <v>243</v>
      </c>
    </row>
    <row r="205" spans="1:30" x14ac:dyDescent="0.25">
      <c r="A205" t="s">
        <v>244</v>
      </c>
    </row>
    <row r="206" spans="1:30" x14ac:dyDescent="0.25">
      <c r="A206" t="s">
        <v>245</v>
      </c>
    </row>
    <row r="207" spans="1:30" x14ac:dyDescent="0.25">
      <c r="A207" t="s">
        <v>275</v>
      </c>
      <c r="B207">
        <f t="shared" ref="B207:AD207" si="0">SUM(B2:B206)</f>
        <v>15</v>
      </c>
      <c r="C207">
        <f t="shared" si="0"/>
        <v>0</v>
      </c>
      <c r="D207">
        <f t="shared" si="0"/>
        <v>110</v>
      </c>
      <c r="E207">
        <f t="shared" si="0"/>
        <v>0</v>
      </c>
      <c r="F207">
        <f t="shared" si="0"/>
        <v>1</v>
      </c>
      <c r="G207">
        <f t="shared" si="0"/>
        <v>1</v>
      </c>
      <c r="H207">
        <f t="shared" si="0"/>
        <v>2</v>
      </c>
      <c r="I207">
        <f t="shared" si="0"/>
        <v>11</v>
      </c>
      <c r="J207">
        <f t="shared" si="0"/>
        <v>0</v>
      </c>
      <c r="K207">
        <f t="shared" si="0"/>
        <v>1</v>
      </c>
      <c r="L207">
        <f t="shared" si="0"/>
        <v>2</v>
      </c>
      <c r="M207">
        <f t="shared" si="0"/>
        <v>0</v>
      </c>
      <c r="N207">
        <f t="shared" si="0"/>
        <v>1</v>
      </c>
      <c r="O207">
        <f t="shared" si="0"/>
        <v>0</v>
      </c>
      <c r="P207">
        <f t="shared" si="0"/>
        <v>1</v>
      </c>
      <c r="Q207">
        <f t="shared" si="0"/>
        <v>1</v>
      </c>
      <c r="R207">
        <f t="shared" si="0"/>
        <v>12</v>
      </c>
      <c r="S207">
        <f t="shared" si="0"/>
        <v>0</v>
      </c>
      <c r="T207">
        <f t="shared" si="0"/>
        <v>3</v>
      </c>
      <c r="U207">
        <f t="shared" si="0"/>
        <v>0</v>
      </c>
      <c r="V207">
        <f t="shared" si="0"/>
        <v>0</v>
      </c>
      <c r="W207">
        <f t="shared" si="0"/>
        <v>5</v>
      </c>
      <c r="X207">
        <f t="shared" si="0"/>
        <v>3</v>
      </c>
      <c r="Y207">
        <f t="shared" si="0"/>
        <v>1</v>
      </c>
      <c r="Z207">
        <f t="shared" si="0"/>
        <v>1</v>
      </c>
      <c r="AA207">
        <f t="shared" si="0"/>
        <v>3</v>
      </c>
      <c r="AB207">
        <f t="shared" si="0"/>
        <v>9</v>
      </c>
      <c r="AC207">
        <f t="shared" si="0"/>
        <v>63</v>
      </c>
      <c r="AD207">
        <f t="shared" si="0"/>
        <v>9</v>
      </c>
    </row>
    <row r="210" spans="1:30" x14ac:dyDescent="0.25">
      <c r="A210" t="s">
        <v>45</v>
      </c>
      <c r="B210" t="s">
        <v>246</v>
      </c>
      <c r="C210" t="s">
        <v>247</v>
      </c>
      <c r="D210" t="s">
        <v>248</v>
      </c>
      <c r="E210" t="s">
        <v>249</v>
      </c>
      <c r="F210" t="s">
        <v>250</v>
      </c>
      <c r="G210" t="s">
        <v>251</v>
      </c>
      <c r="H210" t="s">
        <v>252</v>
      </c>
      <c r="I210" t="s">
        <v>253</v>
      </c>
      <c r="J210" t="s">
        <v>254</v>
      </c>
      <c r="K210" t="s">
        <v>255</v>
      </c>
      <c r="L210" t="s">
        <v>256</v>
      </c>
      <c r="M210" t="s">
        <v>257</v>
      </c>
      <c r="N210" t="s">
        <v>258</v>
      </c>
      <c r="O210" t="s">
        <v>259</v>
      </c>
      <c r="P210" t="s">
        <v>260</v>
      </c>
      <c r="Q210" t="s">
        <v>261</v>
      </c>
      <c r="R210" t="s">
        <v>262</v>
      </c>
      <c r="S210" t="s">
        <v>263</v>
      </c>
      <c r="T210" t="s">
        <v>264</v>
      </c>
      <c r="U210" t="s">
        <v>265</v>
      </c>
      <c r="V210" t="s">
        <v>266</v>
      </c>
      <c r="W210" t="s">
        <v>267</v>
      </c>
      <c r="X210" t="s">
        <v>268</v>
      </c>
      <c r="Y210" t="s">
        <v>269</v>
      </c>
      <c r="Z210" t="s">
        <v>270</v>
      </c>
      <c r="AA210" t="s">
        <v>276</v>
      </c>
      <c r="AB210" t="s">
        <v>272</v>
      </c>
      <c r="AC210" t="s">
        <v>273</v>
      </c>
      <c r="AD210" t="s">
        <v>274</v>
      </c>
    </row>
    <row r="211" spans="1:30" x14ac:dyDescent="0.25">
      <c r="A211" t="s">
        <v>46</v>
      </c>
      <c r="B211">
        <f t="shared" ref="B211:B242" si="1">B2/15</f>
        <v>0</v>
      </c>
      <c r="C211">
        <v>0</v>
      </c>
      <c r="D211">
        <f t="shared" ref="D211:D242" si="2">D2/110</f>
        <v>0</v>
      </c>
      <c r="E211">
        <v>0</v>
      </c>
      <c r="F211">
        <f t="shared" ref="F211:G230" si="3">F2/1</f>
        <v>0</v>
      </c>
      <c r="G211">
        <f t="shared" si="3"/>
        <v>0</v>
      </c>
      <c r="H211">
        <f t="shared" ref="H211:H242" si="4">H2/2</f>
        <v>0</v>
      </c>
      <c r="I211">
        <f t="shared" ref="I211:I242" si="5">I2/11</f>
        <v>0</v>
      </c>
      <c r="J211">
        <v>0</v>
      </c>
      <c r="K211">
        <f t="shared" ref="K211:K242" si="6">K2/1</f>
        <v>0</v>
      </c>
      <c r="L211">
        <f t="shared" ref="L211:L242" si="7">L2/2</f>
        <v>0</v>
      </c>
      <c r="M211">
        <v>0</v>
      </c>
      <c r="N211">
        <f t="shared" ref="N211:N242" si="8">N2/1</f>
        <v>0</v>
      </c>
      <c r="O211">
        <v>0</v>
      </c>
      <c r="P211">
        <f t="shared" ref="P211:Q230" si="9">P2/1</f>
        <v>0</v>
      </c>
      <c r="Q211">
        <f t="shared" si="9"/>
        <v>0</v>
      </c>
      <c r="R211">
        <f t="shared" ref="R211:R242" si="10">R2/12</f>
        <v>0</v>
      </c>
      <c r="S211">
        <v>0</v>
      </c>
      <c r="T211">
        <f t="shared" ref="T211:T242" si="11">T2/3</f>
        <v>0</v>
      </c>
      <c r="U211">
        <v>0</v>
      </c>
      <c r="V211">
        <v>0</v>
      </c>
      <c r="W211">
        <f t="shared" ref="W211:W242" si="12">W2/5</f>
        <v>0</v>
      </c>
      <c r="X211">
        <f t="shared" ref="X211:X242" si="13">X2/3</f>
        <v>0</v>
      </c>
      <c r="Y211">
        <f t="shared" ref="Y211:Z230" si="14">Y2/1</f>
        <v>0</v>
      </c>
      <c r="Z211">
        <f t="shared" si="14"/>
        <v>0</v>
      </c>
      <c r="AA211">
        <f t="shared" ref="AA211:AA242" si="15">AA2/3</f>
        <v>0</v>
      </c>
      <c r="AB211">
        <f t="shared" ref="AB211:AB242" si="16">AB2/9</f>
        <v>0</v>
      </c>
      <c r="AC211">
        <f t="shared" ref="AC211:AC242" si="17">AC2/63</f>
        <v>0</v>
      </c>
      <c r="AD211">
        <f t="shared" ref="AD211:AD242" si="18">AD2/9</f>
        <v>0</v>
      </c>
    </row>
    <row r="212" spans="1:30" x14ac:dyDescent="0.25">
      <c r="A212" t="s">
        <v>47</v>
      </c>
      <c r="B212">
        <f t="shared" si="1"/>
        <v>0</v>
      </c>
      <c r="C212">
        <v>0</v>
      </c>
      <c r="D212">
        <f t="shared" si="2"/>
        <v>0</v>
      </c>
      <c r="E212">
        <v>0</v>
      </c>
      <c r="F212">
        <f t="shared" si="3"/>
        <v>0</v>
      </c>
      <c r="G212">
        <f t="shared" si="3"/>
        <v>0</v>
      </c>
      <c r="H212">
        <f t="shared" si="4"/>
        <v>0</v>
      </c>
      <c r="I212">
        <f t="shared" si="5"/>
        <v>0</v>
      </c>
      <c r="J212">
        <v>0</v>
      </c>
      <c r="K212">
        <f t="shared" si="6"/>
        <v>0</v>
      </c>
      <c r="L212">
        <f t="shared" si="7"/>
        <v>0</v>
      </c>
      <c r="M212">
        <v>0</v>
      </c>
      <c r="N212">
        <f t="shared" si="8"/>
        <v>0</v>
      </c>
      <c r="O212">
        <v>0</v>
      </c>
      <c r="P212">
        <f t="shared" si="9"/>
        <v>0</v>
      </c>
      <c r="Q212">
        <f t="shared" si="9"/>
        <v>0</v>
      </c>
      <c r="R212">
        <f t="shared" si="10"/>
        <v>0</v>
      </c>
      <c r="S212">
        <v>0</v>
      </c>
      <c r="T212">
        <f t="shared" si="11"/>
        <v>0</v>
      </c>
      <c r="U212">
        <v>0</v>
      </c>
      <c r="V212">
        <v>0</v>
      </c>
      <c r="W212">
        <f t="shared" si="12"/>
        <v>0</v>
      </c>
      <c r="X212">
        <f t="shared" si="13"/>
        <v>0</v>
      </c>
      <c r="Y212">
        <f t="shared" si="14"/>
        <v>0</v>
      </c>
      <c r="Z212">
        <f t="shared" si="14"/>
        <v>0</v>
      </c>
      <c r="AA212">
        <f t="shared" si="15"/>
        <v>0</v>
      </c>
      <c r="AB212">
        <f t="shared" si="16"/>
        <v>0</v>
      </c>
      <c r="AC212">
        <f t="shared" si="17"/>
        <v>0</v>
      </c>
      <c r="AD212">
        <f t="shared" si="18"/>
        <v>0</v>
      </c>
    </row>
    <row r="213" spans="1:30" x14ac:dyDescent="0.25">
      <c r="A213" t="s">
        <v>48</v>
      </c>
      <c r="B213">
        <f t="shared" si="1"/>
        <v>0</v>
      </c>
      <c r="C213">
        <v>0</v>
      </c>
      <c r="D213">
        <f t="shared" si="2"/>
        <v>0</v>
      </c>
      <c r="E213">
        <v>0</v>
      </c>
      <c r="F213">
        <f t="shared" si="3"/>
        <v>0</v>
      </c>
      <c r="G213">
        <f t="shared" si="3"/>
        <v>0</v>
      </c>
      <c r="H213">
        <f t="shared" si="4"/>
        <v>0</v>
      </c>
      <c r="I213">
        <f t="shared" si="5"/>
        <v>0</v>
      </c>
      <c r="J213">
        <v>0</v>
      </c>
      <c r="K213">
        <f t="shared" si="6"/>
        <v>0</v>
      </c>
      <c r="L213">
        <f t="shared" si="7"/>
        <v>0</v>
      </c>
      <c r="M213">
        <v>0</v>
      </c>
      <c r="N213">
        <f t="shared" si="8"/>
        <v>0</v>
      </c>
      <c r="O213">
        <v>0</v>
      </c>
      <c r="P213">
        <f t="shared" si="9"/>
        <v>0</v>
      </c>
      <c r="Q213">
        <f t="shared" si="9"/>
        <v>0</v>
      </c>
      <c r="R213">
        <f t="shared" si="10"/>
        <v>0</v>
      </c>
      <c r="S213">
        <v>0</v>
      </c>
      <c r="T213">
        <f t="shared" si="11"/>
        <v>0</v>
      </c>
      <c r="U213">
        <v>0</v>
      </c>
      <c r="V213">
        <v>0</v>
      </c>
      <c r="W213">
        <f t="shared" si="12"/>
        <v>0</v>
      </c>
      <c r="X213">
        <f t="shared" si="13"/>
        <v>0</v>
      </c>
      <c r="Y213">
        <f t="shared" si="14"/>
        <v>0</v>
      </c>
      <c r="Z213">
        <f t="shared" si="14"/>
        <v>0</v>
      </c>
      <c r="AA213">
        <f t="shared" si="15"/>
        <v>0</v>
      </c>
      <c r="AB213">
        <f t="shared" si="16"/>
        <v>0</v>
      </c>
      <c r="AC213">
        <f t="shared" si="17"/>
        <v>0</v>
      </c>
      <c r="AD213">
        <f t="shared" si="18"/>
        <v>0</v>
      </c>
    </row>
    <row r="214" spans="1:30" x14ac:dyDescent="0.25">
      <c r="A214" t="s">
        <v>49</v>
      </c>
      <c r="B214">
        <f t="shared" si="1"/>
        <v>0</v>
      </c>
      <c r="C214">
        <v>0</v>
      </c>
      <c r="D214">
        <f t="shared" si="2"/>
        <v>0</v>
      </c>
      <c r="E214">
        <v>0</v>
      </c>
      <c r="F214">
        <f t="shared" si="3"/>
        <v>0</v>
      </c>
      <c r="G214">
        <f t="shared" si="3"/>
        <v>0</v>
      </c>
      <c r="H214">
        <f t="shared" si="4"/>
        <v>0</v>
      </c>
      <c r="I214">
        <f t="shared" si="5"/>
        <v>0</v>
      </c>
      <c r="J214">
        <v>0</v>
      </c>
      <c r="K214">
        <f t="shared" si="6"/>
        <v>0</v>
      </c>
      <c r="L214">
        <f t="shared" si="7"/>
        <v>0</v>
      </c>
      <c r="M214">
        <v>0</v>
      </c>
      <c r="N214">
        <f t="shared" si="8"/>
        <v>0</v>
      </c>
      <c r="O214">
        <v>0</v>
      </c>
      <c r="P214">
        <f t="shared" si="9"/>
        <v>0</v>
      </c>
      <c r="Q214">
        <f t="shared" si="9"/>
        <v>0</v>
      </c>
      <c r="R214">
        <f t="shared" si="10"/>
        <v>0</v>
      </c>
      <c r="S214">
        <v>0</v>
      </c>
      <c r="T214">
        <f t="shared" si="11"/>
        <v>0</v>
      </c>
      <c r="U214">
        <v>0</v>
      </c>
      <c r="V214">
        <v>0</v>
      </c>
      <c r="W214">
        <f t="shared" si="12"/>
        <v>0</v>
      </c>
      <c r="X214">
        <f t="shared" si="13"/>
        <v>0</v>
      </c>
      <c r="Y214">
        <f t="shared" si="14"/>
        <v>0</v>
      </c>
      <c r="Z214">
        <f t="shared" si="14"/>
        <v>0</v>
      </c>
      <c r="AA214">
        <f t="shared" si="15"/>
        <v>0</v>
      </c>
      <c r="AB214">
        <f t="shared" si="16"/>
        <v>0</v>
      </c>
      <c r="AC214">
        <f t="shared" si="17"/>
        <v>0</v>
      </c>
      <c r="AD214">
        <f t="shared" si="18"/>
        <v>0</v>
      </c>
    </row>
    <row r="215" spans="1:30" x14ac:dyDescent="0.25">
      <c r="A215" t="s">
        <v>50</v>
      </c>
      <c r="B215">
        <f t="shared" si="1"/>
        <v>0</v>
      </c>
      <c r="C215">
        <v>0</v>
      </c>
      <c r="D215">
        <f t="shared" si="2"/>
        <v>0</v>
      </c>
      <c r="E215">
        <v>0</v>
      </c>
      <c r="F215">
        <f t="shared" si="3"/>
        <v>0</v>
      </c>
      <c r="G215">
        <f t="shared" si="3"/>
        <v>0</v>
      </c>
      <c r="H215">
        <f t="shared" si="4"/>
        <v>0</v>
      </c>
      <c r="I215">
        <f t="shared" si="5"/>
        <v>0</v>
      </c>
      <c r="J215">
        <v>0</v>
      </c>
      <c r="K215">
        <f t="shared" si="6"/>
        <v>0</v>
      </c>
      <c r="L215">
        <f t="shared" si="7"/>
        <v>0</v>
      </c>
      <c r="M215">
        <v>0</v>
      </c>
      <c r="N215">
        <f t="shared" si="8"/>
        <v>0</v>
      </c>
      <c r="O215">
        <v>0</v>
      </c>
      <c r="P215">
        <f t="shared" si="9"/>
        <v>0</v>
      </c>
      <c r="Q215">
        <f t="shared" si="9"/>
        <v>0</v>
      </c>
      <c r="R215">
        <f t="shared" si="10"/>
        <v>0</v>
      </c>
      <c r="S215">
        <v>0</v>
      </c>
      <c r="T215">
        <f t="shared" si="11"/>
        <v>0</v>
      </c>
      <c r="U215">
        <v>0</v>
      </c>
      <c r="V215">
        <v>0</v>
      </c>
      <c r="W215">
        <f t="shared" si="12"/>
        <v>0</v>
      </c>
      <c r="X215">
        <f t="shared" si="13"/>
        <v>0</v>
      </c>
      <c r="Y215">
        <f t="shared" si="14"/>
        <v>0</v>
      </c>
      <c r="Z215">
        <f t="shared" si="14"/>
        <v>0</v>
      </c>
      <c r="AA215">
        <f t="shared" si="15"/>
        <v>0</v>
      </c>
      <c r="AB215">
        <f t="shared" si="16"/>
        <v>0</v>
      </c>
      <c r="AC215">
        <f t="shared" si="17"/>
        <v>0</v>
      </c>
      <c r="AD215">
        <f t="shared" si="18"/>
        <v>0</v>
      </c>
    </row>
    <row r="216" spans="1:30" x14ac:dyDescent="0.25">
      <c r="A216" t="s">
        <v>51</v>
      </c>
      <c r="B216">
        <f t="shared" si="1"/>
        <v>0</v>
      </c>
      <c r="C216">
        <v>0</v>
      </c>
      <c r="D216">
        <f t="shared" si="2"/>
        <v>0</v>
      </c>
      <c r="E216">
        <v>0</v>
      </c>
      <c r="F216">
        <f t="shared" si="3"/>
        <v>0</v>
      </c>
      <c r="G216">
        <f t="shared" si="3"/>
        <v>0</v>
      </c>
      <c r="H216">
        <f t="shared" si="4"/>
        <v>0</v>
      </c>
      <c r="I216">
        <f t="shared" si="5"/>
        <v>0</v>
      </c>
      <c r="J216">
        <v>0</v>
      </c>
      <c r="K216">
        <f t="shared" si="6"/>
        <v>0</v>
      </c>
      <c r="L216">
        <f t="shared" si="7"/>
        <v>0</v>
      </c>
      <c r="M216">
        <v>0</v>
      </c>
      <c r="N216">
        <f t="shared" si="8"/>
        <v>0</v>
      </c>
      <c r="O216">
        <v>0</v>
      </c>
      <c r="P216">
        <f t="shared" si="9"/>
        <v>0</v>
      </c>
      <c r="Q216">
        <f t="shared" si="9"/>
        <v>0</v>
      </c>
      <c r="R216">
        <f t="shared" si="10"/>
        <v>0</v>
      </c>
      <c r="S216">
        <v>0</v>
      </c>
      <c r="T216">
        <f t="shared" si="11"/>
        <v>0</v>
      </c>
      <c r="U216">
        <v>0</v>
      </c>
      <c r="V216">
        <v>0</v>
      </c>
      <c r="W216">
        <f t="shared" si="12"/>
        <v>0</v>
      </c>
      <c r="X216">
        <f t="shared" si="13"/>
        <v>0</v>
      </c>
      <c r="Y216">
        <f t="shared" si="14"/>
        <v>0</v>
      </c>
      <c r="Z216">
        <f t="shared" si="14"/>
        <v>0</v>
      </c>
      <c r="AA216">
        <f t="shared" si="15"/>
        <v>0</v>
      </c>
      <c r="AB216">
        <f t="shared" si="16"/>
        <v>0</v>
      </c>
      <c r="AC216">
        <f t="shared" si="17"/>
        <v>0</v>
      </c>
      <c r="AD216">
        <f t="shared" si="18"/>
        <v>0</v>
      </c>
    </row>
    <row r="217" spans="1:30" x14ac:dyDescent="0.25">
      <c r="A217" t="s">
        <v>52</v>
      </c>
      <c r="B217">
        <f t="shared" si="1"/>
        <v>0</v>
      </c>
      <c r="C217">
        <v>0</v>
      </c>
      <c r="D217">
        <f t="shared" si="2"/>
        <v>0</v>
      </c>
      <c r="E217">
        <v>0</v>
      </c>
      <c r="F217">
        <f t="shared" si="3"/>
        <v>0</v>
      </c>
      <c r="G217">
        <f t="shared" si="3"/>
        <v>0</v>
      </c>
      <c r="H217">
        <f t="shared" si="4"/>
        <v>0</v>
      </c>
      <c r="I217">
        <f t="shared" si="5"/>
        <v>0</v>
      </c>
      <c r="J217">
        <v>0</v>
      </c>
      <c r="K217">
        <f t="shared" si="6"/>
        <v>0</v>
      </c>
      <c r="L217">
        <f t="shared" si="7"/>
        <v>0</v>
      </c>
      <c r="M217">
        <v>0</v>
      </c>
      <c r="N217">
        <f t="shared" si="8"/>
        <v>0</v>
      </c>
      <c r="O217">
        <v>0</v>
      </c>
      <c r="P217">
        <f t="shared" si="9"/>
        <v>0</v>
      </c>
      <c r="Q217">
        <f t="shared" si="9"/>
        <v>0</v>
      </c>
      <c r="R217">
        <f t="shared" si="10"/>
        <v>0</v>
      </c>
      <c r="S217">
        <v>0</v>
      </c>
      <c r="T217">
        <f t="shared" si="11"/>
        <v>0</v>
      </c>
      <c r="U217">
        <v>0</v>
      </c>
      <c r="V217">
        <v>0</v>
      </c>
      <c r="W217">
        <f t="shared" si="12"/>
        <v>0</v>
      </c>
      <c r="X217">
        <f t="shared" si="13"/>
        <v>0</v>
      </c>
      <c r="Y217">
        <f t="shared" si="14"/>
        <v>0</v>
      </c>
      <c r="Z217">
        <f t="shared" si="14"/>
        <v>0</v>
      </c>
      <c r="AA217">
        <f t="shared" si="15"/>
        <v>0</v>
      </c>
      <c r="AB217">
        <f t="shared" si="16"/>
        <v>0</v>
      </c>
      <c r="AC217">
        <f t="shared" si="17"/>
        <v>0</v>
      </c>
      <c r="AD217">
        <f t="shared" si="18"/>
        <v>0</v>
      </c>
    </row>
    <row r="218" spans="1:30" x14ac:dyDescent="0.25">
      <c r="A218" t="s">
        <v>53</v>
      </c>
      <c r="B218">
        <f t="shared" si="1"/>
        <v>0</v>
      </c>
      <c r="C218">
        <v>0</v>
      </c>
      <c r="D218">
        <f t="shared" si="2"/>
        <v>0</v>
      </c>
      <c r="E218">
        <v>0</v>
      </c>
      <c r="F218">
        <f t="shared" si="3"/>
        <v>0</v>
      </c>
      <c r="G218">
        <f t="shared" si="3"/>
        <v>0</v>
      </c>
      <c r="H218">
        <f t="shared" si="4"/>
        <v>0</v>
      </c>
      <c r="I218">
        <f t="shared" si="5"/>
        <v>9.0909090909090912E-2</v>
      </c>
      <c r="J218">
        <v>0</v>
      </c>
      <c r="K218">
        <f t="shared" si="6"/>
        <v>0</v>
      </c>
      <c r="L218">
        <f t="shared" si="7"/>
        <v>0</v>
      </c>
      <c r="M218">
        <v>0</v>
      </c>
      <c r="N218">
        <f t="shared" si="8"/>
        <v>0</v>
      </c>
      <c r="O218">
        <v>0</v>
      </c>
      <c r="P218">
        <f t="shared" si="9"/>
        <v>0</v>
      </c>
      <c r="Q218">
        <f t="shared" si="9"/>
        <v>0</v>
      </c>
      <c r="R218">
        <f t="shared" si="10"/>
        <v>0</v>
      </c>
      <c r="S218">
        <v>0</v>
      </c>
      <c r="T218">
        <f t="shared" si="11"/>
        <v>0</v>
      </c>
      <c r="U218">
        <v>0</v>
      </c>
      <c r="V218">
        <v>0</v>
      </c>
      <c r="W218">
        <f t="shared" si="12"/>
        <v>0</v>
      </c>
      <c r="X218">
        <f t="shared" si="13"/>
        <v>0</v>
      </c>
      <c r="Y218">
        <f t="shared" si="14"/>
        <v>0</v>
      </c>
      <c r="Z218">
        <f t="shared" si="14"/>
        <v>0</v>
      </c>
      <c r="AA218">
        <f t="shared" si="15"/>
        <v>0</v>
      </c>
      <c r="AB218">
        <f t="shared" si="16"/>
        <v>0</v>
      </c>
      <c r="AC218">
        <f t="shared" si="17"/>
        <v>0</v>
      </c>
      <c r="AD218">
        <f t="shared" si="18"/>
        <v>0</v>
      </c>
    </row>
    <row r="219" spans="1:30" x14ac:dyDescent="0.25">
      <c r="A219" t="s">
        <v>54</v>
      </c>
      <c r="B219">
        <f t="shared" si="1"/>
        <v>0</v>
      </c>
      <c r="C219">
        <v>0</v>
      </c>
      <c r="D219">
        <f t="shared" si="2"/>
        <v>0</v>
      </c>
      <c r="E219">
        <v>0</v>
      </c>
      <c r="F219">
        <f t="shared" si="3"/>
        <v>0</v>
      </c>
      <c r="G219">
        <f t="shared" si="3"/>
        <v>0</v>
      </c>
      <c r="H219">
        <f t="shared" si="4"/>
        <v>0</v>
      </c>
      <c r="I219">
        <f t="shared" si="5"/>
        <v>0</v>
      </c>
      <c r="J219">
        <v>0</v>
      </c>
      <c r="K219">
        <f t="shared" si="6"/>
        <v>0</v>
      </c>
      <c r="L219">
        <f t="shared" si="7"/>
        <v>0</v>
      </c>
      <c r="M219">
        <v>0</v>
      </c>
      <c r="N219">
        <f t="shared" si="8"/>
        <v>0</v>
      </c>
      <c r="O219">
        <v>0</v>
      </c>
      <c r="P219">
        <f t="shared" si="9"/>
        <v>0</v>
      </c>
      <c r="Q219">
        <f t="shared" si="9"/>
        <v>0</v>
      </c>
      <c r="R219">
        <f t="shared" si="10"/>
        <v>0</v>
      </c>
      <c r="S219">
        <v>0</v>
      </c>
      <c r="T219">
        <f t="shared" si="11"/>
        <v>0</v>
      </c>
      <c r="U219">
        <v>0</v>
      </c>
      <c r="V219">
        <v>0</v>
      </c>
      <c r="W219">
        <f t="shared" si="12"/>
        <v>0</v>
      </c>
      <c r="X219">
        <f t="shared" si="13"/>
        <v>0</v>
      </c>
      <c r="Y219">
        <f t="shared" si="14"/>
        <v>0</v>
      </c>
      <c r="Z219">
        <f t="shared" si="14"/>
        <v>0</v>
      </c>
      <c r="AA219">
        <f t="shared" si="15"/>
        <v>0</v>
      </c>
      <c r="AB219">
        <f t="shared" si="16"/>
        <v>0</v>
      </c>
      <c r="AC219">
        <f t="shared" si="17"/>
        <v>1.5873015873015872E-2</v>
      </c>
      <c r="AD219">
        <f t="shared" si="18"/>
        <v>0</v>
      </c>
    </row>
    <row r="220" spans="1:30" x14ac:dyDescent="0.25">
      <c r="A220" t="s">
        <v>55</v>
      </c>
      <c r="B220">
        <f t="shared" si="1"/>
        <v>0</v>
      </c>
      <c r="C220">
        <v>0</v>
      </c>
      <c r="D220">
        <f t="shared" si="2"/>
        <v>0</v>
      </c>
      <c r="E220">
        <v>0</v>
      </c>
      <c r="F220">
        <f t="shared" si="3"/>
        <v>0</v>
      </c>
      <c r="G220">
        <f t="shared" si="3"/>
        <v>0</v>
      </c>
      <c r="H220">
        <f t="shared" si="4"/>
        <v>0</v>
      </c>
      <c r="I220">
        <f t="shared" si="5"/>
        <v>0</v>
      </c>
      <c r="J220">
        <v>0</v>
      </c>
      <c r="K220">
        <f t="shared" si="6"/>
        <v>0</v>
      </c>
      <c r="L220">
        <f t="shared" si="7"/>
        <v>0</v>
      </c>
      <c r="M220">
        <v>0</v>
      </c>
      <c r="N220">
        <f t="shared" si="8"/>
        <v>0</v>
      </c>
      <c r="O220">
        <v>0</v>
      </c>
      <c r="P220">
        <f t="shared" si="9"/>
        <v>0</v>
      </c>
      <c r="Q220">
        <f t="shared" si="9"/>
        <v>0</v>
      </c>
      <c r="R220">
        <f t="shared" si="10"/>
        <v>0</v>
      </c>
      <c r="S220">
        <v>0</v>
      </c>
      <c r="T220">
        <f t="shared" si="11"/>
        <v>0</v>
      </c>
      <c r="U220">
        <v>0</v>
      </c>
      <c r="V220">
        <v>0</v>
      </c>
      <c r="W220">
        <f t="shared" si="12"/>
        <v>0</v>
      </c>
      <c r="X220">
        <f t="shared" si="13"/>
        <v>0</v>
      </c>
      <c r="Y220">
        <f t="shared" si="14"/>
        <v>0</v>
      </c>
      <c r="Z220">
        <f t="shared" si="14"/>
        <v>0</v>
      </c>
      <c r="AA220">
        <f t="shared" si="15"/>
        <v>0</v>
      </c>
      <c r="AB220">
        <f t="shared" si="16"/>
        <v>0</v>
      </c>
      <c r="AC220">
        <f t="shared" si="17"/>
        <v>0</v>
      </c>
      <c r="AD220">
        <f t="shared" si="18"/>
        <v>0</v>
      </c>
    </row>
    <row r="221" spans="1:30" x14ac:dyDescent="0.25">
      <c r="A221" t="s">
        <v>56</v>
      </c>
      <c r="B221">
        <f t="shared" si="1"/>
        <v>0</v>
      </c>
      <c r="C221">
        <v>0</v>
      </c>
      <c r="D221">
        <f t="shared" si="2"/>
        <v>0</v>
      </c>
      <c r="E221">
        <v>0</v>
      </c>
      <c r="F221">
        <f t="shared" si="3"/>
        <v>0</v>
      </c>
      <c r="G221">
        <f t="shared" si="3"/>
        <v>0</v>
      </c>
      <c r="H221">
        <f t="shared" si="4"/>
        <v>0</v>
      </c>
      <c r="I221">
        <f t="shared" si="5"/>
        <v>9.0909090909090912E-2</v>
      </c>
      <c r="J221">
        <v>0</v>
      </c>
      <c r="K221">
        <f t="shared" si="6"/>
        <v>0</v>
      </c>
      <c r="L221">
        <f t="shared" si="7"/>
        <v>0</v>
      </c>
      <c r="M221">
        <v>0</v>
      </c>
      <c r="N221">
        <f t="shared" si="8"/>
        <v>0</v>
      </c>
      <c r="O221">
        <v>0</v>
      </c>
      <c r="P221">
        <f t="shared" si="9"/>
        <v>0</v>
      </c>
      <c r="Q221">
        <f t="shared" si="9"/>
        <v>0</v>
      </c>
      <c r="R221">
        <f t="shared" si="10"/>
        <v>0</v>
      </c>
      <c r="S221">
        <v>0</v>
      </c>
      <c r="T221">
        <f t="shared" si="11"/>
        <v>0</v>
      </c>
      <c r="U221">
        <v>0</v>
      </c>
      <c r="V221">
        <v>0</v>
      </c>
      <c r="W221">
        <f t="shared" si="12"/>
        <v>0</v>
      </c>
      <c r="X221">
        <f t="shared" si="13"/>
        <v>0</v>
      </c>
      <c r="Y221">
        <f t="shared" si="14"/>
        <v>0</v>
      </c>
      <c r="Z221">
        <f t="shared" si="14"/>
        <v>0</v>
      </c>
      <c r="AA221">
        <f t="shared" si="15"/>
        <v>0.33333333333333331</v>
      </c>
      <c r="AB221">
        <f t="shared" si="16"/>
        <v>0</v>
      </c>
      <c r="AC221">
        <f t="shared" si="17"/>
        <v>0</v>
      </c>
      <c r="AD221">
        <f t="shared" si="18"/>
        <v>0</v>
      </c>
    </row>
    <row r="222" spans="1:30" x14ac:dyDescent="0.25">
      <c r="A222" t="s">
        <v>57</v>
      </c>
      <c r="B222">
        <f t="shared" si="1"/>
        <v>0</v>
      </c>
      <c r="C222">
        <v>0</v>
      </c>
      <c r="D222">
        <f t="shared" si="2"/>
        <v>0</v>
      </c>
      <c r="E222">
        <v>0</v>
      </c>
      <c r="F222">
        <f t="shared" si="3"/>
        <v>0</v>
      </c>
      <c r="G222">
        <f t="shared" si="3"/>
        <v>0</v>
      </c>
      <c r="H222">
        <f t="shared" si="4"/>
        <v>0</v>
      </c>
      <c r="I222">
        <f t="shared" si="5"/>
        <v>0</v>
      </c>
      <c r="J222">
        <v>0</v>
      </c>
      <c r="K222">
        <f t="shared" si="6"/>
        <v>0</v>
      </c>
      <c r="L222">
        <f t="shared" si="7"/>
        <v>0</v>
      </c>
      <c r="M222">
        <v>0</v>
      </c>
      <c r="N222">
        <f t="shared" si="8"/>
        <v>0</v>
      </c>
      <c r="O222">
        <v>0</v>
      </c>
      <c r="P222">
        <f t="shared" si="9"/>
        <v>0</v>
      </c>
      <c r="Q222">
        <f t="shared" si="9"/>
        <v>0</v>
      </c>
      <c r="R222">
        <f t="shared" si="10"/>
        <v>0</v>
      </c>
      <c r="S222">
        <v>0</v>
      </c>
      <c r="T222">
        <f t="shared" si="11"/>
        <v>0.33333333333333331</v>
      </c>
      <c r="U222">
        <v>0</v>
      </c>
      <c r="V222">
        <v>0</v>
      </c>
      <c r="W222">
        <f t="shared" si="12"/>
        <v>0.2</v>
      </c>
      <c r="X222">
        <f t="shared" si="13"/>
        <v>0</v>
      </c>
      <c r="Y222">
        <f t="shared" si="14"/>
        <v>0</v>
      </c>
      <c r="Z222">
        <f t="shared" si="14"/>
        <v>0</v>
      </c>
      <c r="AA222">
        <f t="shared" si="15"/>
        <v>0</v>
      </c>
      <c r="AB222">
        <f t="shared" si="16"/>
        <v>0</v>
      </c>
      <c r="AC222">
        <f t="shared" si="17"/>
        <v>0</v>
      </c>
      <c r="AD222">
        <f t="shared" si="18"/>
        <v>0</v>
      </c>
    </row>
    <row r="223" spans="1:30" x14ac:dyDescent="0.25">
      <c r="A223" t="s">
        <v>58</v>
      </c>
      <c r="B223">
        <f t="shared" si="1"/>
        <v>0</v>
      </c>
      <c r="C223">
        <v>0</v>
      </c>
      <c r="D223">
        <f t="shared" si="2"/>
        <v>0</v>
      </c>
      <c r="E223">
        <v>0</v>
      </c>
      <c r="F223">
        <f t="shared" si="3"/>
        <v>0</v>
      </c>
      <c r="G223">
        <f t="shared" si="3"/>
        <v>0</v>
      </c>
      <c r="H223">
        <f t="shared" si="4"/>
        <v>0</v>
      </c>
      <c r="I223">
        <f t="shared" si="5"/>
        <v>0</v>
      </c>
      <c r="J223">
        <v>0</v>
      </c>
      <c r="K223">
        <f t="shared" si="6"/>
        <v>0</v>
      </c>
      <c r="L223">
        <f t="shared" si="7"/>
        <v>0</v>
      </c>
      <c r="M223">
        <v>0</v>
      </c>
      <c r="N223">
        <f t="shared" si="8"/>
        <v>0</v>
      </c>
      <c r="O223">
        <v>0</v>
      </c>
      <c r="P223">
        <f t="shared" si="9"/>
        <v>0</v>
      </c>
      <c r="Q223">
        <f t="shared" si="9"/>
        <v>0</v>
      </c>
      <c r="R223">
        <f t="shared" si="10"/>
        <v>0</v>
      </c>
      <c r="S223">
        <v>0</v>
      </c>
      <c r="T223">
        <f t="shared" si="11"/>
        <v>0</v>
      </c>
      <c r="U223">
        <v>0</v>
      </c>
      <c r="V223">
        <v>0</v>
      </c>
      <c r="W223">
        <f t="shared" si="12"/>
        <v>0</v>
      </c>
      <c r="X223">
        <f t="shared" si="13"/>
        <v>0</v>
      </c>
      <c r="Y223">
        <f t="shared" si="14"/>
        <v>0</v>
      </c>
      <c r="Z223">
        <f t="shared" si="14"/>
        <v>0</v>
      </c>
      <c r="AA223">
        <f t="shared" si="15"/>
        <v>0</v>
      </c>
      <c r="AB223">
        <f t="shared" si="16"/>
        <v>0</v>
      </c>
      <c r="AC223">
        <f t="shared" si="17"/>
        <v>0.12698412698412698</v>
      </c>
      <c r="AD223">
        <f t="shared" si="18"/>
        <v>0</v>
      </c>
    </row>
    <row r="224" spans="1:30" x14ac:dyDescent="0.25">
      <c r="A224" t="s">
        <v>59</v>
      </c>
      <c r="B224">
        <f t="shared" si="1"/>
        <v>0</v>
      </c>
      <c r="C224">
        <v>0</v>
      </c>
      <c r="D224">
        <f t="shared" si="2"/>
        <v>0</v>
      </c>
      <c r="E224">
        <v>0</v>
      </c>
      <c r="F224">
        <f t="shared" si="3"/>
        <v>0</v>
      </c>
      <c r="G224">
        <f t="shared" si="3"/>
        <v>0</v>
      </c>
      <c r="H224">
        <f t="shared" si="4"/>
        <v>0</v>
      </c>
      <c r="I224">
        <f t="shared" si="5"/>
        <v>0</v>
      </c>
      <c r="J224">
        <v>0</v>
      </c>
      <c r="K224">
        <f t="shared" si="6"/>
        <v>0</v>
      </c>
      <c r="L224">
        <f t="shared" si="7"/>
        <v>0</v>
      </c>
      <c r="M224">
        <v>0</v>
      </c>
      <c r="N224">
        <f t="shared" si="8"/>
        <v>0</v>
      </c>
      <c r="O224">
        <v>0</v>
      </c>
      <c r="P224">
        <f t="shared" si="9"/>
        <v>0</v>
      </c>
      <c r="Q224">
        <f t="shared" si="9"/>
        <v>0</v>
      </c>
      <c r="R224">
        <f t="shared" si="10"/>
        <v>0</v>
      </c>
      <c r="S224">
        <v>0</v>
      </c>
      <c r="T224">
        <f t="shared" si="11"/>
        <v>0</v>
      </c>
      <c r="U224">
        <v>0</v>
      </c>
      <c r="V224">
        <v>0</v>
      </c>
      <c r="W224">
        <f t="shared" si="12"/>
        <v>0</v>
      </c>
      <c r="X224">
        <f t="shared" si="13"/>
        <v>0</v>
      </c>
      <c r="Y224">
        <f t="shared" si="14"/>
        <v>0</v>
      </c>
      <c r="Z224">
        <f t="shared" si="14"/>
        <v>0</v>
      </c>
      <c r="AA224">
        <f t="shared" si="15"/>
        <v>0</v>
      </c>
      <c r="AB224">
        <f t="shared" si="16"/>
        <v>0</v>
      </c>
      <c r="AC224">
        <f t="shared" si="17"/>
        <v>0</v>
      </c>
      <c r="AD224">
        <f t="shared" si="18"/>
        <v>0</v>
      </c>
    </row>
    <row r="225" spans="1:30" x14ac:dyDescent="0.25">
      <c r="A225" t="s">
        <v>60</v>
      </c>
      <c r="B225">
        <f t="shared" si="1"/>
        <v>0</v>
      </c>
      <c r="C225">
        <v>0</v>
      </c>
      <c r="D225">
        <f t="shared" si="2"/>
        <v>9.0909090909090905E-3</v>
      </c>
      <c r="E225">
        <v>0</v>
      </c>
      <c r="F225">
        <f t="shared" si="3"/>
        <v>0</v>
      </c>
      <c r="G225">
        <f t="shared" si="3"/>
        <v>0</v>
      </c>
      <c r="H225">
        <f t="shared" si="4"/>
        <v>0</v>
      </c>
      <c r="I225">
        <f t="shared" si="5"/>
        <v>0</v>
      </c>
      <c r="J225">
        <v>0</v>
      </c>
      <c r="K225">
        <f t="shared" si="6"/>
        <v>0</v>
      </c>
      <c r="L225">
        <f t="shared" si="7"/>
        <v>0</v>
      </c>
      <c r="M225">
        <v>0</v>
      </c>
      <c r="N225">
        <f t="shared" si="8"/>
        <v>0</v>
      </c>
      <c r="O225">
        <v>0</v>
      </c>
      <c r="P225">
        <f t="shared" si="9"/>
        <v>0</v>
      </c>
      <c r="Q225">
        <f t="shared" si="9"/>
        <v>0</v>
      </c>
      <c r="R225">
        <f t="shared" si="10"/>
        <v>0</v>
      </c>
      <c r="S225">
        <v>0</v>
      </c>
      <c r="T225">
        <f t="shared" si="11"/>
        <v>0</v>
      </c>
      <c r="U225">
        <v>0</v>
      </c>
      <c r="V225">
        <v>0</v>
      </c>
      <c r="W225">
        <f t="shared" si="12"/>
        <v>0</v>
      </c>
      <c r="X225">
        <f t="shared" si="13"/>
        <v>0</v>
      </c>
      <c r="Y225">
        <f t="shared" si="14"/>
        <v>0</v>
      </c>
      <c r="Z225">
        <f t="shared" si="14"/>
        <v>0</v>
      </c>
      <c r="AA225">
        <f t="shared" si="15"/>
        <v>0</v>
      </c>
      <c r="AB225">
        <f t="shared" si="16"/>
        <v>0</v>
      </c>
      <c r="AC225">
        <f t="shared" si="17"/>
        <v>0</v>
      </c>
      <c r="AD225">
        <f t="shared" si="18"/>
        <v>0</v>
      </c>
    </row>
    <row r="226" spans="1:30" x14ac:dyDescent="0.25">
      <c r="A226" t="s">
        <v>61</v>
      </c>
      <c r="B226">
        <f t="shared" si="1"/>
        <v>0</v>
      </c>
      <c r="C226">
        <v>0</v>
      </c>
      <c r="D226">
        <f t="shared" si="2"/>
        <v>0</v>
      </c>
      <c r="E226">
        <v>0</v>
      </c>
      <c r="F226">
        <f t="shared" si="3"/>
        <v>0</v>
      </c>
      <c r="G226">
        <f t="shared" si="3"/>
        <v>0</v>
      </c>
      <c r="H226">
        <f t="shared" si="4"/>
        <v>0</v>
      </c>
      <c r="I226">
        <f t="shared" si="5"/>
        <v>0</v>
      </c>
      <c r="J226">
        <v>0</v>
      </c>
      <c r="K226">
        <f t="shared" si="6"/>
        <v>0</v>
      </c>
      <c r="L226">
        <f t="shared" si="7"/>
        <v>0</v>
      </c>
      <c r="M226">
        <v>0</v>
      </c>
      <c r="N226">
        <f t="shared" si="8"/>
        <v>0</v>
      </c>
      <c r="O226">
        <v>0</v>
      </c>
      <c r="P226">
        <f t="shared" si="9"/>
        <v>0</v>
      </c>
      <c r="Q226">
        <f t="shared" si="9"/>
        <v>0</v>
      </c>
      <c r="R226">
        <f t="shared" si="10"/>
        <v>0</v>
      </c>
      <c r="S226">
        <v>0</v>
      </c>
      <c r="T226">
        <f t="shared" si="11"/>
        <v>0</v>
      </c>
      <c r="U226">
        <v>0</v>
      </c>
      <c r="V226">
        <v>0</v>
      </c>
      <c r="W226">
        <f t="shared" si="12"/>
        <v>0</v>
      </c>
      <c r="X226">
        <f t="shared" si="13"/>
        <v>0</v>
      </c>
      <c r="Y226">
        <f t="shared" si="14"/>
        <v>0</v>
      </c>
      <c r="Z226">
        <f t="shared" si="14"/>
        <v>0</v>
      </c>
      <c r="AA226">
        <f t="shared" si="15"/>
        <v>0</v>
      </c>
      <c r="AB226">
        <f t="shared" si="16"/>
        <v>0</v>
      </c>
      <c r="AC226">
        <f t="shared" si="17"/>
        <v>0</v>
      </c>
      <c r="AD226">
        <f t="shared" si="18"/>
        <v>0</v>
      </c>
    </row>
    <row r="227" spans="1:30" x14ac:dyDescent="0.25">
      <c r="A227" t="s">
        <v>62</v>
      </c>
      <c r="B227">
        <f t="shared" si="1"/>
        <v>0</v>
      </c>
      <c r="C227">
        <v>0</v>
      </c>
      <c r="D227">
        <f t="shared" si="2"/>
        <v>0</v>
      </c>
      <c r="E227">
        <v>0</v>
      </c>
      <c r="F227">
        <f t="shared" si="3"/>
        <v>0</v>
      </c>
      <c r="G227">
        <f t="shared" si="3"/>
        <v>0</v>
      </c>
      <c r="H227">
        <f t="shared" si="4"/>
        <v>0</v>
      </c>
      <c r="I227">
        <f t="shared" si="5"/>
        <v>0</v>
      </c>
      <c r="J227">
        <v>0</v>
      </c>
      <c r="K227">
        <f t="shared" si="6"/>
        <v>0</v>
      </c>
      <c r="L227">
        <f t="shared" si="7"/>
        <v>0</v>
      </c>
      <c r="M227">
        <v>0</v>
      </c>
      <c r="N227">
        <f t="shared" si="8"/>
        <v>0</v>
      </c>
      <c r="O227">
        <v>0</v>
      </c>
      <c r="P227">
        <f t="shared" si="9"/>
        <v>0</v>
      </c>
      <c r="Q227">
        <f t="shared" si="9"/>
        <v>0</v>
      </c>
      <c r="R227">
        <f t="shared" si="10"/>
        <v>0</v>
      </c>
      <c r="S227">
        <v>0</v>
      </c>
      <c r="T227">
        <f t="shared" si="11"/>
        <v>0</v>
      </c>
      <c r="U227">
        <v>0</v>
      </c>
      <c r="V227">
        <v>0</v>
      </c>
      <c r="W227">
        <f t="shared" si="12"/>
        <v>0</v>
      </c>
      <c r="X227">
        <f t="shared" si="13"/>
        <v>0</v>
      </c>
      <c r="Y227">
        <f t="shared" si="14"/>
        <v>0</v>
      </c>
      <c r="Z227">
        <f t="shared" si="14"/>
        <v>0</v>
      </c>
      <c r="AA227">
        <f t="shared" si="15"/>
        <v>0</v>
      </c>
      <c r="AB227">
        <f t="shared" si="16"/>
        <v>0</v>
      </c>
      <c r="AC227">
        <f t="shared" si="17"/>
        <v>0</v>
      </c>
      <c r="AD227">
        <f t="shared" si="18"/>
        <v>0</v>
      </c>
    </row>
    <row r="228" spans="1:30" x14ac:dyDescent="0.25">
      <c r="A228" t="s">
        <v>63</v>
      </c>
      <c r="B228">
        <f t="shared" si="1"/>
        <v>0</v>
      </c>
      <c r="C228">
        <v>0</v>
      </c>
      <c r="D228">
        <f t="shared" si="2"/>
        <v>4.5454545454545456E-2</v>
      </c>
      <c r="E228">
        <v>0</v>
      </c>
      <c r="F228">
        <f t="shared" si="3"/>
        <v>0</v>
      </c>
      <c r="G228">
        <f t="shared" si="3"/>
        <v>0</v>
      </c>
      <c r="H228">
        <f t="shared" si="4"/>
        <v>0</v>
      </c>
      <c r="I228">
        <f t="shared" si="5"/>
        <v>0</v>
      </c>
      <c r="J228">
        <v>0</v>
      </c>
      <c r="K228">
        <f t="shared" si="6"/>
        <v>0</v>
      </c>
      <c r="L228">
        <f t="shared" si="7"/>
        <v>0</v>
      </c>
      <c r="M228">
        <v>0</v>
      </c>
      <c r="N228">
        <f t="shared" si="8"/>
        <v>0</v>
      </c>
      <c r="O228">
        <v>0</v>
      </c>
      <c r="P228">
        <f t="shared" si="9"/>
        <v>0</v>
      </c>
      <c r="Q228">
        <f t="shared" si="9"/>
        <v>0</v>
      </c>
      <c r="R228">
        <f t="shared" si="10"/>
        <v>0</v>
      </c>
      <c r="S228">
        <v>0</v>
      </c>
      <c r="T228">
        <f t="shared" si="11"/>
        <v>0</v>
      </c>
      <c r="U228">
        <v>0</v>
      </c>
      <c r="V228">
        <v>0</v>
      </c>
      <c r="W228">
        <f t="shared" si="12"/>
        <v>0</v>
      </c>
      <c r="X228">
        <f t="shared" si="13"/>
        <v>0</v>
      </c>
      <c r="Y228">
        <f t="shared" si="14"/>
        <v>1</v>
      </c>
      <c r="Z228">
        <f t="shared" si="14"/>
        <v>0</v>
      </c>
      <c r="AA228">
        <f t="shared" si="15"/>
        <v>0</v>
      </c>
      <c r="AB228">
        <f t="shared" si="16"/>
        <v>0</v>
      </c>
      <c r="AC228">
        <f t="shared" si="17"/>
        <v>1.5873015873015872E-2</v>
      </c>
      <c r="AD228">
        <f t="shared" si="18"/>
        <v>0</v>
      </c>
    </row>
    <row r="229" spans="1:30" x14ac:dyDescent="0.25">
      <c r="A229" t="s">
        <v>64</v>
      </c>
      <c r="B229">
        <f t="shared" si="1"/>
        <v>0</v>
      </c>
      <c r="C229">
        <v>0</v>
      </c>
      <c r="D229">
        <f t="shared" si="2"/>
        <v>0</v>
      </c>
      <c r="E229">
        <v>0</v>
      </c>
      <c r="F229">
        <f t="shared" si="3"/>
        <v>0</v>
      </c>
      <c r="G229">
        <f t="shared" si="3"/>
        <v>0</v>
      </c>
      <c r="H229">
        <f t="shared" si="4"/>
        <v>0</v>
      </c>
      <c r="I229">
        <f t="shared" si="5"/>
        <v>0</v>
      </c>
      <c r="J229">
        <v>0</v>
      </c>
      <c r="K229">
        <f t="shared" si="6"/>
        <v>0</v>
      </c>
      <c r="L229">
        <f t="shared" si="7"/>
        <v>0</v>
      </c>
      <c r="M229">
        <v>0</v>
      </c>
      <c r="N229">
        <f t="shared" si="8"/>
        <v>0</v>
      </c>
      <c r="O229">
        <v>0</v>
      </c>
      <c r="P229">
        <f t="shared" si="9"/>
        <v>0</v>
      </c>
      <c r="Q229">
        <f t="shared" si="9"/>
        <v>0</v>
      </c>
      <c r="R229">
        <f t="shared" si="10"/>
        <v>0</v>
      </c>
      <c r="S229">
        <v>0</v>
      </c>
      <c r="T229">
        <f t="shared" si="11"/>
        <v>0</v>
      </c>
      <c r="U229">
        <v>0</v>
      </c>
      <c r="V229">
        <v>0</v>
      </c>
      <c r="W229">
        <f t="shared" si="12"/>
        <v>0</v>
      </c>
      <c r="X229">
        <f t="shared" si="13"/>
        <v>0</v>
      </c>
      <c r="Y229">
        <f t="shared" si="14"/>
        <v>0</v>
      </c>
      <c r="Z229">
        <f t="shared" si="14"/>
        <v>0</v>
      </c>
      <c r="AA229">
        <f t="shared" si="15"/>
        <v>0</v>
      </c>
      <c r="AB229">
        <f t="shared" si="16"/>
        <v>0</v>
      </c>
      <c r="AC229">
        <f t="shared" si="17"/>
        <v>0</v>
      </c>
      <c r="AD229">
        <f t="shared" si="18"/>
        <v>0</v>
      </c>
    </row>
    <row r="230" spans="1:30" x14ac:dyDescent="0.25">
      <c r="A230" t="s">
        <v>65</v>
      </c>
      <c r="B230">
        <f t="shared" si="1"/>
        <v>0</v>
      </c>
      <c r="C230">
        <v>0</v>
      </c>
      <c r="D230">
        <f t="shared" si="2"/>
        <v>0</v>
      </c>
      <c r="E230">
        <v>0</v>
      </c>
      <c r="F230">
        <f t="shared" si="3"/>
        <v>0</v>
      </c>
      <c r="G230">
        <f t="shared" si="3"/>
        <v>0</v>
      </c>
      <c r="H230">
        <f t="shared" si="4"/>
        <v>0</v>
      </c>
      <c r="I230">
        <f t="shared" si="5"/>
        <v>0</v>
      </c>
      <c r="J230">
        <v>0</v>
      </c>
      <c r="K230">
        <f t="shared" si="6"/>
        <v>0</v>
      </c>
      <c r="L230">
        <f t="shared" si="7"/>
        <v>0</v>
      </c>
      <c r="M230">
        <v>0</v>
      </c>
      <c r="N230">
        <f t="shared" si="8"/>
        <v>0</v>
      </c>
      <c r="O230">
        <v>0</v>
      </c>
      <c r="P230">
        <f t="shared" si="9"/>
        <v>0</v>
      </c>
      <c r="Q230">
        <f t="shared" si="9"/>
        <v>0</v>
      </c>
      <c r="R230">
        <f t="shared" si="10"/>
        <v>0</v>
      </c>
      <c r="S230">
        <v>0</v>
      </c>
      <c r="T230">
        <f t="shared" si="11"/>
        <v>0</v>
      </c>
      <c r="U230">
        <v>0</v>
      </c>
      <c r="V230">
        <v>0</v>
      </c>
      <c r="W230">
        <f t="shared" si="12"/>
        <v>0</v>
      </c>
      <c r="X230">
        <f t="shared" si="13"/>
        <v>0</v>
      </c>
      <c r="Y230">
        <f t="shared" si="14"/>
        <v>0</v>
      </c>
      <c r="Z230">
        <f t="shared" si="14"/>
        <v>0</v>
      </c>
      <c r="AA230">
        <f t="shared" si="15"/>
        <v>0</v>
      </c>
      <c r="AB230">
        <f t="shared" si="16"/>
        <v>0</v>
      </c>
      <c r="AC230">
        <f t="shared" si="17"/>
        <v>0</v>
      </c>
      <c r="AD230">
        <f t="shared" si="18"/>
        <v>0</v>
      </c>
    </row>
    <row r="231" spans="1:30" x14ac:dyDescent="0.25">
      <c r="A231" t="s">
        <v>66</v>
      </c>
      <c r="B231">
        <f t="shared" si="1"/>
        <v>0</v>
      </c>
      <c r="C231">
        <v>0</v>
      </c>
      <c r="D231">
        <f t="shared" si="2"/>
        <v>0</v>
      </c>
      <c r="E231">
        <v>0</v>
      </c>
      <c r="F231">
        <f t="shared" ref="F231:G250" si="19">F22/1</f>
        <v>0</v>
      </c>
      <c r="G231">
        <f t="shared" si="19"/>
        <v>0</v>
      </c>
      <c r="H231">
        <f t="shared" si="4"/>
        <v>0</v>
      </c>
      <c r="I231">
        <f t="shared" si="5"/>
        <v>0</v>
      </c>
      <c r="J231">
        <v>0</v>
      </c>
      <c r="K231">
        <f t="shared" si="6"/>
        <v>0</v>
      </c>
      <c r="L231">
        <f t="shared" si="7"/>
        <v>0</v>
      </c>
      <c r="M231">
        <v>0</v>
      </c>
      <c r="N231">
        <f t="shared" si="8"/>
        <v>0</v>
      </c>
      <c r="O231">
        <v>0</v>
      </c>
      <c r="P231">
        <f t="shared" ref="P231:Q250" si="20">P22/1</f>
        <v>0</v>
      </c>
      <c r="Q231">
        <f t="shared" si="20"/>
        <v>0</v>
      </c>
      <c r="R231">
        <f t="shared" si="10"/>
        <v>0</v>
      </c>
      <c r="S231">
        <v>0</v>
      </c>
      <c r="T231">
        <f t="shared" si="11"/>
        <v>0</v>
      </c>
      <c r="U231">
        <v>0</v>
      </c>
      <c r="V231">
        <v>0</v>
      </c>
      <c r="W231">
        <f t="shared" si="12"/>
        <v>0</v>
      </c>
      <c r="X231">
        <f t="shared" si="13"/>
        <v>0</v>
      </c>
      <c r="Y231">
        <f t="shared" ref="Y231:Z250" si="21">Y22/1</f>
        <v>0</v>
      </c>
      <c r="Z231">
        <f t="shared" si="21"/>
        <v>0</v>
      </c>
      <c r="AA231">
        <f t="shared" si="15"/>
        <v>0</v>
      </c>
      <c r="AB231">
        <f t="shared" si="16"/>
        <v>0</v>
      </c>
      <c r="AC231">
        <f t="shared" si="17"/>
        <v>0</v>
      </c>
      <c r="AD231">
        <f t="shared" si="18"/>
        <v>0</v>
      </c>
    </row>
    <row r="232" spans="1:30" x14ac:dyDescent="0.25">
      <c r="A232" t="s">
        <v>67</v>
      </c>
      <c r="B232">
        <f t="shared" si="1"/>
        <v>0</v>
      </c>
      <c r="C232">
        <v>0</v>
      </c>
      <c r="D232">
        <f t="shared" si="2"/>
        <v>0</v>
      </c>
      <c r="E232">
        <v>0</v>
      </c>
      <c r="F232">
        <f t="shared" si="19"/>
        <v>0</v>
      </c>
      <c r="G232">
        <f t="shared" si="19"/>
        <v>0</v>
      </c>
      <c r="H232">
        <f t="shared" si="4"/>
        <v>0</v>
      </c>
      <c r="I232">
        <f t="shared" si="5"/>
        <v>0</v>
      </c>
      <c r="J232">
        <v>0</v>
      </c>
      <c r="K232">
        <f t="shared" si="6"/>
        <v>0</v>
      </c>
      <c r="L232">
        <f t="shared" si="7"/>
        <v>0</v>
      </c>
      <c r="M232">
        <v>0</v>
      </c>
      <c r="N232">
        <f t="shared" si="8"/>
        <v>0</v>
      </c>
      <c r="O232">
        <v>0</v>
      </c>
      <c r="P232">
        <f t="shared" si="20"/>
        <v>0</v>
      </c>
      <c r="Q232">
        <f t="shared" si="20"/>
        <v>0</v>
      </c>
      <c r="R232">
        <f t="shared" si="10"/>
        <v>0</v>
      </c>
      <c r="S232">
        <v>0</v>
      </c>
      <c r="T232">
        <f t="shared" si="11"/>
        <v>0</v>
      </c>
      <c r="U232">
        <v>0</v>
      </c>
      <c r="V232">
        <v>0</v>
      </c>
      <c r="W232">
        <f t="shared" si="12"/>
        <v>0</v>
      </c>
      <c r="X232">
        <f t="shared" si="13"/>
        <v>0</v>
      </c>
      <c r="Y232">
        <f t="shared" si="21"/>
        <v>0</v>
      </c>
      <c r="Z232">
        <f t="shared" si="21"/>
        <v>0</v>
      </c>
      <c r="AA232">
        <f t="shared" si="15"/>
        <v>0</v>
      </c>
      <c r="AB232">
        <f t="shared" si="16"/>
        <v>0</v>
      </c>
      <c r="AC232">
        <f t="shared" si="17"/>
        <v>0</v>
      </c>
      <c r="AD232">
        <f t="shared" si="18"/>
        <v>0</v>
      </c>
    </row>
    <row r="233" spans="1:30" x14ac:dyDescent="0.25">
      <c r="A233" t="s">
        <v>68</v>
      </c>
      <c r="B233">
        <f t="shared" si="1"/>
        <v>0</v>
      </c>
      <c r="C233">
        <v>0</v>
      </c>
      <c r="D233">
        <f t="shared" si="2"/>
        <v>0</v>
      </c>
      <c r="E233">
        <v>0</v>
      </c>
      <c r="F233">
        <f t="shared" si="19"/>
        <v>0</v>
      </c>
      <c r="G233">
        <f t="shared" si="19"/>
        <v>0</v>
      </c>
      <c r="H233">
        <f t="shared" si="4"/>
        <v>0</v>
      </c>
      <c r="I233">
        <f t="shared" si="5"/>
        <v>0</v>
      </c>
      <c r="J233">
        <v>0</v>
      </c>
      <c r="K233">
        <f t="shared" si="6"/>
        <v>0</v>
      </c>
      <c r="L233">
        <f t="shared" si="7"/>
        <v>0</v>
      </c>
      <c r="M233">
        <v>0</v>
      </c>
      <c r="N233">
        <f t="shared" si="8"/>
        <v>0</v>
      </c>
      <c r="O233">
        <v>0</v>
      </c>
      <c r="P233">
        <f t="shared" si="20"/>
        <v>0</v>
      </c>
      <c r="Q233">
        <f t="shared" si="20"/>
        <v>0</v>
      </c>
      <c r="R233">
        <f t="shared" si="10"/>
        <v>0</v>
      </c>
      <c r="S233">
        <v>0</v>
      </c>
      <c r="T233">
        <f t="shared" si="11"/>
        <v>0</v>
      </c>
      <c r="U233">
        <v>0</v>
      </c>
      <c r="V233">
        <v>0</v>
      </c>
      <c r="W233">
        <f t="shared" si="12"/>
        <v>0</v>
      </c>
      <c r="X233">
        <f t="shared" si="13"/>
        <v>0</v>
      </c>
      <c r="Y233">
        <f t="shared" si="21"/>
        <v>0</v>
      </c>
      <c r="Z233">
        <f t="shared" si="21"/>
        <v>0</v>
      </c>
      <c r="AA233">
        <f t="shared" si="15"/>
        <v>0</v>
      </c>
      <c r="AB233">
        <f t="shared" si="16"/>
        <v>0</v>
      </c>
      <c r="AC233">
        <f t="shared" si="17"/>
        <v>0</v>
      </c>
      <c r="AD233">
        <f t="shared" si="18"/>
        <v>0</v>
      </c>
    </row>
    <row r="234" spans="1:30" x14ac:dyDescent="0.25">
      <c r="A234" t="s">
        <v>69</v>
      </c>
      <c r="B234">
        <f t="shared" si="1"/>
        <v>0</v>
      </c>
      <c r="C234">
        <v>0</v>
      </c>
      <c r="D234">
        <f t="shared" si="2"/>
        <v>0</v>
      </c>
      <c r="E234">
        <v>0</v>
      </c>
      <c r="F234">
        <f t="shared" si="19"/>
        <v>0</v>
      </c>
      <c r="G234">
        <f t="shared" si="19"/>
        <v>0</v>
      </c>
      <c r="H234">
        <f t="shared" si="4"/>
        <v>0</v>
      </c>
      <c r="I234">
        <f t="shared" si="5"/>
        <v>0</v>
      </c>
      <c r="J234">
        <v>0</v>
      </c>
      <c r="K234">
        <f t="shared" si="6"/>
        <v>0</v>
      </c>
      <c r="L234">
        <f t="shared" si="7"/>
        <v>0</v>
      </c>
      <c r="M234">
        <v>0</v>
      </c>
      <c r="N234">
        <f t="shared" si="8"/>
        <v>0</v>
      </c>
      <c r="O234">
        <v>0</v>
      </c>
      <c r="P234">
        <f t="shared" si="20"/>
        <v>0</v>
      </c>
      <c r="Q234">
        <f t="shared" si="20"/>
        <v>0</v>
      </c>
      <c r="R234">
        <f t="shared" si="10"/>
        <v>0</v>
      </c>
      <c r="S234">
        <v>0</v>
      </c>
      <c r="T234">
        <f t="shared" si="11"/>
        <v>0</v>
      </c>
      <c r="U234">
        <v>0</v>
      </c>
      <c r="V234">
        <v>0</v>
      </c>
      <c r="W234">
        <f t="shared" si="12"/>
        <v>0</v>
      </c>
      <c r="X234">
        <f t="shared" si="13"/>
        <v>0</v>
      </c>
      <c r="Y234">
        <f t="shared" si="21"/>
        <v>0</v>
      </c>
      <c r="Z234">
        <f t="shared" si="21"/>
        <v>0</v>
      </c>
      <c r="AA234">
        <f t="shared" si="15"/>
        <v>0</v>
      </c>
      <c r="AB234">
        <f t="shared" si="16"/>
        <v>0</v>
      </c>
      <c r="AC234">
        <f t="shared" si="17"/>
        <v>0</v>
      </c>
      <c r="AD234">
        <f t="shared" si="18"/>
        <v>0</v>
      </c>
    </row>
    <row r="235" spans="1:30" x14ac:dyDescent="0.25">
      <c r="A235" t="s">
        <v>70</v>
      </c>
      <c r="B235">
        <f t="shared" si="1"/>
        <v>0</v>
      </c>
      <c r="C235">
        <v>0</v>
      </c>
      <c r="D235">
        <f t="shared" si="2"/>
        <v>0</v>
      </c>
      <c r="E235">
        <v>0</v>
      </c>
      <c r="F235">
        <f t="shared" si="19"/>
        <v>0</v>
      </c>
      <c r="G235">
        <f t="shared" si="19"/>
        <v>0</v>
      </c>
      <c r="H235">
        <f t="shared" si="4"/>
        <v>0</v>
      </c>
      <c r="I235">
        <f t="shared" si="5"/>
        <v>0</v>
      </c>
      <c r="J235">
        <v>0</v>
      </c>
      <c r="K235">
        <f t="shared" si="6"/>
        <v>0</v>
      </c>
      <c r="L235">
        <f t="shared" si="7"/>
        <v>0</v>
      </c>
      <c r="M235">
        <v>0</v>
      </c>
      <c r="N235">
        <f t="shared" si="8"/>
        <v>0</v>
      </c>
      <c r="O235">
        <v>0</v>
      </c>
      <c r="P235">
        <f t="shared" si="20"/>
        <v>0</v>
      </c>
      <c r="Q235">
        <f t="shared" si="20"/>
        <v>0</v>
      </c>
      <c r="R235">
        <f t="shared" si="10"/>
        <v>0</v>
      </c>
      <c r="S235">
        <v>0</v>
      </c>
      <c r="T235">
        <f t="shared" si="11"/>
        <v>0</v>
      </c>
      <c r="U235">
        <v>0</v>
      </c>
      <c r="V235">
        <v>0</v>
      </c>
      <c r="W235">
        <f t="shared" si="12"/>
        <v>0</v>
      </c>
      <c r="X235">
        <f t="shared" si="13"/>
        <v>0</v>
      </c>
      <c r="Y235">
        <f t="shared" si="21"/>
        <v>0</v>
      </c>
      <c r="Z235">
        <f t="shared" si="21"/>
        <v>0</v>
      </c>
      <c r="AA235">
        <f t="shared" si="15"/>
        <v>0</v>
      </c>
      <c r="AB235">
        <f t="shared" si="16"/>
        <v>0</v>
      </c>
      <c r="AC235">
        <f t="shared" si="17"/>
        <v>0</v>
      </c>
      <c r="AD235">
        <f t="shared" si="18"/>
        <v>0</v>
      </c>
    </row>
    <row r="236" spans="1:30" x14ac:dyDescent="0.25">
      <c r="A236" t="s">
        <v>71</v>
      </c>
      <c r="B236">
        <f t="shared" si="1"/>
        <v>0</v>
      </c>
      <c r="C236">
        <v>0</v>
      </c>
      <c r="D236">
        <f t="shared" si="2"/>
        <v>0</v>
      </c>
      <c r="E236">
        <v>0</v>
      </c>
      <c r="F236">
        <f t="shared" si="19"/>
        <v>0</v>
      </c>
      <c r="G236">
        <f t="shared" si="19"/>
        <v>0</v>
      </c>
      <c r="H236">
        <f t="shared" si="4"/>
        <v>0</v>
      </c>
      <c r="I236">
        <f t="shared" si="5"/>
        <v>0</v>
      </c>
      <c r="J236">
        <v>0</v>
      </c>
      <c r="K236">
        <f t="shared" si="6"/>
        <v>0</v>
      </c>
      <c r="L236">
        <f t="shared" si="7"/>
        <v>0</v>
      </c>
      <c r="M236">
        <v>0</v>
      </c>
      <c r="N236">
        <f t="shared" si="8"/>
        <v>0</v>
      </c>
      <c r="O236">
        <v>0</v>
      </c>
      <c r="P236">
        <f t="shared" si="20"/>
        <v>0</v>
      </c>
      <c r="Q236">
        <f t="shared" si="20"/>
        <v>0</v>
      </c>
      <c r="R236">
        <f t="shared" si="10"/>
        <v>0</v>
      </c>
      <c r="S236">
        <v>0</v>
      </c>
      <c r="T236">
        <f t="shared" si="11"/>
        <v>0</v>
      </c>
      <c r="U236">
        <v>0</v>
      </c>
      <c r="V236">
        <v>0</v>
      </c>
      <c r="W236">
        <f t="shared" si="12"/>
        <v>0</v>
      </c>
      <c r="X236">
        <f t="shared" si="13"/>
        <v>0</v>
      </c>
      <c r="Y236">
        <f t="shared" si="21"/>
        <v>0</v>
      </c>
      <c r="Z236">
        <f t="shared" si="21"/>
        <v>0</v>
      </c>
      <c r="AA236">
        <f t="shared" si="15"/>
        <v>0</v>
      </c>
      <c r="AB236">
        <f t="shared" si="16"/>
        <v>0</v>
      </c>
      <c r="AC236">
        <f t="shared" si="17"/>
        <v>0</v>
      </c>
      <c r="AD236">
        <f t="shared" si="18"/>
        <v>0</v>
      </c>
    </row>
    <row r="237" spans="1:30" x14ac:dyDescent="0.25">
      <c r="A237" t="s">
        <v>72</v>
      </c>
      <c r="B237">
        <f t="shared" si="1"/>
        <v>0</v>
      </c>
      <c r="C237">
        <v>0</v>
      </c>
      <c r="D237">
        <f t="shared" si="2"/>
        <v>9.0909090909090905E-3</v>
      </c>
      <c r="E237">
        <v>0</v>
      </c>
      <c r="F237">
        <f t="shared" si="19"/>
        <v>0</v>
      </c>
      <c r="G237">
        <f t="shared" si="19"/>
        <v>0</v>
      </c>
      <c r="H237">
        <f t="shared" si="4"/>
        <v>0</v>
      </c>
      <c r="I237">
        <f t="shared" si="5"/>
        <v>0</v>
      </c>
      <c r="J237">
        <v>0</v>
      </c>
      <c r="K237">
        <f t="shared" si="6"/>
        <v>0</v>
      </c>
      <c r="L237">
        <f t="shared" si="7"/>
        <v>0</v>
      </c>
      <c r="M237">
        <v>0</v>
      </c>
      <c r="N237">
        <f t="shared" si="8"/>
        <v>0</v>
      </c>
      <c r="O237">
        <v>0</v>
      </c>
      <c r="P237">
        <f t="shared" si="20"/>
        <v>0</v>
      </c>
      <c r="Q237">
        <f t="shared" si="20"/>
        <v>0</v>
      </c>
      <c r="R237">
        <f t="shared" si="10"/>
        <v>0</v>
      </c>
      <c r="S237">
        <v>0</v>
      </c>
      <c r="T237">
        <f t="shared" si="11"/>
        <v>0</v>
      </c>
      <c r="U237">
        <v>0</v>
      </c>
      <c r="V237">
        <v>0</v>
      </c>
      <c r="W237">
        <f t="shared" si="12"/>
        <v>0</v>
      </c>
      <c r="X237">
        <f t="shared" si="13"/>
        <v>0</v>
      </c>
      <c r="Y237">
        <f t="shared" si="21"/>
        <v>0</v>
      </c>
      <c r="Z237">
        <f t="shared" si="21"/>
        <v>0</v>
      </c>
      <c r="AA237">
        <f t="shared" si="15"/>
        <v>0</v>
      </c>
      <c r="AB237">
        <f t="shared" si="16"/>
        <v>0.1111111111111111</v>
      </c>
      <c r="AC237">
        <f t="shared" si="17"/>
        <v>0</v>
      </c>
      <c r="AD237">
        <f t="shared" si="18"/>
        <v>0</v>
      </c>
    </row>
    <row r="238" spans="1:30" x14ac:dyDescent="0.25">
      <c r="A238" t="s">
        <v>73</v>
      </c>
      <c r="B238">
        <f t="shared" si="1"/>
        <v>0</v>
      </c>
      <c r="C238">
        <v>0</v>
      </c>
      <c r="D238">
        <f t="shared" si="2"/>
        <v>0</v>
      </c>
      <c r="E238">
        <v>0</v>
      </c>
      <c r="F238">
        <f t="shared" si="19"/>
        <v>0</v>
      </c>
      <c r="G238">
        <f t="shared" si="19"/>
        <v>0</v>
      </c>
      <c r="H238">
        <f t="shared" si="4"/>
        <v>0</v>
      </c>
      <c r="I238">
        <f t="shared" si="5"/>
        <v>0</v>
      </c>
      <c r="J238">
        <v>0</v>
      </c>
      <c r="K238">
        <f t="shared" si="6"/>
        <v>0</v>
      </c>
      <c r="L238">
        <f t="shared" si="7"/>
        <v>0</v>
      </c>
      <c r="M238">
        <v>0</v>
      </c>
      <c r="N238">
        <f t="shared" si="8"/>
        <v>0</v>
      </c>
      <c r="O238">
        <v>0</v>
      </c>
      <c r="P238">
        <f t="shared" si="20"/>
        <v>0</v>
      </c>
      <c r="Q238">
        <f t="shared" si="20"/>
        <v>0</v>
      </c>
      <c r="R238">
        <f t="shared" si="10"/>
        <v>0</v>
      </c>
      <c r="S238">
        <v>0</v>
      </c>
      <c r="T238">
        <f t="shared" si="11"/>
        <v>0</v>
      </c>
      <c r="U238">
        <v>0</v>
      </c>
      <c r="V238">
        <v>0</v>
      </c>
      <c r="W238">
        <f t="shared" si="12"/>
        <v>0</v>
      </c>
      <c r="X238">
        <f t="shared" si="13"/>
        <v>0</v>
      </c>
      <c r="Y238">
        <f t="shared" si="21"/>
        <v>0</v>
      </c>
      <c r="Z238">
        <f t="shared" si="21"/>
        <v>0</v>
      </c>
      <c r="AA238">
        <f t="shared" si="15"/>
        <v>0</v>
      </c>
      <c r="AB238">
        <f t="shared" si="16"/>
        <v>0</v>
      </c>
      <c r="AC238">
        <f t="shared" si="17"/>
        <v>0</v>
      </c>
      <c r="AD238">
        <f t="shared" si="18"/>
        <v>0</v>
      </c>
    </row>
    <row r="239" spans="1:30" x14ac:dyDescent="0.25">
      <c r="A239" t="s">
        <v>74</v>
      </c>
      <c r="B239">
        <f t="shared" si="1"/>
        <v>0</v>
      </c>
      <c r="C239">
        <v>0</v>
      </c>
      <c r="D239">
        <f t="shared" si="2"/>
        <v>9.0909090909090905E-3</v>
      </c>
      <c r="E239">
        <v>0</v>
      </c>
      <c r="F239">
        <f t="shared" si="19"/>
        <v>0</v>
      </c>
      <c r="G239">
        <f t="shared" si="19"/>
        <v>0</v>
      </c>
      <c r="H239">
        <f t="shared" si="4"/>
        <v>0</v>
      </c>
      <c r="I239">
        <f t="shared" si="5"/>
        <v>0</v>
      </c>
      <c r="J239">
        <v>0</v>
      </c>
      <c r="K239">
        <f t="shared" si="6"/>
        <v>0</v>
      </c>
      <c r="L239">
        <f t="shared" si="7"/>
        <v>0</v>
      </c>
      <c r="M239">
        <v>0</v>
      </c>
      <c r="N239">
        <f t="shared" si="8"/>
        <v>0</v>
      </c>
      <c r="O239">
        <v>0</v>
      </c>
      <c r="P239">
        <f t="shared" si="20"/>
        <v>0</v>
      </c>
      <c r="Q239">
        <f t="shared" si="20"/>
        <v>0</v>
      </c>
      <c r="R239">
        <f t="shared" si="10"/>
        <v>0</v>
      </c>
      <c r="S239">
        <v>0</v>
      </c>
      <c r="T239">
        <f t="shared" si="11"/>
        <v>0</v>
      </c>
      <c r="U239">
        <v>0</v>
      </c>
      <c r="V239">
        <v>0</v>
      </c>
      <c r="W239">
        <f t="shared" si="12"/>
        <v>0</v>
      </c>
      <c r="X239">
        <f t="shared" si="13"/>
        <v>0</v>
      </c>
      <c r="Y239">
        <f t="shared" si="21"/>
        <v>0</v>
      </c>
      <c r="Z239">
        <f t="shared" si="21"/>
        <v>0</v>
      </c>
      <c r="AA239">
        <f t="shared" si="15"/>
        <v>0</v>
      </c>
      <c r="AB239">
        <f t="shared" si="16"/>
        <v>0</v>
      </c>
      <c r="AC239">
        <f t="shared" si="17"/>
        <v>0</v>
      </c>
      <c r="AD239">
        <f t="shared" si="18"/>
        <v>0</v>
      </c>
    </row>
    <row r="240" spans="1:30" x14ac:dyDescent="0.25">
      <c r="A240" t="s">
        <v>75</v>
      </c>
      <c r="B240">
        <f t="shared" si="1"/>
        <v>0</v>
      </c>
      <c r="C240">
        <v>0</v>
      </c>
      <c r="D240">
        <f t="shared" si="2"/>
        <v>0</v>
      </c>
      <c r="E240">
        <v>0</v>
      </c>
      <c r="F240">
        <f t="shared" si="19"/>
        <v>0</v>
      </c>
      <c r="G240">
        <f t="shared" si="19"/>
        <v>0</v>
      </c>
      <c r="H240">
        <f t="shared" si="4"/>
        <v>0</v>
      </c>
      <c r="I240">
        <f t="shared" si="5"/>
        <v>0</v>
      </c>
      <c r="J240">
        <v>0</v>
      </c>
      <c r="K240">
        <f t="shared" si="6"/>
        <v>0</v>
      </c>
      <c r="L240">
        <f t="shared" si="7"/>
        <v>0</v>
      </c>
      <c r="M240">
        <v>0</v>
      </c>
      <c r="N240">
        <f t="shared" si="8"/>
        <v>0</v>
      </c>
      <c r="O240">
        <v>0</v>
      </c>
      <c r="P240">
        <f t="shared" si="20"/>
        <v>0</v>
      </c>
      <c r="Q240">
        <f t="shared" si="20"/>
        <v>0</v>
      </c>
      <c r="R240">
        <f t="shared" si="10"/>
        <v>0</v>
      </c>
      <c r="S240">
        <v>0</v>
      </c>
      <c r="T240">
        <f t="shared" si="11"/>
        <v>0</v>
      </c>
      <c r="U240">
        <v>0</v>
      </c>
      <c r="V240">
        <v>0</v>
      </c>
      <c r="W240">
        <f t="shared" si="12"/>
        <v>0</v>
      </c>
      <c r="X240">
        <f t="shared" si="13"/>
        <v>0</v>
      </c>
      <c r="Y240">
        <f t="shared" si="21"/>
        <v>0</v>
      </c>
      <c r="Z240">
        <f t="shared" si="21"/>
        <v>0</v>
      </c>
      <c r="AA240">
        <f t="shared" si="15"/>
        <v>0</v>
      </c>
      <c r="AB240">
        <f t="shared" si="16"/>
        <v>0</v>
      </c>
      <c r="AC240">
        <f t="shared" si="17"/>
        <v>0</v>
      </c>
      <c r="AD240">
        <f t="shared" si="18"/>
        <v>0</v>
      </c>
    </row>
    <row r="241" spans="1:30" x14ac:dyDescent="0.25">
      <c r="A241" t="s">
        <v>76</v>
      </c>
      <c r="B241">
        <f t="shared" si="1"/>
        <v>0</v>
      </c>
      <c r="C241">
        <v>0</v>
      </c>
      <c r="D241">
        <f t="shared" si="2"/>
        <v>0</v>
      </c>
      <c r="E241">
        <v>0</v>
      </c>
      <c r="F241">
        <f t="shared" si="19"/>
        <v>0</v>
      </c>
      <c r="G241">
        <f t="shared" si="19"/>
        <v>0</v>
      </c>
      <c r="H241">
        <f t="shared" si="4"/>
        <v>0</v>
      </c>
      <c r="I241">
        <f t="shared" si="5"/>
        <v>0</v>
      </c>
      <c r="J241">
        <v>0</v>
      </c>
      <c r="K241">
        <f t="shared" si="6"/>
        <v>0</v>
      </c>
      <c r="L241">
        <f t="shared" si="7"/>
        <v>0</v>
      </c>
      <c r="M241">
        <v>0</v>
      </c>
      <c r="N241">
        <f t="shared" si="8"/>
        <v>0</v>
      </c>
      <c r="O241">
        <v>0</v>
      </c>
      <c r="P241">
        <f t="shared" si="20"/>
        <v>0</v>
      </c>
      <c r="Q241">
        <f t="shared" si="20"/>
        <v>0</v>
      </c>
      <c r="R241">
        <f t="shared" si="10"/>
        <v>0</v>
      </c>
      <c r="S241">
        <v>0</v>
      </c>
      <c r="T241">
        <f t="shared" si="11"/>
        <v>0</v>
      </c>
      <c r="U241">
        <v>0</v>
      </c>
      <c r="V241">
        <v>0</v>
      </c>
      <c r="W241">
        <f t="shared" si="12"/>
        <v>0</v>
      </c>
      <c r="X241">
        <f t="shared" si="13"/>
        <v>0</v>
      </c>
      <c r="Y241">
        <f t="shared" si="21"/>
        <v>0</v>
      </c>
      <c r="Z241">
        <f t="shared" si="21"/>
        <v>0</v>
      </c>
      <c r="AA241">
        <f t="shared" si="15"/>
        <v>0</v>
      </c>
      <c r="AB241">
        <f t="shared" si="16"/>
        <v>0</v>
      </c>
      <c r="AC241">
        <f t="shared" si="17"/>
        <v>0</v>
      </c>
      <c r="AD241">
        <f t="shared" si="18"/>
        <v>0</v>
      </c>
    </row>
    <row r="242" spans="1:30" x14ac:dyDescent="0.25">
      <c r="A242" t="s">
        <v>77</v>
      </c>
      <c r="B242">
        <f t="shared" si="1"/>
        <v>0</v>
      </c>
      <c r="C242">
        <v>0</v>
      </c>
      <c r="D242">
        <f t="shared" si="2"/>
        <v>0</v>
      </c>
      <c r="E242">
        <v>0</v>
      </c>
      <c r="F242">
        <f t="shared" si="19"/>
        <v>0</v>
      </c>
      <c r="G242">
        <f t="shared" si="19"/>
        <v>0</v>
      </c>
      <c r="H242">
        <f t="shared" si="4"/>
        <v>0</v>
      </c>
      <c r="I242">
        <f t="shared" si="5"/>
        <v>0</v>
      </c>
      <c r="J242">
        <v>0</v>
      </c>
      <c r="K242">
        <f t="shared" si="6"/>
        <v>0</v>
      </c>
      <c r="L242">
        <f t="shared" si="7"/>
        <v>0</v>
      </c>
      <c r="M242">
        <v>0</v>
      </c>
      <c r="N242">
        <f t="shared" si="8"/>
        <v>0</v>
      </c>
      <c r="O242">
        <v>0</v>
      </c>
      <c r="P242">
        <f t="shared" si="20"/>
        <v>0</v>
      </c>
      <c r="Q242">
        <f t="shared" si="20"/>
        <v>0</v>
      </c>
      <c r="R242">
        <f t="shared" si="10"/>
        <v>0</v>
      </c>
      <c r="S242">
        <v>0</v>
      </c>
      <c r="T242">
        <f t="shared" si="11"/>
        <v>0</v>
      </c>
      <c r="U242">
        <v>0</v>
      </c>
      <c r="V242">
        <v>0</v>
      </c>
      <c r="W242">
        <f t="shared" si="12"/>
        <v>0</v>
      </c>
      <c r="X242">
        <f t="shared" si="13"/>
        <v>0</v>
      </c>
      <c r="Y242">
        <f t="shared" si="21"/>
        <v>0</v>
      </c>
      <c r="Z242">
        <f t="shared" si="21"/>
        <v>0</v>
      </c>
      <c r="AA242">
        <f t="shared" si="15"/>
        <v>0</v>
      </c>
      <c r="AB242">
        <f t="shared" si="16"/>
        <v>0</v>
      </c>
      <c r="AC242">
        <f t="shared" si="17"/>
        <v>0</v>
      </c>
      <c r="AD242">
        <f t="shared" si="18"/>
        <v>0</v>
      </c>
    </row>
    <row r="243" spans="1:30" x14ac:dyDescent="0.25">
      <c r="A243" t="s">
        <v>78</v>
      </c>
      <c r="B243">
        <f t="shared" ref="B243:B274" si="22">B34/15</f>
        <v>0</v>
      </c>
      <c r="C243">
        <v>0</v>
      </c>
      <c r="D243">
        <f t="shared" ref="D243:D274" si="23">D34/110</f>
        <v>0</v>
      </c>
      <c r="E243">
        <v>0</v>
      </c>
      <c r="F243">
        <f t="shared" si="19"/>
        <v>0</v>
      </c>
      <c r="G243">
        <f t="shared" si="19"/>
        <v>0</v>
      </c>
      <c r="H243">
        <f t="shared" ref="H243:H274" si="24">H34/2</f>
        <v>0</v>
      </c>
      <c r="I243">
        <f t="shared" ref="I243:I274" si="25">I34/11</f>
        <v>0</v>
      </c>
      <c r="J243">
        <v>0</v>
      </c>
      <c r="K243">
        <f t="shared" ref="K243:K274" si="26">K34/1</f>
        <v>0</v>
      </c>
      <c r="L243">
        <f t="shared" ref="L243:L274" si="27">L34/2</f>
        <v>0</v>
      </c>
      <c r="M243">
        <v>0</v>
      </c>
      <c r="N243">
        <f t="shared" ref="N243:N274" si="28">N34/1</f>
        <v>0</v>
      </c>
      <c r="O243">
        <v>0</v>
      </c>
      <c r="P243">
        <f t="shared" si="20"/>
        <v>0</v>
      </c>
      <c r="Q243">
        <f t="shared" si="20"/>
        <v>0</v>
      </c>
      <c r="R243">
        <f t="shared" ref="R243:R274" si="29">R34/12</f>
        <v>0</v>
      </c>
      <c r="S243">
        <v>0</v>
      </c>
      <c r="T243">
        <f t="shared" ref="T243:T274" si="30">T34/3</f>
        <v>0</v>
      </c>
      <c r="U243">
        <v>0</v>
      </c>
      <c r="V243">
        <v>0</v>
      </c>
      <c r="W243">
        <f t="shared" ref="W243:W274" si="31">W34/5</f>
        <v>0</v>
      </c>
      <c r="X243">
        <f t="shared" ref="X243:X274" si="32">X34/3</f>
        <v>0</v>
      </c>
      <c r="Y243">
        <f t="shared" si="21"/>
        <v>0</v>
      </c>
      <c r="Z243">
        <f t="shared" si="21"/>
        <v>0</v>
      </c>
      <c r="AA243">
        <f t="shared" ref="AA243:AA274" si="33">AA34/3</f>
        <v>0</v>
      </c>
      <c r="AB243">
        <f t="shared" ref="AB243:AB274" si="34">AB34/9</f>
        <v>0</v>
      </c>
      <c r="AC243">
        <f t="shared" ref="AC243:AC274" si="35">AC34/63</f>
        <v>0</v>
      </c>
      <c r="AD243">
        <f t="shared" ref="AD243:AD274" si="36">AD34/9</f>
        <v>0</v>
      </c>
    </row>
    <row r="244" spans="1:30" x14ac:dyDescent="0.25">
      <c r="A244" t="s">
        <v>79</v>
      </c>
      <c r="B244">
        <f t="shared" si="22"/>
        <v>0</v>
      </c>
      <c r="C244">
        <v>0</v>
      </c>
      <c r="D244">
        <f t="shared" si="23"/>
        <v>1.8181818181818181E-2</v>
      </c>
      <c r="E244">
        <v>0</v>
      </c>
      <c r="F244">
        <f t="shared" si="19"/>
        <v>0</v>
      </c>
      <c r="G244">
        <f t="shared" si="19"/>
        <v>0</v>
      </c>
      <c r="H244">
        <f t="shared" si="24"/>
        <v>0</v>
      </c>
      <c r="I244">
        <f t="shared" si="25"/>
        <v>0</v>
      </c>
      <c r="J244">
        <v>0</v>
      </c>
      <c r="K244">
        <f t="shared" si="26"/>
        <v>0</v>
      </c>
      <c r="L244">
        <f t="shared" si="27"/>
        <v>0</v>
      </c>
      <c r="M244">
        <v>0</v>
      </c>
      <c r="N244">
        <f t="shared" si="28"/>
        <v>0</v>
      </c>
      <c r="O244">
        <v>0</v>
      </c>
      <c r="P244">
        <f t="shared" si="20"/>
        <v>0</v>
      </c>
      <c r="Q244">
        <f t="shared" si="20"/>
        <v>0</v>
      </c>
      <c r="R244">
        <f t="shared" si="29"/>
        <v>0</v>
      </c>
      <c r="S244">
        <v>0</v>
      </c>
      <c r="T244">
        <f t="shared" si="30"/>
        <v>0</v>
      </c>
      <c r="U244">
        <v>0</v>
      </c>
      <c r="V244">
        <v>0</v>
      </c>
      <c r="W244">
        <f t="shared" si="31"/>
        <v>0</v>
      </c>
      <c r="X244">
        <f t="shared" si="32"/>
        <v>0</v>
      </c>
      <c r="Y244">
        <f t="shared" si="21"/>
        <v>0</v>
      </c>
      <c r="Z244">
        <f t="shared" si="21"/>
        <v>0</v>
      </c>
      <c r="AA244">
        <f t="shared" si="33"/>
        <v>0</v>
      </c>
      <c r="AB244">
        <f t="shared" si="34"/>
        <v>0</v>
      </c>
      <c r="AC244">
        <f t="shared" si="35"/>
        <v>0</v>
      </c>
      <c r="AD244">
        <f t="shared" si="36"/>
        <v>0</v>
      </c>
    </row>
    <row r="245" spans="1:30" x14ac:dyDescent="0.25">
      <c r="A245" t="s">
        <v>80</v>
      </c>
      <c r="B245">
        <f t="shared" si="22"/>
        <v>0</v>
      </c>
      <c r="C245">
        <v>0</v>
      </c>
      <c r="D245">
        <f t="shared" si="23"/>
        <v>0</v>
      </c>
      <c r="E245">
        <v>0</v>
      </c>
      <c r="F245">
        <f t="shared" si="19"/>
        <v>0</v>
      </c>
      <c r="G245">
        <f t="shared" si="19"/>
        <v>0</v>
      </c>
      <c r="H245">
        <f t="shared" si="24"/>
        <v>0</v>
      </c>
      <c r="I245">
        <f t="shared" si="25"/>
        <v>0</v>
      </c>
      <c r="J245">
        <v>0</v>
      </c>
      <c r="K245">
        <f t="shared" si="26"/>
        <v>0</v>
      </c>
      <c r="L245">
        <f t="shared" si="27"/>
        <v>0</v>
      </c>
      <c r="M245">
        <v>0</v>
      </c>
      <c r="N245">
        <f t="shared" si="28"/>
        <v>0</v>
      </c>
      <c r="O245">
        <v>0</v>
      </c>
      <c r="P245">
        <f t="shared" si="20"/>
        <v>0</v>
      </c>
      <c r="Q245">
        <f t="shared" si="20"/>
        <v>0</v>
      </c>
      <c r="R245">
        <f t="shared" si="29"/>
        <v>0</v>
      </c>
      <c r="S245">
        <v>0</v>
      </c>
      <c r="T245">
        <f t="shared" si="30"/>
        <v>0</v>
      </c>
      <c r="U245">
        <v>0</v>
      </c>
      <c r="V245">
        <v>0</v>
      </c>
      <c r="W245">
        <f t="shared" si="31"/>
        <v>0</v>
      </c>
      <c r="X245">
        <f t="shared" si="32"/>
        <v>0</v>
      </c>
      <c r="Y245">
        <f t="shared" si="21"/>
        <v>0</v>
      </c>
      <c r="Z245">
        <f t="shared" si="21"/>
        <v>0</v>
      </c>
      <c r="AA245">
        <f t="shared" si="33"/>
        <v>0</v>
      </c>
      <c r="AB245">
        <f t="shared" si="34"/>
        <v>0</v>
      </c>
      <c r="AC245">
        <f t="shared" si="35"/>
        <v>0</v>
      </c>
      <c r="AD245">
        <f t="shared" si="36"/>
        <v>0</v>
      </c>
    </row>
    <row r="246" spans="1:30" x14ac:dyDescent="0.25">
      <c r="A246" t="s">
        <v>81</v>
      </c>
      <c r="B246">
        <f t="shared" si="22"/>
        <v>0</v>
      </c>
      <c r="C246">
        <v>0</v>
      </c>
      <c r="D246">
        <f t="shared" si="23"/>
        <v>0</v>
      </c>
      <c r="E246">
        <v>0</v>
      </c>
      <c r="F246">
        <f t="shared" si="19"/>
        <v>0</v>
      </c>
      <c r="G246">
        <f t="shared" si="19"/>
        <v>0</v>
      </c>
      <c r="H246">
        <f t="shared" si="24"/>
        <v>0</v>
      </c>
      <c r="I246">
        <f t="shared" si="25"/>
        <v>0</v>
      </c>
      <c r="J246">
        <v>0</v>
      </c>
      <c r="K246">
        <f t="shared" si="26"/>
        <v>0</v>
      </c>
      <c r="L246">
        <f t="shared" si="27"/>
        <v>0</v>
      </c>
      <c r="M246">
        <v>0</v>
      </c>
      <c r="N246">
        <f t="shared" si="28"/>
        <v>0</v>
      </c>
      <c r="O246">
        <v>0</v>
      </c>
      <c r="P246">
        <f t="shared" si="20"/>
        <v>0</v>
      </c>
      <c r="Q246">
        <f t="shared" si="20"/>
        <v>0</v>
      </c>
      <c r="R246">
        <f t="shared" si="29"/>
        <v>0</v>
      </c>
      <c r="S246">
        <v>0</v>
      </c>
      <c r="T246">
        <f t="shared" si="30"/>
        <v>0</v>
      </c>
      <c r="U246">
        <v>0</v>
      </c>
      <c r="V246">
        <v>0</v>
      </c>
      <c r="W246">
        <f t="shared" si="31"/>
        <v>0</v>
      </c>
      <c r="X246">
        <f t="shared" si="32"/>
        <v>0</v>
      </c>
      <c r="Y246">
        <f t="shared" si="21"/>
        <v>0</v>
      </c>
      <c r="Z246">
        <f t="shared" si="21"/>
        <v>0</v>
      </c>
      <c r="AA246">
        <f t="shared" si="33"/>
        <v>0</v>
      </c>
      <c r="AB246">
        <f t="shared" si="34"/>
        <v>0</v>
      </c>
      <c r="AC246">
        <f t="shared" si="35"/>
        <v>0</v>
      </c>
      <c r="AD246">
        <f t="shared" si="36"/>
        <v>0</v>
      </c>
    </row>
    <row r="247" spans="1:30" x14ac:dyDescent="0.25">
      <c r="A247" t="s">
        <v>82</v>
      </c>
      <c r="B247">
        <f t="shared" si="22"/>
        <v>0</v>
      </c>
      <c r="C247">
        <v>0</v>
      </c>
      <c r="D247">
        <f t="shared" si="23"/>
        <v>0</v>
      </c>
      <c r="E247">
        <v>0</v>
      </c>
      <c r="F247">
        <f t="shared" si="19"/>
        <v>0</v>
      </c>
      <c r="G247">
        <f t="shared" si="19"/>
        <v>0</v>
      </c>
      <c r="H247">
        <f t="shared" si="24"/>
        <v>0</v>
      </c>
      <c r="I247">
        <f t="shared" si="25"/>
        <v>0</v>
      </c>
      <c r="J247">
        <v>0</v>
      </c>
      <c r="K247">
        <f t="shared" si="26"/>
        <v>0</v>
      </c>
      <c r="L247">
        <f t="shared" si="27"/>
        <v>0</v>
      </c>
      <c r="M247">
        <v>0</v>
      </c>
      <c r="N247">
        <f t="shared" si="28"/>
        <v>0</v>
      </c>
      <c r="O247">
        <v>0</v>
      </c>
      <c r="P247">
        <f t="shared" si="20"/>
        <v>0</v>
      </c>
      <c r="Q247">
        <f t="shared" si="20"/>
        <v>0</v>
      </c>
      <c r="R247">
        <f t="shared" si="29"/>
        <v>0</v>
      </c>
      <c r="S247">
        <v>0</v>
      </c>
      <c r="T247">
        <f t="shared" si="30"/>
        <v>0</v>
      </c>
      <c r="U247">
        <v>0</v>
      </c>
      <c r="V247">
        <v>0</v>
      </c>
      <c r="W247">
        <f t="shared" si="31"/>
        <v>0</v>
      </c>
      <c r="X247">
        <f t="shared" si="32"/>
        <v>0</v>
      </c>
      <c r="Y247">
        <f t="shared" si="21"/>
        <v>0</v>
      </c>
      <c r="Z247">
        <f t="shared" si="21"/>
        <v>0</v>
      </c>
      <c r="AA247">
        <f t="shared" si="33"/>
        <v>0</v>
      </c>
      <c r="AB247">
        <f t="shared" si="34"/>
        <v>0</v>
      </c>
      <c r="AC247">
        <f t="shared" si="35"/>
        <v>0</v>
      </c>
      <c r="AD247">
        <f t="shared" si="36"/>
        <v>0</v>
      </c>
    </row>
    <row r="248" spans="1:30" x14ac:dyDescent="0.25">
      <c r="A248" t="s">
        <v>83</v>
      </c>
      <c r="B248">
        <f t="shared" si="22"/>
        <v>0</v>
      </c>
      <c r="C248">
        <v>0</v>
      </c>
      <c r="D248">
        <f t="shared" si="23"/>
        <v>0</v>
      </c>
      <c r="E248">
        <v>0</v>
      </c>
      <c r="F248">
        <f t="shared" si="19"/>
        <v>0</v>
      </c>
      <c r="G248">
        <f t="shared" si="19"/>
        <v>0</v>
      </c>
      <c r="H248">
        <f t="shared" si="24"/>
        <v>0</v>
      </c>
      <c r="I248">
        <f t="shared" si="25"/>
        <v>0</v>
      </c>
      <c r="J248">
        <v>0</v>
      </c>
      <c r="K248">
        <f t="shared" si="26"/>
        <v>0</v>
      </c>
      <c r="L248">
        <f t="shared" si="27"/>
        <v>0</v>
      </c>
      <c r="M248">
        <v>0</v>
      </c>
      <c r="N248">
        <f t="shared" si="28"/>
        <v>0</v>
      </c>
      <c r="O248">
        <v>0</v>
      </c>
      <c r="P248">
        <f t="shared" si="20"/>
        <v>0</v>
      </c>
      <c r="Q248">
        <f t="shared" si="20"/>
        <v>0</v>
      </c>
      <c r="R248">
        <f t="shared" si="29"/>
        <v>0</v>
      </c>
      <c r="S248">
        <v>0</v>
      </c>
      <c r="T248">
        <f t="shared" si="30"/>
        <v>0</v>
      </c>
      <c r="U248">
        <v>0</v>
      </c>
      <c r="V248">
        <v>0</v>
      </c>
      <c r="W248">
        <f t="shared" si="31"/>
        <v>0</v>
      </c>
      <c r="X248">
        <f t="shared" si="32"/>
        <v>0</v>
      </c>
      <c r="Y248">
        <f t="shared" si="21"/>
        <v>0</v>
      </c>
      <c r="Z248">
        <f t="shared" si="21"/>
        <v>0</v>
      </c>
      <c r="AA248">
        <f t="shared" si="33"/>
        <v>0</v>
      </c>
      <c r="AB248">
        <f t="shared" si="34"/>
        <v>0</v>
      </c>
      <c r="AC248">
        <f t="shared" si="35"/>
        <v>0</v>
      </c>
      <c r="AD248">
        <f t="shared" si="36"/>
        <v>0</v>
      </c>
    </row>
    <row r="249" spans="1:30" x14ac:dyDescent="0.25">
      <c r="A249" t="s">
        <v>84</v>
      </c>
      <c r="B249">
        <f t="shared" si="22"/>
        <v>0</v>
      </c>
      <c r="C249">
        <v>0</v>
      </c>
      <c r="D249">
        <f t="shared" si="23"/>
        <v>9.0909090909090905E-3</v>
      </c>
      <c r="E249">
        <v>0</v>
      </c>
      <c r="F249">
        <f t="shared" si="19"/>
        <v>0</v>
      </c>
      <c r="G249">
        <f t="shared" si="19"/>
        <v>0</v>
      </c>
      <c r="H249">
        <f t="shared" si="24"/>
        <v>0</v>
      </c>
      <c r="I249">
        <f t="shared" si="25"/>
        <v>0</v>
      </c>
      <c r="J249">
        <v>0</v>
      </c>
      <c r="K249">
        <f t="shared" si="26"/>
        <v>0</v>
      </c>
      <c r="L249">
        <f t="shared" si="27"/>
        <v>0</v>
      </c>
      <c r="M249">
        <v>0</v>
      </c>
      <c r="N249">
        <f t="shared" si="28"/>
        <v>0</v>
      </c>
      <c r="O249">
        <v>0</v>
      </c>
      <c r="P249">
        <f t="shared" si="20"/>
        <v>0</v>
      </c>
      <c r="Q249">
        <f t="shared" si="20"/>
        <v>0</v>
      </c>
      <c r="R249">
        <f t="shared" si="29"/>
        <v>0</v>
      </c>
      <c r="S249">
        <v>0</v>
      </c>
      <c r="T249">
        <f t="shared" si="30"/>
        <v>0</v>
      </c>
      <c r="U249">
        <v>0</v>
      </c>
      <c r="V249">
        <v>0</v>
      </c>
      <c r="W249">
        <f t="shared" si="31"/>
        <v>0</v>
      </c>
      <c r="X249">
        <f t="shared" si="32"/>
        <v>0</v>
      </c>
      <c r="Y249">
        <f t="shared" si="21"/>
        <v>0</v>
      </c>
      <c r="Z249">
        <f t="shared" si="21"/>
        <v>0</v>
      </c>
      <c r="AA249">
        <f t="shared" si="33"/>
        <v>0</v>
      </c>
      <c r="AB249">
        <f t="shared" si="34"/>
        <v>0</v>
      </c>
      <c r="AC249">
        <f t="shared" si="35"/>
        <v>0</v>
      </c>
      <c r="AD249">
        <f t="shared" si="36"/>
        <v>0</v>
      </c>
    </row>
    <row r="250" spans="1:30" x14ac:dyDescent="0.25">
      <c r="A250" t="s">
        <v>85</v>
      </c>
      <c r="B250">
        <f t="shared" si="22"/>
        <v>0</v>
      </c>
      <c r="C250">
        <v>0</v>
      </c>
      <c r="D250">
        <f t="shared" si="23"/>
        <v>0</v>
      </c>
      <c r="E250">
        <v>0</v>
      </c>
      <c r="F250">
        <f t="shared" si="19"/>
        <v>0</v>
      </c>
      <c r="G250">
        <f t="shared" si="19"/>
        <v>0</v>
      </c>
      <c r="H250">
        <f t="shared" si="24"/>
        <v>0</v>
      </c>
      <c r="I250">
        <f t="shared" si="25"/>
        <v>0</v>
      </c>
      <c r="J250">
        <v>0</v>
      </c>
      <c r="K250">
        <f t="shared" si="26"/>
        <v>0</v>
      </c>
      <c r="L250">
        <f t="shared" si="27"/>
        <v>0</v>
      </c>
      <c r="M250">
        <v>0</v>
      </c>
      <c r="N250">
        <f t="shared" si="28"/>
        <v>0</v>
      </c>
      <c r="O250">
        <v>0</v>
      </c>
      <c r="P250">
        <f t="shared" si="20"/>
        <v>0</v>
      </c>
      <c r="Q250">
        <f t="shared" si="20"/>
        <v>0</v>
      </c>
      <c r="R250">
        <f t="shared" si="29"/>
        <v>0</v>
      </c>
      <c r="S250">
        <v>0</v>
      </c>
      <c r="T250">
        <f t="shared" si="30"/>
        <v>0</v>
      </c>
      <c r="U250">
        <v>0</v>
      </c>
      <c r="V250">
        <v>0</v>
      </c>
      <c r="W250">
        <f t="shared" si="31"/>
        <v>0</v>
      </c>
      <c r="X250">
        <f t="shared" si="32"/>
        <v>0</v>
      </c>
      <c r="Y250">
        <f t="shared" si="21"/>
        <v>0</v>
      </c>
      <c r="Z250">
        <f t="shared" si="21"/>
        <v>0</v>
      </c>
      <c r="AA250">
        <f t="shared" si="33"/>
        <v>0</v>
      </c>
      <c r="AB250">
        <f t="shared" si="34"/>
        <v>0</v>
      </c>
      <c r="AC250">
        <f t="shared" si="35"/>
        <v>0</v>
      </c>
      <c r="AD250">
        <f t="shared" si="36"/>
        <v>0</v>
      </c>
    </row>
    <row r="251" spans="1:30" x14ac:dyDescent="0.25">
      <c r="A251" t="s">
        <v>86</v>
      </c>
      <c r="B251">
        <f t="shared" si="22"/>
        <v>0</v>
      </c>
      <c r="C251">
        <v>0</v>
      </c>
      <c r="D251">
        <f t="shared" si="23"/>
        <v>9.0909090909090905E-3</v>
      </c>
      <c r="E251">
        <v>0</v>
      </c>
      <c r="F251">
        <f t="shared" ref="F251:G270" si="37">F42/1</f>
        <v>0</v>
      </c>
      <c r="G251">
        <f t="shared" si="37"/>
        <v>0</v>
      </c>
      <c r="H251">
        <f t="shared" si="24"/>
        <v>0</v>
      </c>
      <c r="I251">
        <f t="shared" si="25"/>
        <v>0</v>
      </c>
      <c r="J251">
        <v>0</v>
      </c>
      <c r="K251">
        <f t="shared" si="26"/>
        <v>0</v>
      </c>
      <c r="L251">
        <f t="shared" si="27"/>
        <v>0</v>
      </c>
      <c r="M251">
        <v>0</v>
      </c>
      <c r="N251">
        <f t="shared" si="28"/>
        <v>0</v>
      </c>
      <c r="O251">
        <v>0</v>
      </c>
      <c r="P251">
        <f t="shared" ref="P251:Q270" si="38">P42/1</f>
        <v>0</v>
      </c>
      <c r="Q251">
        <f t="shared" si="38"/>
        <v>0</v>
      </c>
      <c r="R251">
        <f t="shared" si="29"/>
        <v>8.3333333333333329E-2</v>
      </c>
      <c r="S251">
        <v>0</v>
      </c>
      <c r="T251">
        <f t="shared" si="30"/>
        <v>0</v>
      </c>
      <c r="U251">
        <v>0</v>
      </c>
      <c r="V251">
        <v>0</v>
      </c>
      <c r="W251">
        <f t="shared" si="31"/>
        <v>0</v>
      </c>
      <c r="X251">
        <f t="shared" si="32"/>
        <v>0</v>
      </c>
      <c r="Y251">
        <f t="shared" ref="Y251:Z270" si="39">Y42/1</f>
        <v>0</v>
      </c>
      <c r="Z251">
        <f t="shared" si="39"/>
        <v>0</v>
      </c>
      <c r="AA251">
        <f t="shared" si="33"/>
        <v>0</v>
      </c>
      <c r="AB251">
        <f t="shared" si="34"/>
        <v>0</v>
      </c>
      <c r="AC251">
        <f t="shared" si="35"/>
        <v>0</v>
      </c>
      <c r="AD251">
        <f t="shared" si="36"/>
        <v>0</v>
      </c>
    </row>
    <row r="252" spans="1:30" x14ac:dyDescent="0.25">
      <c r="A252" t="s">
        <v>87</v>
      </c>
      <c r="B252">
        <f t="shared" si="22"/>
        <v>0</v>
      </c>
      <c r="C252">
        <v>0</v>
      </c>
      <c r="D252">
        <f t="shared" si="23"/>
        <v>0</v>
      </c>
      <c r="E252">
        <v>0</v>
      </c>
      <c r="F252">
        <f t="shared" si="37"/>
        <v>0</v>
      </c>
      <c r="G252">
        <f t="shared" si="37"/>
        <v>0</v>
      </c>
      <c r="H252">
        <f t="shared" si="24"/>
        <v>0</v>
      </c>
      <c r="I252">
        <f t="shared" si="25"/>
        <v>0</v>
      </c>
      <c r="J252">
        <v>0</v>
      </c>
      <c r="K252">
        <f t="shared" si="26"/>
        <v>0</v>
      </c>
      <c r="L252">
        <f t="shared" si="27"/>
        <v>0</v>
      </c>
      <c r="M252">
        <v>0</v>
      </c>
      <c r="N252">
        <f t="shared" si="28"/>
        <v>0</v>
      </c>
      <c r="O252">
        <v>0</v>
      </c>
      <c r="P252">
        <f t="shared" si="38"/>
        <v>0</v>
      </c>
      <c r="Q252">
        <f t="shared" si="38"/>
        <v>0</v>
      </c>
      <c r="R252">
        <f t="shared" si="29"/>
        <v>0</v>
      </c>
      <c r="S252">
        <v>0</v>
      </c>
      <c r="T252">
        <f t="shared" si="30"/>
        <v>0</v>
      </c>
      <c r="U252">
        <v>0</v>
      </c>
      <c r="V252">
        <v>0</v>
      </c>
      <c r="W252">
        <f t="shared" si="31"/>
        <v>0</v>
      </c>
      <c r="X252">
        <f t="shared" si="32"/>
        <v>0</v>
      </c>
      <c r="Y252">
        <f t="shared" si="39"/>
        <v>0</v>
      </c>
      <c r="Z252">
        <f t="shared" si="39"/>
        <v>0</v>
      </c>
      <c r="AA252">
        <f t="shared" si="33"/>
        <v>0</v>
      </c>
      <c r="AB252">
        <f t="shared" si="34"/>
        <v>0</v>
      </c>
      <c r="AC252">
        <f t="shared" si="35"/>
        <v>0</v>
      </c>
      <c r="AD252">
        <f t="shared" si="36"/>
        <v>0</v>
      </c>
    </row>
    <row r="253" spans="1:30" x14ac:dyDescent="0.25">
      <c r="A253" t="s">
        <v>88</v>
      </c>
      <c r="B253">
        <f t="shared" si="22"/>
        <v>0</v>
      </c>
      <c r="C253">
        <v>0</v>
      </c>
      <c r="D253">
        <f t="shared" si="23"/>
        <v>0</v>
      </c>
      <c r="E253">
        <v>0</v>
      </c>
      <c r="F253">
        <f t="shared" si="37"/>
        <v>0</v>
      </c>
      <c r="G253">
        <f t="shared" si="37"/>
        <v>0</v>
      </c>
      <c r="H253">
        <f t="shared" si="24"/>
        <v>0</v>
      </c>
      <c r="I253">
        <f t="shared" si="25"/>
        <v>0</v>
      </c>
      <c r="J253">
        <v>0</v>
      </c>
      <c r="K253">
        <f t="shared" si="26"/>
        <v>0</v>
      </c>
      <c r="L253">
        <f t="shared" si="27"/>
        <v>0</v>
      </c>
      <c r="M253">
        <v>0</v>
      </c>
      <c r="N253">
        <f t="shared" si="28"/>
        <v>0</v>
      </c>
      <c r="O253">
        <v>0</v>
      </c>
      <c r="P253">
        <f t="shared" si="38"/>
        <v>0</v>
      </c>
      <c r="Q253">
        <f t="shared" si="38"/>
        <v>0</v>
      </c>
      <c r="R253">
        <f t="shared" si="29"/>
        <v>0</v>
      </c>
      <c r="S253">
        <v>0</v>
      </c>
      <c r="T253">
        <f t="shared" si="30"/>
        <v>0</v>
      </c>
      <c r="U253">
        <v>0</v>
      </c>
      <c r="V253">
        <v>0</v>
      </c>
      <c r="W253">
        <f t="shared" si="31"/>
        <v>0</v>
      </c>
      <c r="X253">
        <f t="shared" si="32"/>
        <v>0</v>
      </c>
      <c r="Y253">
        <f t="shared" si="39"/>
        <v>0</v>
      </c>
      <c r="Z253">
        <f t="shared" si="39"/>
        <v>0</v>
      </c>
      <c r="AA253">
        <f t="shared" si="33"/>
        <v>0</v>
      </c>
      <c r="AB253">
        <f t="shared" si="34"/>
        <v>0</v>
      </c>
      <c r="AC253">
        <f t="shared" si="35"/>
        <v>0</v>
      </c>
      <c r="AD253">
        <f t="shared" si="36"/>
        <v>0</v>
      </c>
    </row>
    <row r="254" spans="1:30" x14ac:dyDescent="0.25">
      <c r="A254" t="s">
        <v>89</v>
      </c>
      <c r="B254">
        <f t="shared" si="22"/>
        <v>0</v>
      </c>
      <c r="C254">
        <v>0</v>
      </c>
      <c r="D254">
        <f t="shared" si="23"/>
        <v>0</v>
      </c>
      <c r="E254">
        <v>0</v>
      </c>
      <c r="F254">
        <f t="shared" si="37"/>
        <v>0</v>
      </c>
      <c r="G254">
        <f t="shared" si="37"/>
        <v>0</v>
      </c>
      <c r="H254">
        <f t="shared" si="24"/>
        <v>0</v>
      </c>
      <c r="I254">
        <f t="shared" si="25"/>
        <v>0</v>
      </c>
      <c r="J254">
        <v>0</v>
      </c>
      <c r="K254">
        <f t="shared" si="26"/>
        <v>0</v>
      </c>
      <c r="L254">
        <f t="shared" si="27"/>
        <v>0</v>
      </c>
      <c r="M254">
        <v>0</v>
      </c>
      <c r="N254">
        <f t="shared" si="28"/>
        <v>0</v>
      </c>
      <c r="O254">
        <v>0</v>
      </c>
      <c r="P254">
        <f t="shared" si="38"/>
        <v>0</v>
      </c>
      <c r="Q254">
        <f t="shared" si="38"/>
        <v>0</v>
      </c>
      <c r="R254">
        <f t="shared" si="29"/>
        <v>0</v>
      </c>
      <c r="S254">
        <v>0</v>
      </c>
      <c r="T254">
        <f t="shared" si="30"/>
        <v>0</v>
      </c>
      <c r="U254">
        <v>0</v>
      </c>
      <c r="V254">
        <v>0</v>
      </c>
      <c r="W254">
        <f t="shared" si="31"/>
        <v>0</v>
      </c>
      <c r="X254">
        <f t="shared" si="32"/>
        <v>0</v>
      </c>
      <c r="Y254">
        <f t="shared" si="39"/>
        <v>0</v>
      </c>
      <c r="Z254">
        <f t="shared" si="39"/>
        <v>0</v>
      </c>
      <c r="AA254">
        <f t="shared" si="33"/>
        <v>0</v>
      </c>
      <c r="AB254">
        <f t="shared" si="34"/>
        <v>0</v>
      </c>
      <c r="AC254">
        <f t="shared" si="35"/>
        <v>0</v>
      </c>
      <c r="AD254">
        <f t="shared" si="36"/>
        <v>0</v>
      </c>
    </row>
    <row r="255" spans="1:30" x14ac:dyDescent="0.25">
      <c r="A255" t="s">
        <v>90</v>
      </c>
      <c r="B255">
        <f t="shared" si="22"/>
        <v>0</v>
      </c>
      <c r="C255">
        <v>0</v>
      </c>
      <c r="D255">
        <f t="shared" si="23"/>
        <v>0</v>
      </c>
      <c r="E255">
        <v>0</v>
      </c>
      <c r="F255">
        <f t="shared" si="37"/>
        <v>0</v>
      </c>
      <c r="G255">
        <f t="shared" si="37"/>
        <v>0</v>
      </c>
      <c r="H255">
        <f t="shared" si="24"/>
        <v>0</v>
      </c>
      <c r="I255">
        <f t="shared" si="25"/>
        <v>0</v>
      </c>
      <c r="J255">
        <v>0</v>
      </c>
      <c r="K255">
        <f t="shared" si="26"/>
        <v>0</v>
      </c>
      <c r="L255">
        <f t="shared" si="27"/>
        <v>0</v>
      </c>
      <c r="M255">
        <v>0</v>
      </c>
      <c r="N255">
        <f t="shared" si="28"/>
        <v>0</v>
      </c>
      <c r="O255">
        <v>0</v>
      </c>
      <c r="P255">
        <f t="shared" si="38"/>
        <v>0</v>
      </c>
      <c r="Q255">
        <f t="shared" si="38"/>
        <v>0</v>
      </c>
      <c r="R255">
        <f t="shared" si="29"/>
        <v>0</v>
      </c>
      <c r="S255">
        <v>0</v>
      </c>
      <c r="T255">
        <f t="shared" si="30"/>
        <v>0</v>
      </c>
      <c r="U255">
        <v>0</v>
      </c>
      <c r="V255">
        <v>0</v>
      </c>
      <c r="W255">
        <f t="shared" si="31"/>
        <v>0</v>
      </c>
      <c r="X255">
        <f t="shared" si="32"/>
        <v>0</v>
      </c>
      <c r="Y255">
        <f t="shared" si="39"/>
        <v>0</v>
      </c>
      <c r="Z255">
        <f t="shared" si="39"/>
        <v>0</v>
      </c>
      <c r="AA255">
        <f t="shared" si="33"/>
        <v>0</v>
      </c>
      <c r="AB255">
        <f t="shared" si="34"/>
        <v>0</v>
      </c>
      <c r="AC255">
        <f t="shared" si="35"/>
        <v>0</v>
      </c>
      <c r="AD255">
        <f t="shared" si="36"/>
        <v>0</v>
      </c>
    </row>
    <row r="256" spans="1:30" x14ac:dyDescent="0.25">
      <c r="A256" t="s">
        <v>91</v>
      </c>
      <c r="B256">
        <f t="shared" si="22"/>
        <v>0</v>
      </c>
      <c r="C256">
        <v>0</v>
      </c>
      <c r="D256">
        <f t="shared" si="23"/>
        <v>0</v>
      </c>
      <c r="E256">
        <v>0</v>
      </c>
      <c r="F256">
        <f t="shared" si="37"/>
        <v>0</v>
      </c>
      <c r="G256">
        <f t="shared" si="37"/>
        <v>0</v>
      </c>
      <c r="H256">
        <f t="shared" si="24"/>
        <v>0</v>
      </c>
      <c r="I256">
        <f t="shared" si="25"/>
        <v>0</v>
      </c>
      <c r="J256">
        <v>0</v>
      </c>
      <c r="K256">
        <f t="shared" si="26"/>
        <v>0</v>
      </c>
      <c r="L256">
        <f t="shared" si="27"/>
        <v>0</v>
      </c>
      <c r="M256">
        <v>0</v>
      </c>
      <c r="N256">
        <f t="shared" si="28"/>
        <v>0</v>
      </c>
      <c r="O256">
        <v>0</v>
      </c>
      <c r="P256">
        <f t="shared" si="38"/>
        <v>0</v>
      </c>
      <c r="Q256">
        <f t="shared" si="38"/>
        <v>0</v>
      </c>
      <c r="R256">
        <f t="shared" si="29"/>
        <v>0</v>
      </c>
      <c r="S256">
        <v>0</v>
      </c>
      <c r="T256">
        <f t="shared" si="30"/>
        <v>0</v>
      </c>
      <c r="U256">
        <v>0</v>
      </c>
      <c r="V256">
        <v>0</v>
      </c>
      <c r="W256">
        <f t="shared" si="31"/>
        <v>0</v>
      </c>
      <c r="X256">
        <f t="shared" si="32"/>
        <v>0</v>
      </c>
      <c r="Y256">
        <f t="shared" si="39"/>
        <v>0</v>
      </c>
      <c r="Z256">
        <f t="shared" si="39"/>
        <v>0</v>
      </c>
      <c r="AA256">
        <f t="shared" si="33"/>
        <v>0</v>
      </c>
      <c r="AB256">
        <f t="shared" si="34"/>
        <v>0</v>
      </c>
      <c r="AC256">
        <f t="shared" si="35"/>
        <v>0</v>
      </c>
      <c r="AD256">
        <f t="shared" si="36"/>
        <v>0</v>
      </c>
    </row>
    <row r="257" spans="1:30" x14ac:dyDescent="0.25">
      <c r="A257" t="s">
        <v>92</v>
      </c>
      <c r="B257">
        <f t="shared" si="22"/>
        <v>0</v>
      </c>
      <c r="C257">
        <v>0</v>
      </c>
      <c r="D257">
        <f t="shared" si="23"/>
        <v>0</v>
      </c>
      <c r="E257">
        <v>0</v>
      </c>
      <c r="F257">
        <f t="shared" si="37"/>
        <v>0</v>
      </c>
      <c r="G257">
        <f t="shared" si="37"/>
        <v>0</v>
      </c>
      <c r="H257">
        <f t="shared" si="24"/>
        <v>0</v>
      </c>
      <c r="I257">
        <f t="shared" si="25"/>
        <v>0</v>
      </c>
      <c r="J257">
        <v>0</v>
      </c>
      <c r="K257">
        <f t="shared" si="26"/>
        <v>0</v>
      </c>
      <c r="L257">
        <f t="shared" si="27"/>
        <v>0</v>
      </c>
      <c r="M257">
        <v>0</v>
      </c>
      <c r="N257">
        <f t="shared" si="28"/>
        <v>0</v>
      </c>
      <c r="O257">
        <v>0</v>
      </c>
      <c r="P257">
        <f t="shared" si="38"/>
        <v>0</v>
      </c>
      <c r="Q257">
        <f t="shared" si="38"/>
        <v>0</v>
      </c>
      <c r="R257">
        <f t="shared" si="29"/>
        <v>0</v>
      </c>
      <c r="S257">
        <v>0</v>
      </c>
      <c r="T257">
        <f t="shared" si="30"/>
        <v>0</v>
      </c>
      <c r="U257">
        <v>0</v>
      </c>
      <c r="V257">
        <v>0</v>
      </c>
      <c r="W257">
        <f t="shared" si="31"/>
        <v>0</v>
      </c>
      <c r="X257">
        <f t="shared" si="32"/>
        <v>0</v>
      </c>
      <c r="Y257">
        <f t="shared" si="39"/>
        <v>0</v>
      </c>
      <c r="Z257">
        <f t="shared" si="39"/>
        <v>0</v>
      </c>
      <c r="AA257">
        <f t="shared" si="33"/>
        <v>0</v>
      </c>
      <c r="AB257">
        <f t="shared" si="34"/>
        <v>0</v>
      </c>
      <c r="AC257">
        <f t="shared" si="35"/>
        <v>0</v>
      </c>
      <c r="AD257">
        <f t="shared" si="36"/>
        <v>0</v>
      </c>
    </row>
    <row r="258" spans="1:30" x14ac:dyDescent="0.25">
      <c r="A258" t="s">
        <v>93</v>
      </c>
      <c r="B258">
        <f t="shared" si="22"/>
        <v>0</v>
      </c>
      <c r="C258">
        <v>0</v>
      </c>
      <c r="D258">
        <f t="shared" si="23"/>
        <v>0</v>
      </c>
      <c r="E258">
        <v>0</v>
      </c>
      <c r="F258">
        <f t="shared" si="37"/>
        <v>0</v>
      </c>
      <c r="G258">
        <f t="shared" si="37"/>
        <v>0</v>
      </c>
      <c r="H258">
        <f t="shared" si="24"/>
        <v>0</v>
      </c>
      <c r="I258">
        <f t="shared" si="25"/>
        <v>0</v>
      </c>
      <c r="J258">
        <v>0</v>
      </c>
      <c r="K258">
        <f t="shared" si="26"/>
        <v>0</v>
      </c>
      <c r="L258">
        <f t="shared" si="27"/>
        <v>0</v>
      </c>
      <c r="M258">
        <v>0</v>
      </c>
      <c r="N258">
        <f t="shared" si="28"/>
        <v>0</v>
      </c>
      <c r="O258">
        <v>0</v>
      </c>
      <c r="P258">
        <f t="shared" si="38"/>
        <v>0</v>
      </c>
      <c r="Q258">
        <f t="shared" si="38"/>
        <v>0</v>
      </c>
      <c r="R258">
        <f t="shared" si="29"/>
        <v>0</v>
      </c>
      <c r="S258">
        <v>0</v>
      </c>
      <c r="T258">
        <f t="shared" si="30"/>
        <v>0</v>
      </c>
      <c r="U258">
        <v>0</v>
      </c>
      <c r="V258">
        <v>0</v>
      </c>
      <c r="W258">
        <f t="shared" si="31"/>
        <v>0</v>
      </c>
      <c r="X258">
        <f t="shared" si="32"/>
        <v>0</v>
      </c>
      <c r="Y258">
        <f t="shared" si="39"/>
        <v>0</v>
      </c>
      <c r="Z258">
        <f t="shared" si="39"/>
        <v>0</v>
      </c>
      <c r="AA258">
        <f t="shared" si="33"/>
        <v>0</v>
      </c>
      <c r="AB258">
        <f t="shared" si="34"/>
        <v>0</v>
      </c>
      <c r="AC258">
        <f t="shared" si="35"/>
        <v>0</v>
      </c>
      <c r="AD258">
        <f t="shared" si="36"/>
        <v>0</v>
      </c>
    </row>
    <row r="259" spans="1:30" x14ac:dyDescent="0.25">
      <c r="A259" t="s">
        <v>94</v>
      </c>
      <c r="B259">
        <f t="shared" si="22"/>
        <v>0</v>
      </c>
      <c r="C259">
        <v>0</v>
      </c>
      <c r="D259">
        <f t="shared" si="23"/>
        <v>0</v>
      </c>
      <c r="E259">
        <v>0</v>
      </c>
      <c r="F259">
        <f t="shared" si="37"/>
        <v>0</v>
      </c>
      <c r="G259">
        <f t="shared" si="37"/>
        <v>0</v>
      </c>
      <c r="H259">
        <f t="shared" si="24"/>
        <v>0</v>
      </c>
      <c r="I259">
        <f t="shared" si="25"/>
        <v>0</v>
      </c>
      <c r="J259">
        <v>0</v>
      </c>
      <c r="K259">
        <f t="shared" si="26"/>
        <v>0</v>
      </c>
      <c r="L259">
        <f t="shared" si="27"/>
        <v>0</v>
      </c>
      <c r="M259">
        <v>0</v>
      </c>
      <c r="N259">
        <f t="shared" si="28"/>
        <v>0</v>
      </c>
      <c r="O259">
        <v>0</v>
      </c>
      <c r="P259">
        <f t="shared" si="38"/>
        <v>0</v>
      </c>
      <c r="Q259">
        <f t="shared" si="38"/>
        <v>0</v>
      </c>
      <c r="R259">
        <f t="shared" si="29"/>
        <v>0</v>
      </c>
      <c r="S259">
        <v>0</v>
      </c>
      <c r="T259">
        <f t="shared" si="30"/>
        <v>0</v>
      </c>
      <c r="U259">
        <v>0</v>
      </c>
      <c r="V259">
        <v>0</v>
      </c>
      <c r="W259">
        <f t="shared" si="31"/>
        <v>0</v>
      </c>
      <c r="X259">
        <f t="shared" si="32"/>
        <v>0</v>
      </c>
      <c r="Y259">
        <f t="shared" si="39"/>
        <v>0</v>
      </c>
      <c r="Z259">
        <f t="shared" si="39"/>
        <v>0</v>
      </c>
      <c r="AA259">
        <f t="shared" si="33"/>
        <v>0</v>
      </c>
      <c r="AB259">
        <f t="shared" si="34"/>
        <v>0</v>
      </c>
      <c r="AC259">
        <f t="shared" si="35"/>
        <v>0</v>
      </c>
      <c r="AD259">
        <f t="shared" si="36"/>
        <v>0</v>
      </c>
    </row>
    <row r="260" spans="1:30" x14ac:dyDescent="0.25">
      <c r="A260" t="s">
        <v>95</v>
      </c>
      <c r="B260">
        <f t="shared" si="22"/>
        <v>0</v>
      </c>
      <c r="C260">
        <v>0</v>
      </c>
      <c r="D260">
        <f t="shared" si="23"/>
        <v>0</v>
      </c>
      <c r="E260">
        <v>0</v>
      </c>
      <c r="F260">
        <f t="shared" si="37"/>
        <v>0</v>
      </c>
      <c r="G260">
        <f t="shared" si="37"/>
        <v>0</v>
      </c>
      <c r="H260">
        <f t="shared" si="24"/>
        <v>0</v>
      </c>
      <c r="I260">
        <f t="shared" si="25"/>
        <v>0</v>
      </c>
      <c r="J260">
        <v>0</v>
      </c>
      <c r="K260">
        <f t="shared" si="26"/>
        <v>0</v>
      </c>
      <c r="L260">
        <f t="shared" si="27"/>
        <v>0</v>
      </c>
      <c r="M260">
        <v>0</v>
      </c>
      <c r="N260">
        <f t="shared" si="28"/>
        <v>0</v>
      </c>
      <c r="O260">
        <v>0</v>
      </c>
      <c r="P260">
        <f t="shared" si="38"/>
        <v>0</v>
      </c>
      <c r="Q260">
        <f t="shared" si="38"/>
        <v>0</v>
      </c>
      <c r="R260">
        <f t="shared" si="29"/>
        <v>0</v>
      </c>
      <c r="S260">
        <v>0</v>
      </c>
      <c r="T260">
        <f t="shared" si="30"/>
        <v>0</v>
      </c>
      <c r="U260">
        <v>0</v>
      </c>
      <c r="V260">
        <v>0</v>
      </c>
      <c r="W260">
        <f t="shared" si="31"/>
        <v>0</v>
      </c>
      <c r="X260">
        <f t="shared" si="32"/>
        <v>0</v>
      </c>
      <c r="Y260">
        <f t="shared" si="39"/>
        <v>0</v>
      </c>
      <c r="Z260">
        <f t="shared" si="39"/>
        <v>0</v>
      </c>
      <c r="AA260">
        <f t="shared" si="33"/>
        <v>0</v>
      </c>
      <c r="AB260">
        <f t="shared" si="34"/>
        <v>0</v>
      </c>
      <c r="AC260">
        <f t="shared" si="35"/>
        <v>0</v>
      </c>
      <c r="AD260">
        <f t="shared" si="36"/>
        <v>0</v>
      </c>
    </row>
    <row r="261" spans="1:30" x14ac:dyDescent="0.25">
      <c r="A261" t="s">
        <v>96</v>
      </c>
      <c r="B261">
        <f t="shared" si="22"/>
        <v>0</v>
      </c>
      <c r="C261">
        <v>0</v>
      </c>
      <c r="D261">
        <f t="shared" si="23"/>
        <v>0</v>
      </c>
      <c r="E261">
        <v>0</v>
      </c>
      <c r="F261">
        <f t="shared" si="37"/>
        <v>0</v>
      </c>
      <c r="G261">
        <f t="shared" si="37"/>
        <v>0</v>
      </c>
      <c r="H261">
        <f t="shared" si="24"/>
        <v>0</v>
      </c>
      <c r="I261">
        <f t="shared" si="25"/>
        <v>0</v>
      </c>
      <c r="J261">
        <v>0</v>
      </c>
      <c r="K261">
        <f t="shared" si="26"/>
        <v>0</v>
      </c>
      <c r="L261">
        <f t="shared" si="27"/>
        <v>0</v>
      </c>
      <c r="M261">
        <v>0</v>
      </c>
      <c r="N261">
        <f t="shared" si="28"/>
        <v>0</v>
      </c>
      <c r="O261">
        <v>0</v>
      </c>
      <c r="P261">
        <f t="shared" si="38"/>
        <v>0</v>
      </c>
      <c r="Q261">
        <f t="shared" si="38"/>
        <v>0</v>
      </c>
      <c r="R261">
        <f t="shared" si="29"/>
        <v>0</v>
      </c>
      <c r="S261">
        <v>0</v>
      </c>
      <c r="T261">
        <f t="shared" si="30"/>
        <v>0</v>
      </c>
      <c r="U261">
        <v>0</v>
      </c>
      <c r="V261">
        <v>0</v>
      </c>
      <c r="W261">
        <f t="shared" si="31"/>
        <v>0</v>
      </c>
      <c r="X261">
        <f t="shared" si="32"/>
        <v>0</v>
      </c>
      <c r="Y261">
        <f t="shared" si="39"/>
        <v>0</v>
      </c>
      <c r="Z261">
        <f t="shared" si="39"/>
        <v>0</v>
      </c>
      <c r="AA261">
        <f t="shared" si="33"/>
        <v>0</v>
      </c>
      <c r="AB261">
        <f t="shared" si="34"/>
        <v>0</v>
      </c>
      <c r="AC261">
        <f t="shared" si="35"/>
        <v>0</v>
      </c>
      <c r="AD261">
        <f t="shared" si="36"/>
        <v>0</v>
      </c>
    </row>
    <row r="262" spans="1:30" x14ac:dyDescent="0.25">
      <c r="A262" t="s">
        <v>97</v>
      </c>
      <c r="B262">
        <f t="shared" si="22"/>
        <v>0</v>
      </c>
      <c r="C262">
        <v>0</v>
      </c>
      <c r="D262">
        <f t="shared" si="23"/>
        <v>0</v>
      </c>
      <c r="E262">
        <v>0</v>
      </c>
      <c r="F262">
        <f t="shared" si="37"/>
        <v>0</v>
      </c>
      <c r="G262">
        <f t="shared" si="37"/>
        <v>0</v>
      </c>
      <c r="H262">
        <f t="shared" si="24"/>
        <v>0</v>
      </c>
      <c r="I262">
        <f t="shared" si="25"/>
        <v>0</v>
      </c>
      <c r="J262">
        <v>0</v>
      </c>
      <c r="K262">
        <f t="shared" si="26"/>
        <v>0</v>
      </c>
      <c r="L262">
        <f t="shared" si="27"/>
        <v>0</v>
      </c>
      <c r="M262">
        <v>0</v>
      </c>
      <c r="N262">
        <f t="shared" si="28"/>
        <v>0</v>
      </c>
      <c r="O262">
        <v>0</v>
      </c>
      <c r="P262">
        <f t="shared" si="38"/>
        <v>0</v>
      </c>
      <c r="Q262">
        <f t="shared" si="38"/>
        <v>0</v>
      </c>
      <c r="R262">
        <f t="shared" si="29"/>
        <v>0</v>
      </c>
      <c r="S262">
        <v>0</v>
      </c>
      <c r="T262">
        <f t="shared" si="30"/>
        <v>0</v>
      </c>
      <c r="U262">
        <v>0</v>
      </c>
      <c r="V262">
        <v>0</v>
      </c>
      <c r="W262">
        <f t="shared" si="31"/>
        <v>0</v>
      </c>
      <c r="X262">
        <f t="shared" si="32"/>
        <v>0</v>
      </c>
      <c r="Y262">
        <f t="shared" si="39"/>
        <v>0</v>
      </c>
      <c r="Z262">
        <f t="shared" si="39"/>
        <v>0</v>
      </c>
      <c r="AA262">
        <f t="shared" si="33"/>
        <v>0</v>
      </c>
      <c r="AB262">
        <f t="shared" si="34"/>
        <v>0</v>
      </c>
      <c r="AC262">
        <f t="shared" si="35"/>
        <v>0</v>
      </c>
      <c r="AD262">
        <f t="shared" si="36"/>
        <v>0</v>
      </c>
    </row>
    <row r="263" spans="1:30" x14ac:dyDescent="0.25">
      <c r="A263" t="s">
        <v>98</v>
      </c>
      <c r="B263">
        <f t="shared" si="22"/>
        <v>0</v>
      </c>
      <c r="C263">
        <v>0</v>
      </c>
      <c r="D263">
        <f t="shared" si="23"/>
        <v>0</v>
      </c>
      <c r="E263">
        <v>0</v>
      </c>
      <c r="F263">
        <f t="shared" si="37"/>
        <v>0</v>
      </c>
      <c r="G263">
        <f t="shared" si="37"/>
        <v>0</v>
      </c>
      <c r="H263">
        <f t="shared" si="24"/>
        <v>0</v>
      </c>
      <c r="I263">
        <f t="shared" si="25"/>
        <v>0</v>
      </c>
      <c r="J263">
        <v>0</v>
      </c>
      <c r="K263">
        <f t="shared" si="26"/>
        <v>0</v>
      </c>
      <c r="L263">
        <f t="shared" si="27"/>
        <v>0</v>
      </c>
      <c r="M263">
        <v>0</v>
      </c>
      <c r="N263">
        <f t="shared" si="28"/>
        <v>0</v>
      </c>
      <c r="O263">
        <v>0</v>
      </c>
      <c r="P263">
        <f t="shared" si="38"/>
        <v>0</v>
      </c>
      <c r="Q263">
        <f t="shared" si="38"/>
        <v>0</v>
      </c>
      <c r="R263">
        <f t="shared" si="29"/>
        <v>0</v>
      </c>
      <c r="S263">
        <v>0</v>
      </c>
      <c r="T263">
        <f t="shared" si="30"/>
        <v>0</v>
      </c>
      <c r="U263">
        <v>0</v>
      </c>
      <c r="V263">
        <v>0</v>
      </c>
      <c r="W263">
        <f t="shared" si="31"/>
        <v>0</v>
      </c>
      <c r="X263">
        <f t="shared" si="32"/>
        <v>0</v>
      </c>
      <c r="Y263">
        <f t="shared" si="39"/>
        <v>0</v>
      </c>
      <c r="Z263">
        <f t="shared" si="39"/>
        <v>0</v>
      </c>
      <c r="AA263">
        <f t="shared" si="33"/>
        <v>0</v>
      </c>
      <c r="AB263">
        <f t="shared" si="34"/>
        <v>0</v>
      </c>
      <c r="AC263">
        <f t="shared" si="35"/>
        <v>0</v>
      </c>
      <c r="AD263">
        <f t="shared" si="36"/>
        <v>0</v>
      </c>
    </row>
    <row r="264" spans="1:30" x14ac:dyDescent="0.25">
      <c r="A264" t="s">
        <v>99</v>
      </c>
      <c r="B264">
        <f t="shared" si="22"/>
        <v>0</v>
      </c>
      <c r="C264">
        <v>0</v>
      </c>
      <c r="D264">
        <f t="shared" si="23"/>
        <v>0</v>
      </c>
      <c r="E264">
        <v>0</v>
      </c>
      <c r="F264">
        <f t="shared" si="37"/>
        <v>0</v>
      </c>
      <c r="G264">
        <f t="shared" si="37"/>
        <v>0</v>
      </c>
      <c r="H264">
        <f t="shared" si="24"/>
        <v>0</v>
      </c>
      <c r="I264">
        <f t="shared" si="25"/>
        <v>0</v>
      </c>
      <c r="J264">
        <v>0</v>
      </c>
      <c r="K264">
        <f t="shared" si="26"/>
        <v>0</v>
      </c>
      <c r="L264">
        <f t="shared" si="27"/>
        <v>0</v>
      </c>
      <c r="M264">
        <v>0</v>
      </c>
      <c r="N264">
        <f t="shared" si="28"/>
        <v>0</v>
      </c>
      <c r="O264">
        <v>0</v>
      </c>
      <c r="P264">
        <f t="shared" si="38"/>
        <v>0</v>
      </c>
      <c r="Q264">
        <f t="shared" si="38"/>
        <v>0</v>
      </c>
      <c r="R264">
        <f t="shared" si="29"/>
        <v>0</v>
      </c>
      <c r="S264">
        <v>0</v>
      </c>
      <c r="T264">
        <f t="shared" si="30"/>
        <v>0</v>
      </c>
      <c r="U264">
        <v>0</v>
      </c>
      <c r="V264">
        <v>0</v>
      </c>
      <c r="W264">
        <f t="shared" si="31"/>
        <v>0</v>
      </c>
      <c r="X264">
        <f t="shared" si="32"/>
        <v>0</v>
      </c>
      <c r="Y264">
        <f t="shared" si="39"/>
        <v>0</v>
      </c>
      <c r="Z264">
        <f t="shared" si="39"/>
        <v>0</v>
      </c>
      <c r="AA264">
        <f t="shared" si="33"/>
        <v>0</v>
      </c>
      <c r="AB264">
        <f t="shared" si="34"/>
        <v>0</v>
      </c>
      <c r="AC264">
        <f t="shared" si="35"/>
        <v>0</v>
      </c>
      <c r="AD264">
        <f t="shared" si="36"/>
        <v>0</v>
      </c>
    </row>
    <row r="265" spans="1:30" x14ac:dyDescent="0.25">
      <c r="A265" t="s">
        <v>100</v>
      </c>
      <c r="B265">
        <f t="shared" si="22"/>
        <v>0</v>
      </c>
      <c r="C265">
        <v>0</v>
      </c>
      <c r="D265">
        <f t="shared" si="23"/>
        <v>0</v>
      </c>
      <c r="E265">
        <v>0</v>
      </c>
      <c r="F265">
        <f t="shared" si="37"/>
        <v>0</v>
      </c>
      <c r="G265">
        <f t="shared" si="37"/>
        <v>0</v>
      </c>
      <c r="H265">
        <f t="shared" si="24"/>
        <v>0</v>
      </c>
      <c r="I265">
        <f t="shared" si="25"/>
        <v>0</v>
      </c>
      <c r="J265">
        <v>0</v>
      </c>
      <c r="K265">
        <f t="shared" si="26"/>
        <v>0</v>
      </c>
      <c r="L265">
        <f t="shared" si="27"/>
        <v>0</v>
      </c>
      <c r="M265">
        <v>0</v>
      </c>
      <c r="N265">
        <f t="shared" si="28"/>
        <v>0</v>
      </c>
      <c r="O265">
        <v>0</v>
      </c>
      <c r="P265">
        <f t="shared" si="38"/>
        <v>0</v>
      </c>
      <c r="Q265">
        <f t="shared" si="38"/>
        <v>0</v>
      </c>
      <c r="R265">
        <f t="shared" si="29"/>
        <v>0</v>
      </c>
      <c r="S265">
        <v>0</v>
      </c>
      <c r="T265">
        <f t="shared" si="30"/>
        <v>0</v>
      </c>
      <c r="U265">
        <v>0</v>
      </c>
      <c r="V265">
        <v>0</v>
      </c>
      <c r="W265">
        <f t="shared" si="31"/>
        <v>0</v>
      </c>
      <c r="X265">
        <f t="shared" si="32"/>
        <v>0</v>
      </c>
      <c r="Y265">
        <f t="shared" si="39"/>
        <v>0</v>
      </c>
      <c r="Z265">
        <f t="shared" si="39"/>
        <v>0</v>
      </c>
      <c r="AA265">
        <f t="shared" si="33"/>
        <v>0</v>
      </c>
      <c r="AB265">
        <f t="shared" si="34"/>
        <v>0</v>
      </c>
      <c r="AC265">
        <f t="shared" si="35"/>
        <v>0</v>
      </c>
      <c r="AD265">
        <f t="shared" si="36"/>
        <v>0</v>
      </c>
    </row>
    <row r="266" spans="1:30" x14ac:dyDescent="0.25">
      <c r="A266" t="s">
        <v>101</v>
      </c>
      <c r="B266">
        <f t="shared" si="22"/>
        <v>0</v>
      </c>
      <c r="C266">
        <v>0</v>
      </c>
      <c r="D266">
        <f t="shared" si="23"/>
        <v>0</v>
      </c>
      <c r="E266">
        <v>0</v>
      </c>
      <c r="F266">
        <f t="shared" si="37"/>
        <v>0</v>
      </c>
      <c r="G266">
        <f t="shared" si="37"/>
        <v>0</v>
      </c>
      <c r="H266">
        <f t="shared" si="24"/>
        <v>0</v>
      </c>
      <c r="I266">
        <f t="shared" si="25"/>
        <v>0</v>
      </c>
      <c r="J266">
        <v>0</v>
      </c>
      <c r="K266">
        <f t="shared" si="26"/>
        <v>0</v>
      </c>
      <c r="L266">
        <f t="shared" si="27"/>
        <v>0</v>
      </c>
      <c r="M266">
        <v>0</v>
      </c>
      <c r="N266">
        <f t="shared" si="28"/>
        <v>0</v>
      </c>
      <c r="O266">
        <v>0</v>
      </c>
      <c r="P266">
        <f t="shared" si="38"/>
        <v>0</v>
      </c>
      <c r="Q266">
        <f t="shared" si="38"/>
        <v>0</v>
      </c>
      <c r="R266">
        <f t="shared" si="29"/>
        <v>0</v>
      </c>
      <c r="S266">
        <v>0</v>
      </c>
      <c r="T266">
        <f t="shared" si="30"/>
        <v>0</v>
      </c>
      <c r="U266">
        <v>0</v>
      </c>
      <c r="V266">
        <v>0</v>
      </c>
      <c r="W266">
        <f t="shared" si="31"/>
        <v>0</v>
      </c>
      <c r="X266">
        <f t="shared" si="32"/>
        <v>0</v>
      </c>
      <c r="Y266">
        <f t="shared" si="39"/>
        <v>0</v>
      </c>
      <c r="Z266">
        <f t="shared" si="39"/>
        <v>0</v>
      </c>
      <c r="AA266">
        <f t="shared" si="33"/>
        <v>0</v>
      </c>
      <c r="AB266">
        <f t="shared" si="34"/>
        <v>0</v>
      </c>
      <c r="AC266">
        <f t="shared" si="35"/>
        <v>0</v>
      </c>
      <c r="AD266">
        <f t="shared" si="36"/>
        <v>0</v>
      </c>
    </row>
    <row r="267" spans="1:30" x14ac:dyDescent="0.25">
      <c r="A267" t="s">
        <v>102</v>
      </c>
      <c r="B267">
        <f t="shared" si="22"/>
        <v>0</v>
      </c>
      <c r="C267">
        <v>0</v>
      </c>
      <c r="D267">
        <f t="shared" si="23"/>
        <v>0</v>
      </c>
      <c r="E267">
        <v>0</v>
      </c>
      <c r="F267">
        <f t="shared" si="37"/>
        <v>0</v>
      </c>
      <c r="G267">
        <f t="shared" si="37"/>
        <v>0</v>
      </c>
      <c r="H267">
        <f t="shared" si="24"/>
        <v>0</v>
      </c>
      <c r="I267">
        <f t="shared" si="25"/>
        <v>0</v>
      </c>
      <c r="J267">
        <v>0</v>
      </c>
      <c r="K267">
        <f t="shared" si="26"/>
        <v>0</v>
      </c>
      <c r="L267">
        <f t="shared" si="27"/>
        <v>0</v>
      </c>
      <c r="M267">
        <v>0</v>
      </c>
      <c r="N267">
        <f t="shared" si="28"/>
        <v>0</v>
      </c>
      <c r="O267">
        <v>0</v>
      </c>
      <c r="P267">
        <f t="shared" si="38"/>
        <v>0</v>
      </c>
      <c r="Q267">
        <f t="shared" si="38"/>
        <v>0</v>
      </c>
      <c r="R267">
        <f t="shared" si="29"/>
        <v>0</v>
      </c>
      <c r="S267">
        <v>0</v>
      </c>
      <c r="T267">
        <f t="shared" si="30"/>
        <v>0</v>
      </c>
      <c r="U267">
        <v>0</v>
      </c>
      <c r="V267">
        <v>0</v>
      </c>
      <c r="W267">
        <f t="shared" si="31"/>
        <v>0</v>
      </c>
      <c r="X267">
        <f t="shared" si="32"/>
        <v>0</v>
      </c>
      <c r="Y267">
        <f t="shared" si="39"/>
        <v>0</v>
      </c>
      <c r="Z267">
        <f t="shared" si="39"/>
        <v>0</v>
      </c>
      <c r="AA267">
        <f t="shared" si="33"/>
        <v>0</v>
      </c>
      <c r="AB267">
        <f t="shared" si="34"/>
        <v>0</v>
      </c>
      <c r="AC267">
        <f t="shared" si="35"/>
        <v>0</v>
      </c>
      <c r="AD267">
        <f t="shared" si="36"/>
        <v>0</v>
      </c>
    </row>
    <row r="268" spans="1:30" x14ac:dyDescent="0.25">
      <c r="A268" t="s">
        <v>103</v>
      </c>
      <c r="B268">
        <f t="shared" si="22"/>
        <v>0</v>
      </c>
      <c r="C268">
        <v>0</v>
      </c>
      <c r="D268">
        <f t="shared" si="23"/>
        <v>0</v>
      </c>
      <c r="E268">
        <v>0</v>
      </c>
      <c r="F268">
        <f t="shared" si="37"/>
        <v>0</v>
      </c>
      <c r="G268">
        <f t="shared" si="37"/>
        <v>0</v>
      </c>
      <c r="H268">
        <f t="shared" si="24"/>
        <v>0</v>
      </c>
      <c r="I268">
        <f t="shared" si="25"/>
        <v>0</v>
      </c>
      <c r="J268">
        <v>0</v>
      </c>
      <c r="K268">
        <f t="shared" si="26"/>
        <v>0</v>
      </c>
      <c r="L268">
        <f t="shared" si="27"/>
        <v>0</v>
      </c>
      <c r="M268">
        <v>0</v>
      </c>
      <c r="N268">
        <f t="shared" si="28"/>
        <v>0</v>
      </c>
      <c r="O268">
        <v>0</v>
      </c>
      <c r="P268">
        <f t="shared" si="38"/>
        <v>0</v>
      </c>
      <c r="Q268">
        <f t="shared" si="38"/>
        <v>0</v>
      </c>
      <c r="R268">
        <f t="shared" si="29"/>
        <v>0</v>
      </c>
      <c r="S268">
        <v>0</v>
      </c>
      <c r="T268">
        <f t="shared" si="30"/>
        <v>0</v>
      </c>
      <c r="U268">
        <v>0</v>
      </c>
      <c r="V268">
        <v>0</v>
      </c>
      <c r="W268">
        <f t="shared" si="31"/>
        <v>0</v>
      </c>
      <c r="X268">
        <f t="shared" si="32"/>
        <v>0</v>
      </c>
      <c r="Y268">
        <f t="shared" si="39"/>
        <v>0</v>
      </c>
      <c r="Z268">
        <f t="shared" si="39"/>
        <v>0</v>
      </c>
      <c r="AA268">
        <f t="shared" si="33"/>
        <v>0</v>
      </c>
      <c r="AB268">
        <f t="shared" si="34"/>
        <v>0</v>
      </c>
      <c r="AC268">
        <f t="shared" si="35"/>
        <v>0</v>
      </c>
      <c r="AD268">
        <f t="shared" si="36"/>
        <v>0</v>
      </c>
    </row>
    <row r="269" spans="1:30" x14ac:dyDescent="0.25">
      <c r="A269" t="s">
        <v>104</v>
      </c>
      <c r="B269">
        <f t="shared" si="22"/>
        <v>0</v>
      </c>
      <c r="C269">
        <v>0</v>
      </c>
      <c r="D269">
        <f t="shared" si="23"/>
        <v>0</v>
      </c>
      <c r="E269">
        <v>0</v>
      </c>
      <c r="F269">
        <f t="shared" si="37"/>
        <v>0</v>
      </c>
      <c r="G269">
        <f t="shared" si="37"/>
        <v>0</v>
      </c>
      <c r="H269">
        <f t="shared" si="24"/>
        <v>0</v>
      </c>
      <c r="I269">
        <f t="shared" si="25"/>
        <v>0</v>
      </c>
      <c r="J269">
        <v>0</v>
      </c>
      <c r="K269">
        <f t="shared" si="26"/>
        <v>0</v>
      </c>
      <c r="L269">
        <f t="shared" si="27"/>
        <v>0</v>
      </c>
      <c r="M269">
        <v>0</v>
      </c>
      <c r="N269">
        <f t="shared" si="28"/>
        <v>0</v>
      </c>
      <c r="O269">
        <v>0</v>
      </c>
      <c r="P269">
        <f t="shared" si="38"/>
        <v>0</v>
      </c>
      <c r="Q269">
        <f t="shared" si="38"/>
        <v>0</v>
      </c>
      <c r="R269">
        <f t="shared" si="29"/>
        <v>0</v>
      </c>
      <c r="S269">
        <v>0</v>
      </c>
      <c r="T269">
        <f t="shared" si="30"/>
        <v>0</v>
      </c>
      <c r="U269">
        <v>0</v>
      </c>
      <c r="V269">
        <v>0</v>
      </c>
      <c r="W269">
        <f t="shared" si="31"/>
        <v>0</v>
      </c>
      <c r="X269">
        <f t="shared" si="32"/>
        <v>0</v>
      </c>
      <c r="Y269">
        <f t="shared" si="39"/>
        <v>0</v>
      </c>
      <c r="Z269">
        <f t="shared" si="39"/>
        <v>0</v>
      </c>
      <c r="AA269">
        <f t="shared" si="33"/>
        <v>0</v>
      </c>
      <c r="AB269">
        <f t="shared" si="34"/>
        <v>0</v>
      </c>
      <c r="AC269">
        <f t="shared" si="35"/>
        <v>4.7619047619047616E-2</v>
      </c>
      <c r="AD269">
        <f t="shared" si="36"/>
        <v>0</v>
      </c>
    </row>
    <row r="270" spans="1:30" x14ac:dyDescent="0.25">
      <c r="A270" t="s">
        <v>105</v>
      </c>
      <c r="B270">
        <f t="shared" si="22"/>
        <v>0</v>
      </c>
      <c r="C270">
        <v>0</v>
      </c>
      <c r="D270">
        <f t="shared" si="23"/>
        <v>0</v>
      </c>
      <c r="E270">
        <v>0</v>
      </c>
      <c r="F270">
        <f t="shared" si="37"/>
        <v>0</v>
      </c>
      <c r="G270">
        <f t="shared" si="37"/>
        <v>0</v>
      </c>
      <c r="H270">
        <f t="shared" si="24"/>
        <v>0</v>
      </c>
      <c r="I270">
        <f t="shared" si="25"/>
        <v>0</v>
      </c>
      <c r="J270">
        <v>0</v>
      </c>
      <c r="K270">
        <f t="shared" si="26"/>
        <v>0</v>
      </c>
      <c r="L270">
        <f t="shared" si="27"/>
        <v>0</v>
      </c>
      <c r="M270">
        <v>0</v>
      </c>
      <c r="N270">
        <f t="shared" si="28"/>
        <v>0</v>
      </c>
      <c r="O270">
        <v>0</v>
      </c>
      <c r="P270">
        <f t="shared" si="38"/>
        <v>0</v>
      </c>
      <c r="Q270">
        <f t="shared" si="38"/>
        <v>0</v>
      </c>
      <c r="R270">
        <f t="shared" si="29"/>
        <v>0</v>
      </c>
      <c r="S270">
        <v>0</v>
      </c>
      <c r="T270">
        <f t="shared" si="30"/>
        <v>0</v>
      </c>
      <c r="U270">
        <v>0</v>
      </c>
      <c r="V270">
        <v>0</v>
      </c>
      <c r="W270">
        <f t="shared" si="31"/>
        <v>0</v>
      </c>
      <c r="X270">
        <f t="shared" si="32"/>
        <v>0</v>
      </c>
      <c r="Y270">
        <f t="shared" si="39"/>
        <v>0</v>
      </c>
      <c r="Z270">
        <f t="shared" si="39"/>
        <v>0</v>
      </c>
      <c r="AA270">
        <f t="shared" si="33"/>
        <v>0</v>
      </c>
      <c r="AB270">
        <f t="shared" si="34"/>
        <v>0</v>
      </c>
      <c r="AC270">
        <f t="shared" si="35"/>
        <v>0</v>
      </c>
      <c r="AD270">
        <f t="shared" si="36"/>
        <v>0</v>
      </c>
    </row>
    <row r="271" spans="1:30" x14ac:dyDescent="0.25">
      <c r="A271" t="s">
        <v>106</v>
      </c>
      <c r="B271">
        <f t="shared" si="22"/>
        <v>0</v>
      </c>
      <c r="C271">
        <v>0</v>
      </c>
      <c r="D271">
        <f t="shared" si="23"/>
        <v>0</v>
      </c>
      <c r="E271">
        <v>0</v>
      </c>
      <c r="F271">
        <f t="shared" ref="F271:G290" si="40">F62/1</f>
        <v>0</v>
      </c>
      <c r="G271">
        <f t="shared" si="40"/>
        <v>0</v>
      </c>
      <c r="H271">
        <f t="shared" si="24"/>
        <v>0</v>
      </c>
      <c r="I271">
        <f t="shared" si="25"/>
        <v>0</v>
      </c>
      <c r="J271">
        <v>0</v>
      </c>
      <c r="K271">
        <f t="shared" si="26"/>
        <v>0</v>
      </c>
      <c r="L271">
        <f t="shared" si="27"/>
        <v>0</v>
      </c>
      <c r="M271">
        <v>0</v>
      </c>
      <c r="N271">
        <f t="shared" si="28"/>
        <v>0</v>
      </c>
      <c r="O271">
        <v>0</v>
      </c>
      <c r="P271">
        <f t="shared" ref="P271:Q290" si="41">P62/1</f>
        <v>0</v>
      </c>
      <c r="Q271">
        <f t="shared" si="41"/>
        <v>0</v>
      </c>
      <c r="R271">
        <f t="shared" si="29"/>
        <v>0</v>
      </c>
      <c r="S271">
        <v>0</v>
      </c>
      <c r="T271">
        <f t="shared" si="30"/>
        <v>0</v>
      </c>
      <c r="U271">
        <v>0</v>
      </c>
      <c r="V271">
        <v>0</v>
      </c>
      <c r="W271">
        <f t="shared" si="31"/>
        <v>0</v>
      </c>
      <c r="X271">
        <f t="shared" si="32"/>
        <v>0</v>
      </c>
      <c r="Y271">
        <f t="shared" ref="Y271:Z290" si="42">Y62/1</f>
        <v>0</v>
      </c>
      <c r="Z271">
        <f t="shared" si="42"/>
        <v>0</v>
      </c>
      <c r="AA271">
        <f t="shared" si="33"/>
        <v>0</v>
      </c>
      <c r="AB271">
        <f t="shared" si="34"/>
        <v>0</v>
      </c>
      <c r="AC271">
        <f t="shared" si="35"/>
        <v>0</v>
      </c>
      <c r="AD271">
        <f t="shared" si="36"/>
        <v>0</v>
      </c>
    </row>
    <row r="272" spans="1:30" x14ac:dyDescent="0.25">
      <c r="A272" t="s">
        <v>107</v>
      </c>
      <c r="B272">
        <f t="shared" si="22"/>
        <v>0</v>
      </c>
      <c r="C272">
        <v>0</v>
      </c>
      <c r="D272">
        <f t="shared" si="23"/>
        <v>0</v>
      </c>
      <c r="E272">
        <v>0</v>
      </c>
      <c r="F272">
        <f t="shared" si="40"/>
        <v>0</v>
      </c>
      <c r="G272">
        <f t="shared" si="40"/>
        <v>0</v>
      </c>
      <c r="H272">
        <f t="shared" si="24"/>
        <v>0</v>
      </c>
      <c r="I272">
        <f t="shared" si="25"/>
        <v>0</v>
      </c>
      <c r="J272">
        <v>0</v>
      </c>
      <c r="K272">
        <f t="shared" si="26"/>
        <v>0</v>
      </c>
      <c r="L272">
        <f t="shared" si="27"/>
        <v>0</v>
      </c>
      <c r="M272">
        <v>0</v>
      </c>
      <c r="N272">
        <f t="shared" si="28"/>
        <v>0</v>
      </c>
      <c r="O272">
        <v>0</v>
      </c>
      <c r="P272">
        <f t="shared" si="41"/>
        <v>0</v>
      </c>
      <c r="Q272">
        <f t="shared" si="41"/>
        <v>0</v>
      </c>
      <c r="R272">
        <f t="shared" si="29"/>
        <v>0</v>
      </c>
      <c r="S272">
        <v>0</v>
      </c>
      <c r="T272">
        <f t="shared" si="30"/>
        <v>0</v>
      </c>
      <c r="U272">
        <v>0</v>
      </c>
      <c r="V272">
        <v>0</v>
      </c>
      <c r="W272">
        <f t="shared" si="31"/>
        <v>0</v>
      </c>
      <c r="X272">
        <f t="shared" si="32"/>
        <v>0</v>
      </c>
      <c r="Y272">
        <f t="shared" si="42"/>
        <v>0</v>
      </c>
      <c r="Z272">
        <f t="shared" si="42"/>
        <v>0</v>
      </c>
      <c r="AA272">
        <f t="shared" si="33"/>
        <v>0</v>
      </c>
      <c r="AB272">
        <f t="shared" si="34"/>
        <v>0</v>
      </c>
      <c r="AC272">
        <f t="shared" si="35"/>
        <v>0</v>
      </c>
      <c r="AD272">
        <f t="shared" si="36"/>
        <v>0</v>
      </c>
    </row>
    <row r="273" spans="1:30" x14ac:dyDescent="0.25">
      <c r="A273" t="s">
        <v>108</v>
      </c>
      <c r="B273">
        <f t="shared" si="22"/>
        <v>6.6666666666666666E-2</v>
      </c>
      <c r="C273">
        <v>0</v>
      </c>
      <c r="D273">
        <f t="shared" si="23"/>
        <v>0</v>
      </c>
      <c r="E273">
        <v>0</v>
      </c>
      <c r="F273">
        <f t="shared" si="40"/>
        <v>0</v>
      </c>
      <c r="G273">
        <f t="shared" si="40"/>
        <v>0</v>
      </c>
      <c r="H273">
        <f t="shared" si="24"/>
        <v>0</v>
      </c>
      <c r="I273">
        <f t="shared" si="25"/>
        <v>0</v>
      </c>
      <c r="J273">
        <v>0</v>
      </c>
      <c r="K273">
        <f t="shared" si="26"/>
        <v>0</v>
      </c>
      <c r="L273">
        <f t="shared" si="27"/>
        <v>0</v>
      </c>
      <c r="M273">
        <v>0</v>
      </c>
      <c r="N273">
        <f t="shared" si="28"/>
        <v>0</v>
      </c>
      <c r="O273">
        <v>0</v>
      </c>
      <c r="P273">
        <f t="shared" si="41"/>
        <v>0</v>
      </c>
      <c r="Q273">
        <f t="shared" si="41"/>
        <v>0</v>
      </c>
      <c r="R273">
        <f t="shared" si="29"/>
        <v>0</v>
      </c>
      <c r="S273">
        <v>0</v>
      </c>
      <c r="T273">
        <f t="shared" si="30"/>
        <v>0</v>
      </c>
      <c r="U273">
        <v>0</v>
      </c>
      <c r="V273">
        <v>0</v>
      </c>
      <c r="W273">
        <f t="shared" si="31"/>
        <v>0</v>
      </c>
      <c r="X273">
        <f t="shared" si="32"/>
        <v>0</v>
      </c>
      <c r="Y273">
        <f t="shared" si="42"/>
        <v>0</v>
      </c>
      <c r="Z273">
        <f t="shared" si="42"/>
        <v>0</v>
      </c>
      <c r="AA273">
        <f t="shared" si="33"/>
        <v>0</v>
      </c>
      <c r="AB273">
        <f t="shared" si="34"/>
        <v>0</v>
      </c>
      <c r="AC273">
        <f t="shared" si="35"/>
        <v>0</v>
      </c>
      <c r="AD273">
        <f t="shared" si="36"/>
        <v>0</v>
      </c>
    </row>
    <row r="274" spans="1:30" x14ac:dyDescent="0.25">
      <c r="A274" t="s">
        <v>109</v>
      </c>
      <c r="B274">
        <f t="shared" si="22"/>
        <v>0</v>
      </c>
      <c r="C274">
        <v>0</v>
      </c>
      <c r="D274">
        <f t="shared" si="23"/>
        <v>9.0909090909090905E-3</v>
      </c>
      <c r="E274">
        <v>0</v>
      </c>
      <c r="F274">
        <f t="shared" si="40"/>
        <v>0</v>
      </c>
      <c r="G274">
        <f t="shared" si="40"/>
        <v>0</v>
      </c>
      <c r="H274">
        <f t="shared" si="24"/>
        <v>0</v>
      </c>
      <c r="I274">
        <f t="shared" si="25"/>
        <v>0</v>
      </c>
      <c r="J274">
        <v>0</v>
      </c>
      <c r="K274">
        <f t="shared" si="26"/>
        <v>0</v>
      </c>
      <c r="L274">
        <f t="shared" si="27"/>
        <v>0</v>
      </c>
      <c r="M274">
        <v>0</v>
      </c>
      <c r="N274">
        <f t="shared" si="28"/>
        <v>0</v>
      </c>
      <c r="O274">
        <v>0</v>
      </c>
      <c r="P274">
        <f t="shared" si="41"/>
        <v>0</v>
      </c>
      <c r="Q274">
        <f t="shared" si="41"/>
        <v>0</v>
      </c>
      <c r="R274">
        <f t="shared" si="29"/>
        <v>0</v>
      </c>
      <c r="S274">
        <v>0</v>
      </c>
      <c r="T274">
        <f t="shared" si="30"/>
        <v>0</v>
      </c>
      <c r="U274">
        <v>0</v>
      </c>
      <c r="V274">
        <v>0</v>
      </c>
      <c r="W274">
        <f t="shared" si="31"/>
        <v>0</v>
      </c>
      <c r="X274">
        <f t="shared" si="32"/>
        <v>0</v>
      </c>
      <c r="Y274">
        <f t="shared" si="42"/>
        <v>0</v>
      </c>
      <c r="Z274">
        <f t="shared" si="42"/>
        <v>0</v>
      </c>
      <c r="AA274">
        <f t="shared" si="33"/>
        <v>0</v>
      </c>
      <c r="AB274">
        <f t="shared" si="34"/>
        <v>0</v>
      </c>
      <c r="AC274">
        <f t="shared" si="35"/>
        <v>0</v>
      </c>
      <c r="AD274">
        <f t="shared" si="36"/>
        <v>0</v>
      </c>
    </row>
    <row r="275" spans="1:30" x14ac:dyDescent="0.25">
      <c r="A275" t="s">
        <v>110</v>
      </c>
      <c r="B275">
        <f t="shared" ref="B275:B306" si="43">B66/15</f>
        <v>0</v>
      </c>
      <c r="C275">
        <v>0</v>
      </c>
      <c r="D275">
        <f t="shared" ref="D275:D306" si="44">D66/110</f>
        <v>0</v>
      </c>
      <c r="E275">
        <v>0</v>
      </c>
      <c r="F275">
        <f t="shared" si="40"/>
        <v>0</v>
      </c>
      <c r="G275">
        <f t="shared" si="40"/>
        <v>0</v>
      </c>
      <c r="H275">
        <f t="shared" ref="H275:H306" si="45">H66/2</f>
        <v>0</v>
      </c>
      <c r="I275">
        <f t="shared" ref="I275:I306" si="46">I66/11</f>
        <v>0</v>
      </c>
      <c r="J275">
        <v>0</v>
      </c>
      <c r="K275">
        <f t="shared" ref="K275:K306" si="47">K66/1</f>
        <v>0</v>
      </c>
      <c r="L275">
        <f t="shared" ref="L275:L306" si="48">L66/2</f>
        <v>0</v>
      </c>
      <c r="M275">
        <v>0</v>
      </c>
      <c r="N275">
        <f t="shared" ref="N275:N306" si="49">N66/1</f>
        <v>0</v>
      </c>
      <c r="O275">
        <v>0</v>
      </c>
      <c r="P275">
        <f t="shared" si="41"/>
        <v>0</v>
      </c>
      <c r="Q275">
        <f t="shared" si="41"/>
        <v>0</v>
      </c>
      <c r="R275">
        <f t="shared" ref="R275:R306" si="50">R66/12</f>
        <v>0</v>
      </c>
      <c r="S275">
        <v>0</v>
      </c>
      <c r="T275">
        <f t="shared" ref="T275:T306" si="51">T66/3</f>
        <v>0</v>
      </c>
      <c r="U275">
        <v>0</v>
      </c>
      <c r="V275">
        <v>0</v>
      </c>
      <c r="W275">
        <f t="shared" ref="W275:W306" si="52">W66/5</f>
        <v>0</v>
      </c>
      <c r="X275">
        <f t="shared" ref="X275:X306" si="53">X66/3</f>
        <v>0</v>
      </c>
      <c r="Y275">
        <f t="shared" si="42"/>
        <v>0</v>
      </c>
      <c r="Z275">
        <f t="shared" si="42"/>
        <v>0</v>
      </c>
      <c r="AA275">
        <f t="shared" ref="AA275:AA306" si="54">AA66/3</f>
        <v>0</v>
      </c>
      <c r="AB275">
        <f t="shared" ref="AB275:AB306" si="55">AB66/9</f>
        <v>0</v>
      </c>
      <c r="AC275">
        <f t="shared" ref="AC275:AC306" si="56">AC66/63</f>
        <v>0</v>
      </c>
      <c r="AD275">
        <f t="shared" ref="AD275:AD306" si="57">AD66/9</f>
        <v>0</v>
      </c>
    </row>
    <row r="276" spans="1:30" x14ac:dyDescent="0.25">
      <c r="A276" t="s">
        <v>111</v>
      </c>
      <c r="B276">
        <f t="shared" si="43"/>
        <v>0</v>
      </c>
      <c r="C276">
        <v>0</v>
      </c>
      <c r="D276">
        <f t="shared" si="44"/>
        <v>0</v>
      </c>
      <c r="E276">
        <v>0</v>
      </c>
      <c r="F276">
        <f t="shared" si="40"/>
        <v>0</v>
      </c>
      <c r="G276">
        <f t="shared" si="40"/>
        <v>0</v>
      </c>
      <c r="H276">
        <f t="shared" si="45"/>
        <v>0</v>
      </c>
      <c r="I276">
        <f t="shared" si="46"/>
        <v>0</v>
      </c>
      <c r="J276">
        <v>0</v>
      </c>
      <c r="K276">
        <f t="shared" si="47"/>
        <v>0</v>
      </c>
      <c r="L276">
        <f t="shared" si="48"/>
        <v>0</v>
      </c>
      <c r="M276">
        <v>0</v>
      </c>
      <c r="N276">
        <f t="shared" si="49"/>
        <v>0</v>
      </c>
      <c r="O276">
        <v>0</v>
      </c>
      <c r="P276">
        <f t="shared" si="41"/>
        <v>0</v>
      </c>
      <c r="Q276">
        <f t="shared" si="41"/>
        <v>0</v>
      </c>
      <c r="R276">
        <f t="shared" si="50"/>
        <v>0</v>
      </c>
      <c r="S276">
        <v>0</v>
      </c>
      <c r="T276">
        <f t="shared" si="51"/>
        <v>0</v>
      </c>
      <c r="U276">
        <v>0</v>
      </c>
      <c r="V276">
        <v>0</v>
      </c>
      <c r="W276">
        <f t="shared" si="52"/>
        <v>0</v>
      </c>
      <c r="X276">
        <f t="shared" si="53"/>
        <v>0</v>
      </c>
      <c r="Y276">
        <f t="shared" si="42"/>
        <v>0</v>
      </c>
      <c r="Z276">
        <f t="shared" si="42"/>
        <v>0</v>
      </c>
      <c r="AA276">
        <f t="shared" si="54"/>
        <v>0</v>
      </c>
      <c r="AB276">
        <f t="shared" si="55"/>
        <v>0</v>
      </c>
      <c r="AC276">
        <f t="shared" si="56"/>
        <v>0</v>
      </c>
      <c r="AD276">
        <f t="shared" si="57"/>
        <v>0</v>
      </c>
    </row>
    <row r="277" spans="1:30" x14ac:dyDescent="0.25">
      <c r="A277" t="s">
        <v>112</v>
      </c>
      <c r="B277">
        <f t="shared" si="43"/>
        <v>0</v>
      </c>
      <c r="C277">
        <v>0</v>
      </c>
      <c r="D277">
        <f t="shared" si="44"/>
        <v>0</v>
      </c>
      <c r="E277">
        <v>0</v>
      </c>
      <c r="F277">
        <f t="shared" si="40"/>
        <v>0</v>
      </c>
      <c r="G277">
        <f t="shared" si="40"/>
        <v>0</v>
      </c>
      <c r="H277">
        <f t="shared" si="45"/>
        <v>0</v>
      </c>
      <c r="I277">
        <f t="shared" si="46"/>
        <v>9.0909090909090912E-2</v>
      </c>
      <c r="J277">
        <v>0</v>
      </c>
      <c r="K277">
        <f t="shared" si="47"/>
        <v>0</v>
      </c>
      <c r="L277">
        <f t="shared" si="48"/>
        <v>0</v>
      </c>
      <c r="M277">
        <v>0</v>
      </c>
      <c r="N277">
        <f t="shared" si="49"/>
        <v>0</v>
      </c>
      <c r="O277">
        <v>0</v>
      </c>
      <c r="P277">
        <f t="shared" si="41"/>
        <v>0</v>
      </c>
      <c r="Q277">
        <f t="shared" si="41"/>
        <v>0</v>
      </c>
      <c r="R277">
        <f t="shared" si="50"/>
        <v>0</v>
      </c>
      <c r="S277">
        <v>0</v>
      </c>
      <c r="T277">
        <f t="shared" si="51"/>
        <v>0</v>
      </c>
      <c r="U277">
        <v>0</v>
      </c>
      <c r="V277">
        <v>0</v>
      </c>
      <c r="W277">
        <f t="shared" si="52"/>
        <v>0</v>
      </c>
      <c r="X277">
        <f t="shared" si="53"/>
        <v>0</v>
      </c>
      <c r="Y277">
        <f t="shared" si="42"/>
        <v>0</v>
      </c>
      <c r="Z277">
        <f t="shared" si="42"/>
        <v>0</v>
      </c>
      <c r="AA277">
        <f t="shared" si="54"/>
        <v>0</v>
      </c>
      <c r="AB277">
        <f t="shared" si="55"/>
        <v>0</v>
      </c>
      <c r="AC277">
        <f t="shared" si="56"/>
        <v>0</v>
      </c>
      <c r="AD277">
        <f t="shared" si="57"/>
        <v>0</v>
      </c>
    </row>
    <row r="278" spans="1:30" x14ac:dyDescent="0.25">
      <c r="A278" t="s">
        <v>113</v>
      </c>
      <c r="B278">
        <f t="shared" si="43"/>
        <v>6.6666666666666666E-2</v>
      </c>
      <c r="C278">
        <v>0</v>
      </c>
      <c r="D278">
        <f t="shared" si="44"/>
        <v>3.6363636363636362E-2</v>
      </c>
      <c r="E278">
        <v>0</v>
      </c>
      <c r="F278">
        <f t="shared" si="40"/>
        <v>0</v>
      </c>
      <c r="G278">
        <f t="shared" si="40"/>
        <v>0</v>
      </c>
      <c r="H278">
        <f t="shared" si="45"/>
        <v>0</v>
      </c>
      <c r="I278">
        <f t="shared" si="46"/>
        <v>0</v>
      </c>
      <c r="J278">
        <v>0</v>
      </c>
      <c r="K278">
        <f t="shared" si="47"/>
        <v>0</v>
      </c>
      <c r="L278">
        <f t="shared" si="48"/>
        <v>0.5</v>
      </c>
      <c r="M278">
        <v>0</v>
      </c>
      <c r="N278">
        <f t="shared" si="49"/>
        <v>0</v>
      </c>
      <c r="O278">
        <v>0</v>
      </c>
      <c r="P278">
        <f t="shared" si="41"/>
        <v>0</v>
      </c>
      <c r="Q278">
        <f t="shared" si="41"/>
        <v>0</v>
      </c>
      <c r="R278">
        <f t="shared" si="50"/>
        <v>0</v>
      </c>
      <c r="S278">
        <v>0</v>
      </c>
      <c r="T278">
        <f t="shared" si="51"/>
        <v>0.33333333333333331</v>
      </c>
      <c r="U278">
        <v>0</v>
      </c>
      <c r="V278">
        <v>0</v>
      </c>
      <c r="W278">
        <f t="shared" si="52"/>
        <v>0</v>
      </c>
      <c r="X278">
        <f t="shared" si="53"/>
        <v>0</v>
      </c>
      <c r="Y278">
        <f t="shared" si="42"/>
        <v>0</v>
      </c>
      <c r="Z278">
        <f t="shared" si="42"/>
        <v>0</v>
      </c>
      <c r="AA278">
        <f t="shared" si="54"/>
        <v>0</v>
      </c>
      <c r="AB278">
        <f t="shared" si="55"/>
        <v>0</v>
      </c>
      <c r="AC278">
        <f t="shared" si="56"/>
        <v>0</v>
      </c>
      <c r="AD278">
        <f t="shared" si="57"/>
        <v>0</v>
      </c>
    </row>
    <row r="279" spans="1:30" x14ac:dyDescent="0.25">
      <c r="A279" t="s">
        <v>114</v>
      </c>
      <c r="B279">
        <f t="shared" si="43"/>
        <v>0</v>
      </c>
      <c r="C279">
        <v>0</v>
      </c>
      <c r="D279">
        <f t="shared" si="44"/>
        <v>0</v>
      </c>
      <c r="E279">
        <v>0</v>
      </c>
      <c r="F279">
        <f t="shared" si="40"/>
        <v>0</v>
      </c>
      <c r="G279">
        <f t="shared" si="40"/>
        <v>0</v>
      </c>
      <c r="H279">
        <f t="shared" si="45"/>
        <v>0</v>
      </c>
      <c r="I279">
        <f t="shared" si="46"/>
        <v>0</v>
      </c>
      <c r="J279">
        <v>0</v>
      </c>
      <c r="K279">
        <f t="shared" si="47"/>
        <v>0</v>
      </c>
      <c r="L279">
        <f t="shared" si="48"/>
        <v>0</v>
      </c>
      <c r="M279">
        <v>0</v>
      </c>
      <c r="N279">
        <f t="shared" si="49"/>
        <v>0</v>
      </c>
      <c r="O279">
        <v>0</v>
      </c>
      <c r="P279">
        <f t="shared" si="41"/>
        <v>0</v>
      </c>
      <c r="Q279">
        <f t="shared" si="41"/>
        <v>0</v>
      </c>
      <c r="R279">
        <f t="shared" si="50"/>
        <v>0</v>
      </c>
      <c r="S279">
        <v>0</v>
      </c>
      <c r="T279">
        <f t="shared" si="51"/>
        <v>0</v>
      </c>
      <c r="U279">
        <v>0</v>
      </c>
      <c r="V279">
        <v>0</v>
      </c>
      <c r="W279">
        <f t="shared" si="52"/>
        <v>0</v>
      </c>
      <c r="X279">
        <f t="shared" si="53"/>
        <v>0</v>
      </c>
      <c r="Y279">
        <f t="shared" si="42"/>
        <v>0</v>
      </c>
      <c r="Z279">
        <f t="shared" si="42"/>
        <v>0</v>
      </c>
      <c r="AA279">
        <f t="shared" si="54"/>
        <v>0</v>
      </c>
      <c r="AB279">
        <f t="shared" si="55"/>
        <v>0</v>
      </c>
      <c r="AC279">
        <f t="shared" si="56"/>
        <v>0</v>
      </c>
      <c r="AD279">
        <f t="shared" si="57"/>
        <v>0</v>
      </c>
    </row>
    <row r="280" spans="1:30" x14ac:dyDescent="0.25">
      <c r="A280" t="s">
        <v>115</v>
      </c>
      <c r="B280">
        <f t="shared" si="43"/>
        <v>0</v>
      </c>
      <c r="C280">
        <v>0</v>
      </c>
      <c r="D280">
        <f t="shared" si="44"/>
        <v>0</v>
      </c>
      <c r="E280">
        <v>0</v>
      </c>
      <c r="F280">
        <f t="shared" si="40"/>
        <v>0</v>
      </c>
      <c r="G280">
        <f t="shared" si="40"/>
        <v>0</v>
      </c>
      <c r="H280">
        <f t="shared" si="45"/>
        <v>0</v>
      </c>
      <c r="I280">
        <f t="shared" si="46"/>
        <v>0</v>
      </c>
      <c r="J280">
        <v>0</v>
      </c>
      <c r="K280">
        <f t="shared" si="47"/>
        <v>0</v>
      </c>
      <c r="L280">
        <f t="shared" si="48"/>
        <v>0</v>
      </c>
      <c r="M280">
        <v>0</v>
      </c>
      <c r="N280">
        <f t="shared" si="49"/>
        <v>0</v>
      </c>
      <c r="O280">
        <v>0</v>
      </c>
      <c r="P280">
        <f t="shared" si="41"/>
        <v>0</v>
      </c>
      <c r="Q280">
        <f t="shared" si="41"/>
        <v>0</v>
      </c>
      <c r="R280">
        <f t="shared" si="50"/>
        <v>0</v>
      </c>
      <c r="S280">
        <v>0</v>
      </c>
      <c r="T280">
        <f t="shared" si="51"/>
        <v>0</v>
      </c>
      <c r="U280">
        <v>0</v>
      </c>
      <c r="V280">
        <v>0</v>
      </c>
      <c r="W280">
        <f t="shared" si="52"/>
        <v>0</v>
      </c>
      <c r="X280">
        <f t="shared" si="53"/>
        <v>0</v>
      </c>
      <c r="Y280">
        <f t="shared" si="42"/>
        <v>0</v>
      </c>
      <c r="Z280">
        <f t="shared" si="42"/>
        <v>0</v>
      </c>
      <c r="AA280">
        <f t="shared" si="54"/>
        <v>0</v>
      </c>
      <c r="AB280">
        <f t="shared" si="55"/>
        <v>0</v>
      </c>
      <c r="AC280">
        <f t="shared" si="56"/>
        <v>0</v>
      </c>
      <c r="AD280">
        <f t="shared" si="57"/>
        <v>0</v>
      </c>
    </row>
    <row r="281" spans="1:30" x14ac:dyDescent="0.25">
      <c r="A281" t="s">
        <v>116</v>
      </c>
      <c r="B281">
        <f t="shared" si="43"/>
        <v>0</v>
      </c>
      <c r="C281">
        <v>0</v>
      </c>
      <c r="D281">
        <f t="shared" si="44"/>
        <v>0</v>
      </c>
      <c r="E281">
        <v>0</v>
      </c>
      <c r="F281">
        <f t="shared" si="40"/>
        <v>0</v>
      </c>
      <c r="G281">
        <f t="shared" si="40"/>
        <v>0</v>
      </c>
      <c r="H281">
        <f t="shared" si="45"/>
        <v>0</v>
      </c>
      <c r="I281">
        <f t="shared" si="46"/>
        <v>0</v>
      </c>
      <c r="J281">
        <v>0</v>
      </c>
      <c r="K281">
        <f t="shared" si="47"/>
        <v>0</v>
      </c>
      <c r="L281">
        <f t="shared" si="48"/>
        <v>0</v>
      </c>
      <c r="M281">
        <v>0</v>
      </c>
      <c r="N281">
        <f t="shared" si="49"/>
        <v>0</v>
      </c>
      <c r="O281">
        <v>0</v>
      </c>
      <c r="P281">
        <f t="shared" si="41"/>
        <v>0</v>
      </c>
      <c r="Q281">
        <f t="shared" si="41"/>
        <v>0</v>
      </c>
      <c r="R281">
        <f t="shared" si="50"/>
        <v>0</v>
      </c>
      <c r="S281">
        <v>0</v>
      </c>
      <c r="T281">
        <f t="shared" si="51"/>
        <v>0</v>
      </c>
      <c r="U281">
        <v>0</v>
      </c>
      <c r="V281">
        <v>0</v>
      </c>
      <c r="W281">
        <f t="shared" si="52"/>
        <v>0</v>
      </c>
      <c r="X281">
        <f t="shared" si="53"/>
        <v>0</v>
      </c>
      <c r="Y281">
        <f t="shared" si="42"/>
        <v>0</v>
      </c>
      <c r="Z281">
        <f t="shared" si="42"/>
        <v>0</v>
      </c>
      <c r="AA281">
        <f t="shared" si="54"/>
        <v>0</v>
      </c>
      <c r="AB281">
        <f t="shared" si="55"/>
        <v>0</v>
      </c>
      <c r="AC281">
        <f t="shared" si="56"/>
        <v>0</v>
      </c>
      <c r="AD281">
        <f t="shared" si="57"/>
        <v>0</v>
      </c>
    </row>
    <row r="282" spans="1:30" x14ac:dyDescent="0.25">
      <c r="A282" t="s">
        <v>117</v>
      </c>
      <c r="B282">
        <f t="shared" si="43"/>
        <v>0</v>
      </c>
      <c r="C282">
        <v>0</v>
      </c>
      <c r="D282">
        <f t="shared" si="44"/>
        <v>0</v>
      </c>
      <c r="E282">
        <v>0</v>
      </c>
      <c r="F282">
        <f t="shared" si="40"/>
        <v>0</v>
      </c>
      <c r="G282">
        <f t="shared" si="40"/>
        <v>0</v>
      </c>
      <c r="H282">
        <f t="shared" si="45"/>
        <v>0.5</v>
      </c>
      <c r="I282">
        <f t="shared" si="46"/>
        <v>0</v>
      </c>
      <c r="J282">
        <v>0</v>
      </c>
      <c r="K282">
        <f t="shared" si="47"/>
        <v>0</v>
      </c>
      <c r="L282">
        <f t="shared" si="48"/>
        <v>0</v>
      </c>
      <c r="M282">
        <v>0</v>
      </c>
      <c r="N282">
        <f t="shared" si="49"/>
        <v>0</v>
      </c>
      <c r="O282">
        <v>0</v>
      </c>
      <c r="P282">
        <f t="shared" si="41"/>
        <v>0</v>
      </c>
      <c r="Q282">
        <f t="shared" si="41"/>
        <v>0</v>
      </c>
      <c r="R282">
        <f t="shared" si="50"/>
        <v>0</v>
      </c>
      <c r="S282">
        <v>0</v>
      </c>
      <c r="T282">
        <f t="shared" si="51"/>
        <v>0</v>
      </c>
      <c r="U282">
        <v>0</v>
      </c>
      <c r="V282">
        <v>0</v>
      </c>
      <c r="W282">
        <f t="shared" si="52"/>
        <v>0</v>
      </c>
      <c r="X282">
        <f t="shared" si="53"/>
        <v>0</v>
      </c>
      <c r="Y282">
        <f t="shared" si="42"/>
        <v>0</v>
      </c>
      <c r="Z282">
        <f t="shared" si="42"/>
        <v>0</v>
      </c>
      <c r="AA282">
        <f t="shared" si="54"/>
        <v>0</v>
      </c>
      <c r="AB282">
        <f t="shared" si="55"/>
        <v>0</v>
      </c>
      <c r="AC282">
        <f t="shared" si="56"/>
        <v>0</v>
      </c>
      <c r="AD282">
        <f t="shared" si="57"/>
        <v>0</v>
      </c>
    </row>
    <row r="283" spans="1:30" x14ac:dyDescent="0.25">
      <c r="A283" t="s">
        <v>118</v>
      </c>
      <c r="B283">
        <f t="shared" si="43"/>
        <v>0</v>
      </c>
      <c r="C283">
        <v>0</v>
      </c>
      <c r="D283">
        <f t="shared" si="44"/>
        <v>0</v>
      </c>
      <c r="E283">
        <v>0</v>
      </c>
      <c r="F283">
        <f t="shared" si="40"/>
        <v>0</v>
      </c>
      <c r="G283">
        <f t="shared" si="40"/>
        <v>0</v>
      </c>
      <c r="H283">
        <f t="shared" si="45"/>
        <v>0</v>
      </c>
      <c r="I283">
        <f t="shared" si="46"/>
        <v>0</v>
      </c>
      <c r="J283">
        <v>0</v>
      </c>
      <c r="K283">
        <f t="shared" si="47"/>
        <v>0</v>
      </c>
      <c r="L283">
        <f t="shared" si="48"/>
        <v>0</v>
      </c>
      <c r="M283">
        <v>0</v>
      </c>
      <c r="N283">
        <f t="shared" si="49"/>
        <v>0</v>
      </c>
      <c r="O283">
        <v>0</v>
      </c>
      <c r="P283">
        <f t="shared" si="41"/>
        <v>0</v>
      </c>
      <c r="Q283">
        <f t="shared" si="41"/>
        <v>0</v>
      </c>
      <c r="R283">
        <f t="shared" si="50"/>
        <v>0</v>
      </c>
      <c r="S283">
        <v>0</v>
      </c>
      <c r="T283">
        <f t="shared" si="51"/>
        <v>0</v>
      </c>
      <c r="U283">
        <v>0</v>
      </c>
      <c r="V283">
        <v>0</v>
      </c>
      <c r="W283">
        <f t="shared" si="52"/>
        <v>0</v>
      </c>
      <c r="X283">
        <f t="shared" si="53"/>
        <v>0</v>
      </c>
      <c r="Y283">
        <f t="shared" si="42"/>
        <v>0</v>
      </c>
      <c r="Z283">
        <f t="shared" si="42"/>
        <v>0</v>
      </c>
      <c r="AA283">
        <f t="shared" si="54"/>
        <v>0</v>
      </c>
      <c r="AB283">
        <f t="shared" si="55"/>
        <v>0</v>
      </c>
      <c r="AC283">
        <f t="shared" si="56"/>
        <v>0</v>
      </c>
      <c r="AD283">
        <f t="shared" si="57"/>
        <v>0</v>
      </c>
    </row>
    <row r="284" spans="1:30" x14ac:dyDescent="0.25">
      <c r="A284" t="s">
        <v>119</v>
      </c>
      <c r="B284">
        <f t="shared" si="43"/>
        <v>0</v>
      </c>
      <c r="C284">
        <v>0</v>
      </c>
      <c r="D284">
        <f t="shared" si="44"/>
        <v>0</v>
      </c>
      <c r="E284">
        <v>0</v>
      </c>
      <c r="F284">
        <f t="shared" si="40"/>
        <v>0</v>
      </c>
      <c r="G284">
        <f t="shared" si="40"/>
        <v>0</v>
      </c>
      <c r="H284">
        <f t="shared" si="45"/>
        <v>0</v>
      </c>
      <c r="I284">
        <f t="shared" si="46"/>
        <v>0</v>
      </c>
      <c r="J284">
        <v>0</v>
      </c>
      <c r="K284">
        <f t="shared" si="47"/>
        <v>0</v>
      </c>
      <c r="L284">
        <f t="shared" si="48"/>
        <v>0</v>
      </c>
      <c r="M284">
        <v>0</v>
      </c>
      <c r="N284">
        <f t="shared" si="49"/>
        <v>0</v>
      </c>
      <c r="O284">
        <v>0</v>
      </c>
      <c r="P284">
        <f t="shared" si="41"/>
        <v>0</v>
      </c>
      <c r="Q284">
        <f t="shared" si="41"/>
        <v>0</v>
      </c>
      <c r="R284">
        <f t="shared" si="50"/>
        <v>0</v>
      </c>
      <c r="S284">
        <v>0</v>
      </c>
      <c r="T284">
        <f t="shared" si="51"/>
        <v>0</v>
      </c>
      <c r="U284">
        <v>0</v>
      </c>
      <c r="V284">
        <v>0</v>
      </c>
      <c r="W284">
        <f t="shared" si="52"/>
        <v>0</v>
      </c>
      <c r="X284">
        <f t="shared" si="53"/>
        <v>0</v>
      </c>
      <c r="Y284">
        <f t="shared" si="42"/>
        <v>0</v>
      </c>
      <c r="Z284">
        <f t="shared" si="42"/>
        <v>0</v>
      </c>
      <c r="AA284">
        <f t="shared" si="54"/>
        <v>0</v>
      </c>
      <c r="AB284">
        <f t="shared" si="55"/>
        <v>0</v>
      </c>
      <c r="AC284">
        <f t="shared" si="56"/>
        <v>0</v>
      </c>
      <c r="AD284">
        <f t="shared" si="57"/>
        <v>0</v>
      </c>
    </row>
    <row r="285" spans="1:30" x14ac:dyDescent="0.25">
      <c r="A285" t="s">
        <v>120</v>
      </c>
      <c r="B285">
        <f t="shared" si="43"/>
        <v>0</v>
      </c>
      <c r="C285">
        <v>0</v>
      </c>
      <c r="D285">
        <f t="shared" si="44"/>
        <v>0</v>
      </c>
      <c r="E285">
        <v>0</v>
      </c>
      <c r="F285">
        <f t="shared" si="40"/>
        <v>0</v>
      </c>
      <c r="G285">
        <f t="shared" si="40"/>
        <v>0</v>
      </c>
      <c r="H285">
        <f t="shared" si="45"/>
        <v>0</v>
      </c>
      <c r="I285">
        <f t="shared" si="46"/>
        <v>0</v>
      </c>
      <c r="J285">
        <v>0</v>
      </c>
      <c r="K285">
        <f t="shared" si="47"/>
        <v>0</v>
      </c>
      <c r="L285">
        <f t="shared" si="48"/>
        <v>0</v>
      </c>
      <c r="M285">
        <v>0</v>
      </c>
      <c r="N285">
        <f t="shared" si="49"/>
        <v>0</v>
      </c>
      <c r="O285">
        <v>0</v>
      </c>
      <c r="P285">
        <f t="shared" si="41"/>
        <v>0</v>
      </c>
      <c r="Q285">
        <f t="shared" si="41"/>
        <v>0</v>
      </c>
      <c r="R285">
        <f t="shared" si="50"/>
        <v>0</v>
      </c>
      <c r="S285">
        <v>0</v>
      </c>
      <c r="T285">
        <f t="shared" si="51"/>
        <v>0</v>
      </c>
      <c r="U285">
        <v>0</v>
      </c>
      <c r="V285">
        <v>0</v>
      </c>
      <c r="W285">
        <f t="shared" si="52"/>
        <v>0</v>
      </c>
      <c r="X285">
        <f t="shared" si="53"/>
        <v>0</v>
      </c>
      <c r="Y285">
        <f t="shared" si="42"/>
        <v>0</v>
      </c>
      <c r="Z285">
        <f t="shared" si="42"/>
        <v>0</v>
      </c>
      <c r="AA285">
        <f t="shared" si="54"/>
        <v>0</v>
      </c>
      <c r="AB285">
        <f t="shared" si="55"/>
        <v>0.1111111111111111</v>
      </c>
      <c r="AC285">
        <f t="shared" si="56"/>
        <v>0</v>
      </c>
      <c r="AD285">
        <f t="shared" si="57"/>
        <v>0</v>
      </c>
    </row>
    <row r="286" spans="1:30" x14ac:dyDescent="0.25">
      <c r="A286" t="s">
        <v>121</v>
      </c>
      <c r="B286">
        <f t="shared" si="43"/>
        <v>0</v>
      </c>
      <c r="C286">
        <v>0</v>
      </c>
      <c r="D286">
        <f t="shared" si="44"/>
        <v>0</v>
      </c>
      <c r="E286">
        <v>0</v>
      </c>
      <c r="F286">
        <f t="shared" si="40"/>
        <v>0</v>
      </c>
      <c r="G286">
        <f t="shared" si="40"/>
        <v>0</v>
      </c>
      <c r="H286">
        <f t="shared" si="45"/>
        <v>0</v>
      </c>
      <c r="I286">
        <f t="shared" si="46"/>
        <v>0</v>
      </c>
      <c r="J286">
        <v>0</v>
      </c>
      <c r="K286">
        <f t="shared" si="47"/>
        <v>0</v>
      </c>
      <c r="L286">
        <f t="shared" si="48"/>
        <v>0</v>
      </c>
      <c r="M286">
        <v>0</v>
      </c>
      <c r="N286">
        <f t="shared" si="49"/>
        <v>0</v>
      </c>
      <c r="O286">
        <v>0</v>
      </c>
      <c r="P286">
        <f t="shared" si="41"/>
        <v>0</v>
      </c>
      <c r="Q286">
        <f t="shared" si="41"/>
        <v>0</v>
      </c>
      <c r="R286">
        <f t="shared" si="50"/>
        <v>0</v>
      </c>
      <c r="S286">
        <v>0</v>
      </c>
      <c r="T286">
        <f t="shared" si="51"/>
        <v>0</v>
      </c>
      <c r="U286">
        <v>0</v>
      </c>
      <c r="V286">
        <v>0</v>
      </c>
      <c r="W286">
        <f t="shared" si="52"/>
        <v>0</v>
      </c>
      <c r="X286">
        <f t="shared" si="53"/>
        <v>0</v>
      </c>
      <c r="Y286">
        <f t="shared" si="42"/>
        <v>0</v>
      </c>
      <c r="Z286">
        <f t="shared" si="42"/>
        <v>0</v>
      </c>
      <c r="AA286">
        <f t="shared" si="54"/>
        <v>0</v>
      </c>
      <c r="AB286">
        <f t="shared" si="55"/>
        <v>0</v>
      </c>
      <c r="AC286">
        <f t="shared" si="56"/>
        <v>0</v>
      </c>
      <c r="AD286">
        <f t="shared" si="57"/>
        <v>0</v>
      </c>
    </row>
    <row r="287" spans="1:30" x14ac:dyDescent="0.25">
      <c r="A287" t="s">
        <v>122</v>
      </c>
      <c r="B287">
        <f t="shared" si="43"/>
        <v>0</v>
      </c>
      <c r="C287">
        <v>0</v>
      </c>
      <c r="D287">
        <f t="shared" si="44"/>
        <v>0</v>
      </c>
      <c r="E287">
        <v>0</v>
      </c>
      <c r="F287">
        <f t="shared" si="40"/>
        <v>0</v>
      </c>
      <c r="G287">
        <f t="shared" si="40"/>
        <v>0</v>
      </c>
      <c r="H287">
        <f t="shared" si="45"/>
        <v>0</v>
      </c>
      <c r="I287">
        <f t="shared" si="46"/>
        <v>0</v>
      </c>
      <c r="J287">
        <v>0</v>
      </c>
      <c r="K287">
        <f t="shared" si="47"/>
        <v>0</v>
      </c>
      <c r="L287">
        <f t="shared" si="48"/>
        <v>0</v>
      </c>
      <c r="M287">
        <v>0</v>
      </c>
      <c r="N287">
        <f t="shared" si="49"/>
        <v>0</v>
      </c>
      <c r="O287">
        <v>0</v>
      </c>
      <c r="P287">
        <f t="shared" si="41"/>
        <v>0</v>
      </c>
      <c r="Q287">
        <f t="shared" si="41"/>
        <v>0</v>
      </c>
      <c r="R287">
        <f t="shared" si="50"/>
        <v>0</v>
      </c>
      <c r="S287">
        <v>0</v>
      </c>
      <c r="T287">
        <f t="shared" si="51"/>
        <v>0</v>
      </c>
      <c r="U287">
        <v>0</v>
      </c>
      <c r="V287">
        <v>0</v>
      </c>
      <c r="W287">
        <f t="shared" si="52"/>
        <v>0</v>
      </c>
      <c r="X287">
        <f t="shared" si="53"/>
        <v>0</v>
      </c>
      <c r="Y287">
        <f t="shared" si="42"/>
        <v>0</v>
      </c>
      <c r="Z287">
        <f t="shared" si="42"/>
        <v>0</v>
      </c>
      <c r="AA287">
        <f t="shared" si="54"/>
        <v>0</v>
      </c>
      <c r="AB287">
        <f t="shared" si="55"/>
        <v>0</v>
      </c>
      <c r="AC287">
        <f t="shared" si="56"/>
        <v>0</v>
      </c>
      <c r="AD287">
        <f t="shared" si="57"/>
        <v>0</v>
      </c>
    </row>
    <row r="288" spans="1:30" x14ac:dyDescent="0.25">
      <c r="A288" t="s">
        <v>123</v>
      </c>
      <c r="B288">
        <f t="shared" si="43"/>
        <v>0</v>
      </c>
      <c r="C288">
        <v>0</v>
      </c>
      <c r="D288">
        <f t="shared" si="44"/>
        <v>0</v>
      </c>
      <c r="E288">
        <v>0</v>
      </c>
      <c r="F288">
        <f t="shared" si="40"/>
        <v>0</v>
      </c>
      <c r="G288">
        <f t="shared" si="40"/>
        <v>0</v>
      </c>
      <c r="H288">
        <f t="shared" si="45"/>
        <v>0</v>
      </c>
      <c r="I288">
        <f t="shared" si="46"/>
        <v>0</v>
      </c>
      <c r="J288">
        <v>0</v>
      </c>
      <c r="K288">
        <f t="shared" si="47"/>
        <v>0</v>
      </c>
      <c r="L288">
        <f t="shared" si="48"/>
        <v>0</v>
      </c>
      <c r="M288">
        <v>0</v>
      </c>
      <c r="N288">
        <f t="shared" si="49"/>
        <v>0</v>
      </c>
      <c r="O288">
        <v>0</v>
      </c>
      <c r="P288">
        <f t="shared" si="41"/>
        <v>0</v>
      </c>
      <c r="Q288">
        <f t="shared" si="41"/>
        <v>0</v>
      </c>
      <c r="R288">
        <f t="shared" si="50"/>
        <v>0</v>
      </c>
      <c r="S288">
        <v>0</v>
      </c>
      <c r="T288">
        <f t="shared" si="51"/>
        <v>0</v>
      </c>
      <c r="U288">
        <v>0</v>
      </c>
      <c r="V288">
        <v>0</v>
      </c>
      <c r="W288">
        <f t="shared" si="52"/>
        <v>0</v>
      </c>
      <c r="X288">
        <f t="shared" si="53"/>
        <v>0</v>
      </c>
      <c r="Y288">
        <f t="shared" si="42"/>
        <v>0</v>
      </c>
      <c r="Z288">
        <f t="shared" si="42"/>
        <v>0</v>
      </c>
      <c r="AA288">
        <f t="shared" si="54"/>
        <v>0</v>
      </c>
      <c r="AB288">
        <f t="shared" si="55"/>
        <v>0</v>
      </c>
      <c r="AC288">
        <f t="shared" si="56"/>
        <v>0</v>
      </c>
      <c r="AD288">
        <f t="shared" si="57"/>
        <v>0</v>
      </c>
    </row>
    <row r="289" spans="1:30" x14ac:dyDescent="0.25">
      <c r="A289" t="s">
        <v>124</v>
      </c>
      <c r="B289">
        <f t="shared" si="43"/>
        <v>0</v>
      </c>
      <c r="C289">
        <v>0</v>
      </c>
      <c r="D289">
        <f t="shared" si="44"/>
        <v>0</v>
      </c>
      <c r="E289">
        <v>0</v>
      </c>
      <c r="F289">
        <f t="shared" si="40"/>
        <v>0</v>
      </c>
      <c r="G289">
        <f t="shared" si="40"/>
        <v>0</v>
      </c>
      <c r="H289">
        <f t="shared" si="45"/>
        <v>0</v>
      </c>
      <c r="I289">
        <f t="shared" si="46"/>
        <v>0</v>
      </c>
      <c r="J289">
        <v>0</v>
      </c>
      <c r="K289">
        <f t="shared" si="47"/>
        <v>0</v>
      </c>
      <c r="L289">
        <f t="shared" si="48"/>
        <v>0</v>
      </c>
      <c r="M289">
        <v>0</v>
      </c>
      <c r="N289">
        <f t="shared" si="49"/>
        <v>0</v>
      </c>
      <c r="O289">
        <v>0</v>
      </c>
      <c r="P289">
        <f t="shared" si="41"/>
        <v>0</v>
      </c>
      <c r="Q289">
        <f t="shared" si="41"/>
        <v>0</v>
      </c>
      <c r="R289">
        <f t="shared" si="50"/>
        <v>0</v>
      </c>
      <c r="S289">
        <v>0</v>
      </c>
      <c r="T289">
        <f t="shared" si="51"/>
        <v>0</v>
      </c>
      <c r="U289">
        <v>0</v>
      </c>
      <c r="V289">
        <v>0</v>
      </c>
      <c r="W289">
        <f t="shared" si="52"/>
        <v>0</v>
      </c>
      <c r="X289">
        <f t="shared" si="53"/>
        <v>0</v>
      </c>
      <c r="Y289">
        <f t="shared" si="42"/>
        <v>0</v>
      </c>
      <c r="Z289">
        <f t="shared" si="42"/>
        <v>0</v>
      </c>
      <c r="AA289">
        <f t="shared" si="54"/>
        <v>0</v>
      </c>
      <c r="AB289">
        <f t="shared" si="55"/>
        <v>0</v>
      </c>
      <c r="AC289">
        <f t="shared" si="56"/>
        <v>0</v>
      </c>
      <c r="AD289">
        <f t="shared" si="57"/>
        <v>0</v>
      </c>
    </row>
    <row r="290" spans="1:30" x14ac:dyDescent="0.25">
      <c r="A290" t="s">
        <v>125</v>
      </c>
      <c r="B290">
        <f t="shared" si="43"/>
        <v>0</v>
      </c>
      <c r="C290">
        <v>0</v>
      </c>
      <c r="D290">
        <f t="shared" si="44"/>
        <v>0</v>
      </c>
      <c r="E290">
        <v>0</v>
      </c>
      <c r="F290">
        <f t="shared" si="40"/>
        <v>0</v>
      </c>
      <c r="G290">
        <f t="shared" si="40"/>
        <v>0</v>
      </c>
      <c r="H290">
        <f t="shared" si="45"/>
        <v>0</v>
      </c>
      <c r="I290">
        <f t="shared" si="46"/>
        <v>0</v>
      </c>
      <c r="J290">
        <v>0</v>
      </c>
      <c r="K290">
        <f t="shared" si="47"/>
        <v>0</v>
      </c>
      <c r="L290">
        <f t="shared" si="48"/>
        <v>0</v>
      </c>
      <c r="M290">
        <v>0</v>
      </c>
      <c r="N290">
        <f t="shared" si="49"/>
        <v>0</v>
      </c>
      <c r="O290">
        <v>0</v>
      </c>
      <c r="P290">
        <f t="shared" si="41"/>
        <v>0</v>
      </c>
      <c r="Q290">
        <f t="shared" si="41"/>
        <v>0</v>
      </c>
      <c r="R290">
        <f t="shared" si="50"/>
        <v>0</v>
      </c>
      <c r="S290">
        <v>0</v>
      </c>
      <c r="T290">
        <f t="shared" si="51"/>
        <v>0</v>
      </c>
      <c r="U290">
        <v>0</v>
      </c>
      <c r="V290">
        <v>0</v>
      </c>
      <c r="W290">
        <f t="shared" si="52"/>
        <v>0</v>
      </c>
      <c r="X290">
        <f t="shared" si="53"/>
        <v>0</v>
      </c>
      <c r="Y290">
        <f t="shared" si="42"/>
        <v>0</v>
      </c>
      <c r="Z290">
        <f t="shared" si="42"/>
        <v>0</v>
      </c>
      <c r="AA290">
        <f t="shared" si="54"/>
        <v>0</v>
      </c>
      <c r="AB290">
        <f t="shared" si="55"/>
        <v>0</v>
      </c>
      <c r="AC290">
        <f t="shared" si="56"/>
        <v>0</v>
      </c>
      <c r="AD290">
        <f t="shared" si="57"/>
        <v>0</v>
      </c>
    </row>
    <row r="291" spans="1:30" x14ac:dyDescent="0.25">
      <c r="A291" t="s">
        <v>126</v>
      </c>
      <c r="B291">
        <f t="shared" si="43"/>
        <v>0</v>
      </c>
      <c r="C291">
        <v>0</v>
      </c>
      <c r="D291">
        <f t="shared" si="44"/>
        <v>0</v>
      </c>
      <c r="E291">
        <v>0</v>
      </c>
      <c r="F291">
        <f t="shared" ref="F291:G310" si="58">F82/1</f>
        <v>0</v>
      </c>
      <c r="G291">
        <f t="shared" si="58"/>
        <v>0</v>
      </c>
      <c r="H291">
        <f t="shared" si="45"/>
        <v>0</v>
      </c>
      <c r="I291">
        <f t="shared" si="46"/>
        <v>0</v>
      </c>
      <c r="J291">
        <v>0</v>
      </c>
      <c r="K291">
        <f t="shared" si="47"/>
        <v>0</v>
      </c>
      <c r="L291">
        <f t="shared" si="48"/>
        <v>0</v>
      </c>
      <c r="M291">
        <v>0</v>
      </c>
      <c r="N291">
        <f t="shared" si="49"/>
        <v>0</v>
      </c>
      <c r="O291">
        <v>0</v>
      </c>
      <c r="P291">
        <f t="shared" ref="P291:Q310" si="59">P82/1</f>
        <v>0</v>
      </c>
      <c r="Q291">
        <f t="shared" si="59"/>
        <v>0</v>
      </c>
      <c r="R291">
        <f t="shared" si="50"/>
        <v>0</v>
      </c>
      <c r="S291">
        <v>0</v>
      </c>
      <c r="T291">
        <f t="shared" si="51"/>
        <v>0</v>
      </c>
      <c r="U291">
        <v>0</v>
      </c>
      <c r="V291">
        <v>0</v>
      </c>
      <c r="W291">
        <f t="shared" si="52"/>
        <v>0</v>
      </c>
      <c r="X291">
        <f t="shared" si="53"/>
        <v>0</v>
      </c>
      <c r="Y291">
        <f t="shared" ref="Y291:Z310" si="60">Y82/1</f>
        <v>0</v>
      </c>
      <c r="Z291">
        <f t="shared" si="60"/>
        <v>0</v>
      </c>
      <c r="AA291">
        <f t="shared" si="54"/>
        <v>0</v>
      </c>
      <c r="AB291">
        <f t="shared" si="55"/>
        <v>0</v>
      </c>
      <c r="AC291">
        <f t="shared" si="56"/>
        <v>0</v>
      </c>
      <c r="AD291">
        <f t="shared" si="57"/>
        <v>0</v>
      </c>
    </row>
    <row r="292" spans="1:30" x14ac:dyDescent="0.25">
      <c r="A292" t="s">
        <v>127</v>
      </c>
      <c r="B292">
        <f t="shared" si="43"/>
        <v>0</v>
      </c>
      <c r="C292">
        <v>0</v>
      </c>
      <c r="D292">
        <f t="shared" si="44"/>
        <v>0</v>
      </c>
      <c r="E292">
        <v>0</v>
      </c>
      <c r="F292">
        <f t="shared" si="58"/>
        <v>0</v>
      </c>
      <c r="G292">
        <f t="shared" si="58"/>
        <v>0</v>
      </c>
      <c r="H292">
        <f t="shared" si="45"/>
        <v>0</v>
      </c>
      <c r="I292">
        <f t="shared" si="46"/>
        <v>0</v>
      </c>
      <c r="J292">
        <v>0</v>
      </c>
      <c r="K292">
        <f t="shared" si="47"/>
        <v>0</v>
      </c>
      <c r="L292">
        <f t="shared" si="48"/>
        <v>0</v>
      </c>
      <c r="M292">
        <v>0</v>
      </c>
      <c r="N292">
        <f t="shared" si="49"/>
        <v>0</v>
      </c>
      <c r="O292">
        <v>0</v>
      </c>
      <c r="P292">
        <f t="shared" si="59"/>
        <v>0</v>
      </c>
      <c r="Q292">
        <f t="shared" si="59"/>
        <v>0</v>
      </c>
      <c r="R292">
        <f t="shared" si="50"/>
        <v>0</v>
      </c>
      <c r="S292">
        <v>0</v>
      </c>
      <c r="T292">
        <f t="shared" si="51"/>
        <v>0</v>
      </c>
      <c r="U292">
        <v>0</v>
      </c>
      <c r="V292">
        <v>0</v>
      </c>
      <c r="W292">
        <f t="shared" si="52"/>
        <v>0</v>
      </c>
      <c r="X292">
        <f t="shared" si="53"/>
        <v>0</v>
      </c>
      <c r="Y292">
        <f t="shared" si="60"/>
        <v>0</v>
      </c>
      <c r="Z292">
        <f t="shared" si="60"/>
        <v>0</v>
      </c>
      <c r="AA292">
        <f t="shared" si="54"/>
        <v>0</v>
      </c>
      <c r="AB292">
        <f t="shared" si="55"/>
        <v>0</v>
      </c>
      <c r="AC292">
        <f t="shared" si="56"/>
        <v>0</v>
      </c>
      <c r="AD292">
        <f t="shared" si="57"/>
        <v>0</v>
      </c>
    </row>
    <row r="293" spans="1:30" x14ac:dyDescent="0.25">
      <c r="A293" t="s">
        <v>128</v>
      </c>
      <c r="B293">
        <f t="shared" si="43"/>
        <v>0</v>
      </c>
      <c r="C293">
        <v>0</v>
      </c>
      <c r="D293">
        <f t="shared" si="44"/>
        <v>0</v>
      </c>
      <c r="E293">
        <v>0</v>
      </c>
      <c r="F293">
        <f t="shared" si="58"/>
        <v>0</v>
      </c>
      <c r="G293">
        <f t="shared" si="58"/>
        <v>0</v>
      </c>
      <c r="H293">
        <f t="shared" si="45"/>
        <v>0</v>
      </c>
      <c r="I293">
        <f t="shared" si="46"/>
        <v>0</v>
      </c>
      <c r="J293">
        <v>0</v>
      </c>
      <c r="K293">
        <f t="shared" si="47"/>
        <v>0</v>
      </c>
      <c r="L293">
        <f t="shared" si="48"/>
        <v>0</v>
      </c>
      <c r="M293">
        <v>0</v>
      </c>
      <c r="N293">
        <f t="shared" si="49"/>
        <v>0</v>
      </c>
      <c r="O293">
        <v>0</v>
      </c>
      <c r="P293">
        <f t="shared" si="59"/>
        <v>0</v>
      </c>
      <c r="Q293">
        <f t="shared" si="59"/>
        <v>0</v>
      </c>
      <c r="R293">
        <f t="shared" si="50"/>
        <v>0</v>
      </c>
      <c r="S293">
        <v>0</v>
      </c>
      <c r="T293">
        <f t="shared" si="51"/>
        <v>0</v>
      </c>
      <c r="U293">
        <v>0</v>
      </c>
      <c r="V293">
        <v>0</v>
      </c>
      <c r="W293">
        <f t="shared" si="52"/>
        <v>0</v>
      </c>
      <c r="X293">
        <f t="shared" si="53"/>
        <v>0</v>
      </c>
      <c r="Y293">
        <f t="shared" si="60"/>
        <v>0</v>
      </c>
      <c r="Z293">
        <f t="shared" si="60"/>
        <v>0</v>
      </c>
      <c r="AA293">
        <f t="shared" si="54"/>
        <v>0</v>
      </c>
      <c r="AB293">
        <f t="shared" si="55"/>
        <v>0</v>
      </c>
      <c r="AC293">
        <f t="shared" si="56"/>
        <v>0</v>
      </c>
      <c r="AD293">
        <f t="shared" si="57"/>
        <v>0</v>
      </c>
    </row>
    <row r="294" spans="1:30" x14ac:dyDescent="0.25">
      <c r="A294" t="s">
        <v>129</v>
      </c>
      <c r="B294">
        <f t="shared" si="43"/>
        <v>0</v>
      </c>
      <c r="C294">
        <v>0</v>
      </c>
      <c r="D294">
        <f t="shared" si="44"/>
        <v>0</v>
      </c>
      <c r="E294">
        <v>0</v>
      </c>
      <c r="F294">
        <f t="shared" si="58"/>
        <v>0</v>
      </c>
      <c r="G294">
        <f t="shared" si="58"/>
        <v>0</v>
      </c>
      <c r="H294">
        <f t="shared" si="45"/>
        <v>0</v>
      </c>
      <c r="I294">
        <f t="shared" si="46"/>
        <v>0</v>
      </c>
      <c r="J294">
        <v>0</v>
      </c>
      <c r="K294">
        <f t="shared" si="47"/>
        <v>0</v>
      </c>
      <c r="L294">
        <f t="shared" si="48"/>
        <v>0</v>
      </c>
      <c r="M294">
        <v>0</v>
      </c>
      <c r="N294">
        <f t="shared" si="49"/>
        <v>0</v>
      </c>
      <c r="O294">
        <v>0</v>
      </c>
      <c r="P294">
        <f t="shared" si="59"/>
        <v>0</v>
      </c>
      <c r="Q294">
        <f t="shared" si="59"/>
        <v>0</v>
      </c>
      <c r="R294">
        <f t="shared" si="50"/>
        <v>0</v>
      </c>
      <c r="S294">
        <v>0</v>
      </c>
      <c r="T294">
        <f t="shared" si="51"/>
        <v>0</v>
      </c>
      <c r="U294">
        <v>0</v>
      </c>
      <c r="V294">
        <v>0</v>
      </c>
      <c r="W294">
        <f t="shared" si="52"/>
        <v>0</v>
      </c>
      <c r="X294">
        <f t="shared" si="53"/>
        <v>0</v>
      </c>
      <c r="Y294">
        <f t="shared" si="60"/>
        <v>0</v>
      </c>
      <c r="Z294">
        <f t="shared" si="60"/>
        <v>0</v>
      </c>
      <c r="AA294">
        <f t="shared" si="54"/>
        <v>0</v>
      </c>
      <c r="AB294">
        <f t="shared" si="55"/>
        <v>0</v>
      </c>
      <c r="AC294">
        <f t="shared" si="56"/>
        <v>0</v>
      </c>
      <c r="AD294">
        <f t="shared" si="57"/>
        <v>0</v>
      </c>
    </row>
    <row r="295" spans="1:30" x14ac:dyDescent="0.25">
      <c r="A295" t="s">
        <v>130</v>
      </c>
      <c r="B295">
        <f t="shared" si="43"/>
        <v>0</v>
      </c>
      <c r="C295">
        <v>0</v>
      </c>
      <c r="D295">
        <f t="shared" si="44"/>
        <v>0</v>
      </c>
      <c r="E295">
        <v>0</v>
      </c>
      <c r="F295">
        <f t="shared" si="58"/>
        <v>0</v>
      </c>
      <c r="G295">
        <f t="shared" si="58"/>
        <v>0</v>
      </c>
      <c r="H295">
        <f t="shared" si="45"/>
        <v>0</v>
      </c>
      <c r="I295">
        <f t="shared" si="46"/>
        <v>0</v>
      </c>
      <c r="J295">
        <v>0</v>
      </c>
      <c r="K295">
        <f t="shared" si="47"/>
        <v>0</v>
      </c>
      <c r="L295">
        <f t="shared" si="48"/>
        <v>0</v>
      </c>
      <c r="M295">
        <v>0</v>
      </c>
      <c r="N295">
        <f t="shared" si="49"/>
        <v>0</v>
      </c>
      <c r="O295">
        <v>0</v>
      </c>
      <c r="P295">
        <f t="shared" si="59"/>
        <v>0</v>
      </c>
      <c r="Q295">
        <f t="shared" si="59"/>
        <v>0</v>
      </c>
      <c r="R295">
        <f t="shared" si="50"/>
        <v>0</v>
      </c>
      <c r="S295">
        <v>0</v>
      </c>
      <c r="T295">
        <f t="shared" si="51"/>
        <v>0</v>
      </c>
      <c r="U295">
        <v>0</v>
      </c>
      <c r="V295">
        <v>0</v>
      </c>
      <c r="W295">
        <f t="shared" si="52"/>
        <v>0</v>
      </c>
      <c r="X295">
        <f t="shared" si="53"/>
        <v>0</v>
      </c>
      <c r="Y295">
        <f t="shared" si="60"/>
        <v>0</v>
      </c>
      <c r="Z295">
        <f t="shared" si="60"/>
        <v>0</v>
      </c>
      <c r="AA295">
        <f t="shared" si="54"/>
        <v>0.33333333333333331</v>
      </c>
      <c r="AB295">
        <f t="shared" si="55"/>
        <v>0</v>
      </c>
      <c r="AC295">
        <f t="shared" si="56"/>
        <v>1.5873015873015872E-2</v>
      </c>
      <c r="AD295">
        <f t="shared" si="57"/>
        <v>0</v>
      </c>
    </row>
    <row r="296" spans="1:30" x14ac:dyDescent="0.25">
      <c r="A296" t="s">
        <v>131</v>
      </c>
      <c r="B296">
        <f t="shared" si="43"/>
        <v>0</v>
      </c>
      <c r="C296">
        <v>0</v>
      </c>
      <c r="D296">
        <f t="shared" si="44"/>
        <v>0</v>
      </c>
      <c r="E296">
        <v>0</v>
      </c>
      <c r="F296">
        <f t="shared" si="58"/>
        <v>0</v>
      </c>
      <c r="G296">
        <f t="shared" si="58"/>
        <v>0</v>
      </c>
      <c r="H296">
        <f t="shared" si="45"/>
        <v>0</v>
      </c>
      <c r="I296">
        <f t="shared" si="46"/>
        <v>0</v>
      </c>
      <c r="J296">
        <v>0</v>
      </c>
      <c r="K296">
        <f t="shared" si="47"/>
        <v>0</v>
      </c>
      <c r="L296">
        <f t="shared" si="48"/>
        <v>0</v>
      </c>
      <c r="M296">
        <v>0</v>
      </c>
      <c r="N296">
        <f t="shared" si="49"/>
        <v>0</v>
      </c>
      <c r="O296">
        <v>0</v>
      </c>
      <c r="P296">
        <f t="shared" si="59"/>
        <v>0</v>
      </c>
      <c r="Q296">
        <f t="shared" si="59"/>
        <v>0</v>
      </c>
      <c r="R296">
        <f t="shared" si="50"/>
        <v>0</v>
      </c>
      <c r="S296">
        <v>0</v>
      </c>
      <c r="T296">
        <f t="shared" si="51"/>
        <v>0</v>
      </c>
      <c r="U296">
        <v>0</v>
      </c>
      <c r="V296">
        <v>0</v>
      </c>
      <c r="W296">
        <f t="shared" si="52"/>
        <v>0</v>
      </c>
      <c r="X296">
        <f t="shared" si="53"/>
        <v>0</v>
      </c>
      <c r="Y296">
        <f t="shared" si="60"/>
        <v>0</v>
      </c>
      <c r="Z296">
        <f t="shared" si="60"/>
        <v>0</v>
      </c>
      <c r="AA296">
        <f t="shared" si="54"/>
        <v>0</v>
      </c>
      <c r="AB296">
        <f t="shared" si="55"/>
        <v>0</v>
      </c>
      <c r="AC296">
        <f t="shared" si="56"/>
        <v>0</v>
      </c>
      <c r="AD296">
        <f t="shared" si="57"/>
        <v>0</v>
      </c>
    </row>
    <row r="297" spans="1:30" x14ac:dyDescent="0.25">
      <c r="A297" t="s">
        <v>132</v>
      </c>
      <c r="B297">
        <f t="shared" si="43"/>
        <v>0</v>
      </c>
      <c r="C297">
        <v>0</v>
      </c>
      <c r="D297">
        <f t="shared" si="44"/>
        <v>0</v>
      </c>
      <c r="E297">
        <v>0</v>
      </c>
      <c r="F297">
        <f t="shared" si="58"/>
        <v>0</v>
      </c>
      <c r="G297">
        <f t="shared" si="58"/>
        <v>0</v>
      </c>
      <c r="H297">
        <f t="shared" si="45"/>
        <v>0</v>
      </c>
      <c r="I297">
        <f t="shared" si="46"/>
        <v>0</v>
      </c>
      <c r="J297">
        <v>0</v>
      </c>
      <c r="K297">
        <f t="shared" si="47"/>
        <v>0</v>
      </c>
      <c r="L297">
        <f t="shared" si="48"/>
        <v>0</v>
      </c>
      <c r="M297">
        <v>0</v>
      </c>
      <c r="N297">
        <f t="shared" si="49"/>
        <v>0</v>
      </c>
      <c r="O297">
        <v>0</v>
      </c>
      <c r="P297">
        <f t="shared" si="59"/>
        <v>0</v>
      </c>
      <c r="Q297">
        <f t="shared" si="59"/>
        <v>0</v>
      </c>
      <c r="R297">
        <f t="shared" si="50"/>
        <v>0</v>
      </c>
      <c r="S297">
        <v>0</v>
      </c>
      <c r="T297">
        <f t="shared" si="51"/>
        <v>0</v>
      </c>
      <c r="U297">
        <v>0</v>
      </c>
      <c r="V297">
        <v>0</v>
      </c>
      <c r="W297">
        <f t="shared" si="52"/>
        <v>0</v>
      </c>
      <c r="X297">
        <f t="shared" si="53"/>
        <v>0</v>
      </c>
      <c r="Y297">
        <f t="shared" si="60"/>
        <v>0</v>
      </c>
      <c r="Z297">
        <f t="shared" si="60"/>
        <v>0</v>
      </c>
      <c r="AA297">
        <f t="shared" si="54"/>
        <v>0</v>
      </c>
      <c r="AB297">
        <f t="shared" si="55"/>
        <v>0</v>
      </c>
      <c r="AC297">
        <f t="shared" si="56"/>
        <v>0</v>
      </c>
      <c r="AD297">
        <f t="shared" si="57"/>
        <v>0</v>
      </c>
    </row>
    <row r="298" spans="1:30" x14ac:dyDescent="0.25">
      <c r="A298" t="s">
        <v>133</v>
      </c>
      <c r="B298">
        <f t="shared" si="43"/>
        <v>6.6666666666666666E-2</v>
      </c>
      <c r="C298">
        <v>0</v>
      </c>
      <c r="D298">
        <f t="shared" si="44"/>
        <v>7.2727272727272724E-2</v>
      </c>
      <c r="E298">
        <v>0</v>
      </c>
      <c r="F298">
        <f t="shared" si="58"/>
        <v>0</v>
      </c>
      <c r="G298">
        <f t="shared" si="58"/>
        <v>1</v>
      </c>
      <c r="H298">
        <f t="shared" si="45"/>
        <v>0</v>
      </c>
      <c r="I298">
        <f t="shared" si="46"/>
        <v>0</v>
      </c>
      <c r="J298">
        <v>0</v>
      </c>
      <c r="K298">
        <f t="shared" si="47"/>
        <v>0</v>
      </c>
      <c r="L298">
        <f t="shared" si="48"/>
        <v>0</v>
      </c>
      <c r="M298">
        <v>0</v>
      </c>
      <c r="N298">
        <f t="shared" si="49"/>
        <v>1</v>
      </c>
      <c r="O298">
        <v>0</v>
      </c>
      <c r="P298">
        <f t="shared" si="59"/>
        <v>0</v>
      </c>
      <c r="Q298">
        <f t="shared" si="59"/>
        <v>0</v>
      </c>
      <c r="R298">
        <f t="shared" si="50"/>
        <v>0.25</v>
      </c>
      <c r="S298">
        <v>0</v>
      </c>
      <c r="T298">
        <f t="shared" si="51"/>
        <v>0</v>
      </c>
      <c r="U298">
        <v>0</v>
      </c>
      <c r="V298">
        <v>0</v>
      </c>
      <c r="W298">
        <f t="shared" si="52"/>
        <v>0</v>
      </c>
      <c r="X298">
        <f t="shared" si="53"/>
        <v>0</v>
      </c>
      <c r="Y298">
        <f t="shared" si="60"/>
        <v>0</v>
      </c>
      <c r="Z298">
        <f t="shared" si="60"/>
        <v>0</v>
      </c>
      <c r="AA298">
        <f t="shared" si="54"/>
        <v>0</v>
      </c>
      <c r="AB298">
        <f t="shared" si="55"/>
        <v>0</v>
      </c>
      <c r="AC298">
        <f t="shared" si="56"/>
        <v>3.1746031746031744E-2</v>
      </c>
      <c r="AD298">
        <f t="shared" si="57"/>
        <v>0.22222222222222221</v>
      </c>
    </row>
    <row r="299" spans="1:30" x14ac:dyDescent="0.25">
      <c r="A299" t="s">
        <v>134</v>
      </c>
      <c r="B299">
        <f t="shared" si="43"/>
        <v>0</v>
      </c>
      <c r="C299">
        <v>0</v>
      </c>
      <c r="D299">
        <f t="shared" si="44"/>
        <v>0</v>
      </c>
      <c r="E299">
        <v>0</v>
      </c>
      <c r="F299">
        <f t="shared" si="58"/>
        <v>0</v>
      </c>
      <c r="G299">
        <f t="shared" si="58"/>
        <v>0</v>
      </c>
      <c r="H299">
        <f t="shared" si="45"/>
        <v>0</v>
      </c>
      <c r="I299">
        <f t="shared" si="46"/>
        <v>0</v>
      </c>
      <c r="J299">
        <v>0</v>
      </c>
      <c r="K299">
        <f t="shared" si="47"/>
        <v>0</v>
      </c>
      <c r="L299">
        <f t="shared" si="48"/>
        <v>0</v>
      </c>
      <c r="M299">
        <v>0</v>
      </c>
      <c r="N299">
        <f t="shared" si="49"/>
        <v>0</v>
      </c>
      <c r="O299">
        <v>0</v>
      </c>
      <c r="P299">
        <f t="shared" si="59"/>
        <v>0</v>
      </c>
      <c r="Q299">
        <f t="shared" si="59"/>
        <v>0</v>
      </c>
      <c r="R299">
        <f t="shared" si="50"/>
        <v>0</v>
      </c>
      <c r="S299">
        <v>0</v>
      </c>
      <c r="T299">
        <f t="shared" si="51"/>
        <v>0</v>
      </c>
      <c r="U299">
        <v>0</v>
      </c>
      <c r="V299">
        <v>0</v>
      </c>
      <c r="W299">
        <f t="shared" si="52"/>
        <v>0</v>
      </c>
      <c r="X299">
        <f t="shared" si="53"/>
        <v>0</v>
      </c>
      <c r="Y299">
        <f t="shared" si="60"/>
        <v>0</v>
      </c>
      <c r="Z299">
        <f t="shared" si="60"/>
        <v>0</v>
      </c>
      <c r="AA299">
        <f t="shared" si="54"/>
        <v>0</v>
      </c>
      <c r="AB299">
        <f t="shared" si="55"/>
        <v>0</v>
      </c>
      <c r="AC299">
        <f t="shared" si="56"/>
        <v>0</v>
      </c>
      <c r="AD299">
        <f t="shared" si="57"/>
        <v>0</v>
      </c>
    </row>
    <row r="300" spans="1:30" x14ac:dyDescent="0.25">
      <c r="A300" t="s">
        <v>135</v>
      </c>
      <c r="B300">
        <f t="shared" si="43"/>
        <v>0</v>
      </c>
      <c r="C300">
        <v>0</v>
      </c>
      <c r="D300">
        <f t="shared" si="44"/>
        <v>0</v>
      </c>
      <c r="E300">
        <v>0</v>
      </c>
      <c r="F300">
        <f t="shared" si="58"/>
        <v>0</v>
      </c>
      <c r="G300">
        <f t="shared" si="58"/>
        <v>0</v>
      </c>
      <c r="H300">
        <f t="shared" si="45"/>
        <v>0</v>
      </c>
      <c r="I300">
        <f t="shared" si="46"/>
        <v>0</v>
      </c>
      <c r="J300">
        <v>0</v>
      </c>
      <c r="K300">
        <f t="shared" si="47"/>
        <v>0</v>
      </c>
      <c r="L300">
        <f t="shared" si="48"/>
        <v>0</v>
      </c>
      <c r="M300">
        <v>0</v>
      </c>
      <c r="N300">
        <f t="shared" si="49"/>
        <v>0</v>
      </c>
      <c r="O300">
        <v>0</v>
      </c>
      <c r="P300">
        <f t="shared" si="59"/>
        <v>0</v>
      </c>
      <c r="Q300">
        <f t="shared" si="59"/>
        <v>0</v>
      </c>
      <c r="R300">
        <f t="shared" si="50"/>
        <v>0</v>
      </c>
      <c r="S300">
        <v>0</v>
      </c>
      <c r="T300">
        <f t="shared" si="51"/>
        <v>0</v>
      </c>
      <c r="U300">
        <v>0</v>
      </c>
      <c r="V300">
        <v>0</v>
      </c>
      <c r="W300">
        <f t="shared" si="52"/>
        <v>0</v>
      </c>
      <c r="X300">
        <f t="shared" si="53"/>
        <v>0</v>
      </c>
      <c r="Y300">
        <f t="shared" si="60"/>
        <v>0</v>
      </c>
      <c r="Z300">
        <f t="shared" si="60"/>
        <v>0</v>
      </c>
      <c r="AA300">
        <f t="shared" si="54"/>
        <v>0</v>
      </c>
      <c r="AB300">
        <f t="shared" si="55"/>
        <v>0</v>
      </c>
      <c r="AC300">
        <f t="shared" si="56"/>
        <v>0</v>
      </c>
      <c r="AD300">
        <f t="shared" si="57"/>
        <v>0</v>
      </c>
    </row>
    <row r="301" spans="1:30" x14ac:dyDescent="0.25">
      <c r="A301" t="s">
        <v>136</v>
      </c>
      <c r="B301">
        <f t="shared" si="43"/>
        <v>0</v>
      </c>
      <c r="C301">
        <v>0</v>
      </c>
      <c r="D301">
        <f t="shared" si="44"/>
        <v>0</v>
      </c>
      <c r="E301">
        <v>0</v>
      </c>
      <c r="F301">
        <f t="shared" si="58"/>
        <v>0</v>
      </c>
      <c r="G301">
        <f t="shared" si="58"/>
        <v>0</v>
      </c>
      <c r="H301">
        <f t="shared" si="45"/>
        <v>0</v>
      </c>
      <c r="I301">
        <f t="shared" si="46"/>
        <v>0</v>
      </c>
      <c r="J301">
        <v>0</v>
      </c>
      <c r="K301">
        <f t="shared" si="47"/>
        <v>0</v>
      </c>
      <c r="L301">
        <f t="shared" si="48"/>
        <v>0</v>
      </c>
      <c r="M301">
        <v>0</v>
      </c>
      <c r="N301">
        <f t="shared" si="49"/>
        <v>0</v>
      </c>
      <c r="O301">
        <v>0</v>
      </c>
      <c r="P301">
        <f t="shared" si="59"/>
        <v>0</v>
      </c>
      <c r="Q301">
        <f t="shared" si="59"/>
        <v>0</v>
      </c>
      <c r="R301">
        <f t="shared" si="50"/>
        <v>0</v>
      </c>
      <c r="S301">
        <v>0</v>
      </c>
      <c r="T301">
        <f t="shared" si="51"/>
        <v>0</v>
      </c>
      <c r="U301">
        <v>0</v>
      </c>
      <c r="V301">
        <v>0</v>
      </c>
      <c r="W301">
        <f t="shared" si="52"/>
        <v>0</v>
      </c>
      <c r="X301">
        <f t="shared" si="53"/>
        <v>0</v>
      </c>
      <c r="Y301">
        <f t="shared" si="60"/>
        <v>0</v>
      </c>
      <c r="Z301">
        <f t="shared" si="60"/>
        <v>0</v>
      </c>
      <c r="AA301">
        <f t="shared" si="54"/>
        <v>0</v>
      </c>
      <c r="AB301">
        <f t="shared" si="55"/>
        <v>0</v>
      </c>
      <c r="AC301">
        <f t="shared" si="56"/>
        <v>0</v>
      </c>
      <c r="AD301">
        <f t="shared" si="57"/>
        <v>0</v>
      </c>
    </row>
    <row r="302" spans="1:30" x14ac:dyDescent="0.25">
      <c r="A302" t="s">
        <v>137</v>
      </c>
      <c r="B302">
        <f t="shared" si="43"/>
        <v>0</v>
      </c>
      <c r="C302">
        <v>0</v>
      </c>
      <c r="D302">
        <f t="shared" si="44"/>
        <v>9.0909090909090905E-3</v>
      </c>
      <c r="E302">
        <v>0</v>
      </c>
      <c r="F302">
        <f t="shared" si="58"/>
        <v>0</v>
      </c>
      <c r="G302">
        <f t="shared" si="58"/>
        <v>0</v>
      </c>
      <c r="H302">
        <f t="shared" si="45"/>
        <v>0</v>
      </c>
      <c r="I302">
        <f t="shared" si="46"/>
        <v>0</v>
      </c>
      <c r="J302">
        <v>0</v>
      </c>
      <c r="K302">
        <f t="shared" si="47"/>
        <v>0</v>
      </c>
      <c r="L302">
        <f t="shared" si="48"/>
        <v>0</v>
      </c>
      <c r="M302">
        <v>0</v>
      </c>
      <c r="N302">
        <f t="shared" si="49"/>
        <v>0</v>
      </c>
      <c r="O302">
        <v>0</v>
      </c>
      <c r="P302">
        <f t="shared" si="59"/>
        <v>0</v>
      </c>
      <c r="Q302">
        <f t="shared" si="59"/>
        <v>0</v>
      </c>
      <c r="R302">
        <f t="shared" si="50"/>
        <v>0</v>
      </c>
      <c r="S302">
        <v>0</v>
      </c>
      <c r="T302">
        <f t="shared" si="51"/>
        <v>0</v>
      </c>
      <c r="U302">
        <v>0</v>
      </c>
      <c r="V302">
        <v>0</v>
      </c>
      <c r="W302">
        <f t="shared" si="52"/>
        <v>0</v>
      </c>
      <c r="X302">
        <f t="shared" si="53"/>
        <v>0</v>
      </c>
      <c r="Y302">
        <f t="shared" si="60"/>
        <v>0</v>
      </c>
      <c r="Z302">
        <f t="shared" si="60"/>
        <v>0</v>
      </c>
      <c r="AA302">
        <f t="shared" si="54"/>
        <v>0</v>
      </c>
      <c r="AB302">
        <f t="shared" si="55"/>
        <v>0</v>
      </c>
      <c r="AC302">
        <f t="shared" si="56"/>
        <v>0</v>
      </c>
      <c r="AD302">
        <f t="shared" si="57"/>
        <v>0</v>
      </c>
    </row>
    <row r="303" spans="1:30" x14ac:dyDescent="0.25">
      <c r="A303" t="s">
        <v>138</v>
      </c>
      <c r="B303">
        <f t="shared" si="43"/>
        <v>0</v>
      </c>
      <c r="C303">
        <v>0</v>
      </c>
      <c r="D303">
        <f t="shared" si="44"/>
        <v>0</v>
      </c>
      <c r="E303">
        <v>0</v>
      </c>
      <c r="F303">
        <f t="shared" si="58"/>
        <v>0</v>
      </c>
      <c r="G303">
        <f t="shared" si="58"/>
        <v>0</v>
      </c>
      <c r="H303">
        <f t="shared" si="45"/>
        <v>0</v>
      </c>
      <c r="I303">
        <f t="shared" si="46"/>
        <v>0</v>
      </c>
      <c r="J303">
        <v>0</v>
      </c>
      <c r="K303">
        <f t="shared" si="47"/>
        <v>0</v>
      </c>
      <c r="L303">
        <f t="shared" si="48"/>
        <v>0</v>
      </c>
      <c r="M303">
        <v>0</v>
      </c>
      <c r="N303">
        <f t="shared" si="49"/>
        <v>0</v>
      </c>
      <c r="O303">
        <v>0</v>
      </c>
      <c r="P303">
        <f t="shared" si="59"/>
        <v>0</v>
      </c>
      <c r="Q303">
        <f t="shared" si="59"/>
        <v>0</v>
      </c>
      <c r="R303">
        <f t="shared" si="50"/>
        <v>0</v>
      </c>
      <c r="S303">
        <v>0</v>
      </c>
      <c r="T303">
        <f t="shared" si="51"/>
        <v>0</v>
      </c>
      <c r="U303">
        <v>0</v>
      </c>
      <c r="V303">
        <v>0</v>
      </c>
      <c r="W303">
        <f t="shared" si="52"/>
        <v>0</v>
      </c>
      <c r="X303">
        <f t="shared" si="53"/>
        <v>0</v>
      </c>
      <c r="Y303">
        <f t="shared" si="60"/>
        <v>0</v>
      </c>
      <c r="Z303">
        <f t="shared" si="60"/>
        <v>0</v>
      </c>
      <c r="AA303">
        <f t="shared" si="54"/>
        <v>0</v>
      </c>
      <c r="AB303">
        <f t="shared" si="55"/>
        <v>0</v>
      </c>
      <c r="AC303">
        <f t="shared" si="56"/>
        <v>0</v>
      </c>
      <c r="AD303">
        <f t="shared" si="57"/>
        <v>0</v>
      </c>
    </row>
    <row r="304" spans="1:30" x14ac:dyDescent="0.25">
      <c r="A304" t="s">
        <v>139</v>
      </c>
      <c r="B304">
        <f t="shared" si="43"/>
        <v>0</v>
      </c>
      <c r="C304">
        <v>0</v>
      </c>
      <c r="D304">
        <f t="shared" si="44"/>
        <v>0</v>
      </c>
      <c r="E304">
        <v>0</v>
      </c>
      <c r="F304">
        <f t="shared" si="58"/>
        <v>0</v>
      </c>
      <c r="G304">
        <f t="shared" si="58"/>
        <v>0</v>
      </c>
      <c r="H304">
        <f t="shared" si="45"/>
        <v>0</v>
      </c>
      <c r="I304">
        <f t="shared" si="46"/>
        <v>0.18181818181818182</v>
      </c>
      <c r="J304">
        <v>0</v>
      </c>
      <c r="K304">
        <f t="shared" si="47"/>
        <v>0</v>
      </c>
      <c r="L304">
        <f t="shared" si="48"/>
        <v>0</v>
      </c>
      <c r="M304">
        <v>0</v>
      </c>
      <c r="N304">
        <f t="shared" si="49"/>
        <v>0</v>
      </c>
      <c r="O304">
        <v>0</v>
      </c>
      <c r="P304">
        <f t="shared" si="59"/>
        <v>1</v>
      </c>
      <c r="Q304">
        <f t="shared" si="59"/>
        <v>0</v>
      </c>
      <c r="R304">
        <f t="shared" si="50"/>
        <v>0</v>
      </c>
      <c r="S304">
        <v>0</v>
      </c>
      <c r="T304">
        <f t="shared" si="51"/>
        <v>0</v>
      </c>
      <c r="U304">
        <v>0</v>
      </c>
      <c r="V304">
        <v>0</v>
      </c>
      <c r="W304">
        <f t="shared" si="52"/>
        <v>0</v>
      </c>
      <c r="X304">
        <f t="shared" si="53"/>
        <v>0</v>
      </c>
      <c r="Y304">
        <f t="shared" si="60"/>
        <v>0</v>
      </c>
      <c r="Z304">
        <f t="shared" si="60"/>
        <v>0</v>
      </c>
      <c r="AA304">
        <f t="shared" si="54"/>
        <v>0</v>
      </c>
      <c r="AB304">
        <f t="shared" si="55"/>
        <v>0</v>
      </c>
      <c r="AC304">
        <f t="shared" si="56"/>
        <v>0</v>
      </c>
      <c r="AD304">
        <f t="shared" si="57"/>
        <v>0</v>
      </c>
    </row>
    <row r="305" spans="1:30" x14ac:dyDescent="0.25">
      <c r="A305" t="s">
        <v>140</v>
      </c>
      <c r="B305">
        <f t="shared" si="43"/>
        <v>0</v>
      </c>
      <c r="C305">
        <v>0</v>
      </c>
      <c r="D305">
        <f t="shared" si="44"/>
        <v>2.7272727272727271E-2</v>
      </c>
      <c r="E305">
        <v>0</v>
      </c>
      <c r="F305">
        <f t="shared" si="58"/>
        <v>0</v>
      </c>
      <c r="G305">
        <f t="shared" si="58"/>
        <v>0</v>
      </c>
      <c r="H305">
        <f t="shared" si="45"/>
        <v>0</v>
      </c>
      <c r="I305">
        <f t="shared" si="46"/>
        <v>0</v>
      </c>
      <c r="J305">
        <v>0</v>
      </c>
      <c r="K305">
        <f t="shared" si="47"/>
        <v>0</v>
      </c>
      <c r="L305">
        <f t="shared" si="48"/>
        <v>0</v>
      </c>
      <c r="M305">
        <v>0</v>
      </c>
      <c r="N305">
        <f t="shared" si="49"/>
        <v>0</v>
      </c>
      <c r="O305">
        <v>0</v>
      </c>
      <c r="P305">
        <f t="shared" si="59"/>
        <v>0</v>
      </c>
      <c r="Q305">
        <f t="shared" si="59"/>
        <v>0</v>
      </c>
      <c r="R305">
        <f t="shared" si="50"/>
        <v>0</v>
      </c>
      <c r="S305">
        <v>0</v>
      </c>
      <c r="T305">
        <f t="shared" si="51"/>
        <v>0</v>
      </c>
      <c r="U305">
        <v>0</v>
      </c>
      <c r="V305">
        <v>0</v>
      </c>
      <c r="W305">
        <f t="shared" si="52"/>
        <v>0</v>
      </c>
      <c r="X305">
        <f t="shared" si="53"/>
        <v>0</v>
      </c>
      <c r="Y305">
        <f t="shared" si="60"/>
        <v>0</v>
      </c>
      <c r="Z305">
        <f t="shared" si="60"/>
        <v>0</v>
      </c>
      <c r="AA305">
        <f t="shared" si="54"/>
        <v>0</v>
      </c>
      <c r="AB305">
        <f t="shared" si="55"/>
        <v>0</v>
      </c>
      <c r="AC305">
        <f t="shared" si="56"/>
        <v>0</v>
      </c>
      <c r="AD305">
        <f t="shared" si="57"/>
        <v>0</v>
      </c>
    </row>
    <row r="306" spans="1:30" x14ac:dyDescent="0.25">
      <c r="A306" t="s">
        <v>141</v>
      </c>
      <c r="B306">
        <f t="shared" si="43"/>
        <v>0</v>
      </c>
      <c r="C306">
        <v>0</v>
      </c>
      <c r="D306">
        <f t="shared" si="44"/>
        <v>0</v>
      </c>
      <c r="E306">
        <v>0</v>
      </c>
      <c r="F306">
        <f t="shared" si="58"/>
        <v>0</v>
      </c>
      <c r="G306">
        <f t="shared" si="58"/>
        <v>0</v>
      </c>
      <c r="H306">
        <f t="shared" si="45"/>
        <v>0</v>
      </c>
      <c r="I306">
        <f t="shared" si="46"/>
        <v>0</v>
      </c>
      <c r="J306">
        <v>0</v>
      </c>
      <c r="K306">
        <f t="shared" si="47"/>
        <v>0</v>
      </c>
      <c r="L306">
        <f t="shared" si="48"/>
        <v>0</v>
      </c>
      <c r="M306">
        <v>0</v>
      </c>
      <c r="N306">
        <f t="shared" si="49"/>
        <v>0</v>
      </c>
      <c r="O306">
        <v>0</v>
      </c>
      <c r="P306">
        <f t="shared" si="59"/>
        <v>0</v>
      </c>
      <c r="Q306">
        <f t="shared" si="59"/>
        <v>0</v>
      </c>
      <c r="R306">
        <f t="shared" si="50"/>
        <v>0</v>
      </c>
      <c r="S306">
        <v>0</v>
      </c>
      <c r="T306">
        <f t="shared" si="51"/>
        <v>0</v>
      </c>
      <c r="U306">
        <v>0</v>
      </c>
      <c r="V306">
        <v>0</v>
      </c>
      <c r="W306">
        <f t="shared" si="52"/>
        <v>0</v>
      </c>
      <c r="X306">
        <f t="shared" si="53"/>
        <v>0</v>
      </c>
      <c r="Y306">
        <f t="shared" si="60"/>
        <v>0</v>
      </c>
      <c r="Z306">
        <f t="shared" si="60"/>
        <v>0</v>
      </c>
      <c r="AA306">
        <f t="shared" si="54"/>
        <v>0</v>
      </c>
      <c r="AB306">
        <f t="shared" si="55"/>
        <v>0</v>
      </c>
      <c r="AC306">
        <f t="shared" si="56"/>
        <v>0</v>
      </c>
      <c r="AD306">
        <f t="shared" si="57"/>
        <v>0</v>
      </c>
    </row>
    <row r="307" spans="1:30" x14ac:dyDescent="0.25">
      <c r="A307" t="s">
        <v>142</v>
      </c>
      <c r="B307">
        <f t="shared" ref="B307:B338" si="61">B98/15</f>
        <v>0</v>
      </c>
      <c r="C307">
        <v>0</v>
      </c>
      <c r="D307">
        <f t="shared" ref="D307:D338" si="62">D98/110</f>
        <v>0</v>
      </c>
      <c r="E307">
        <v>0</v>
      </c>
      <c r="F307">
        <f t="shared" si="58"/>
        <v>0</v>
      </c>
      <c r="G307">
        <f t="shared" si="58"/>
        <v>0</v>
      </c>
      <c r="H307">
        <f t="shared" ref="H307:H338" si="63">H98/2</f>
        <v>0</v>
      </c>
      <c r="I307">
        <f t="shared" ref="I307:I338" si="64">I98/11</f>
        <v>0</v>
      </c>
      <c r="J307">
        <v>0</v>
      </c>
      <c r="K307">
        <f t="shared" ref="K307:K338" si="65">K98/1</f>
        <v>0</v>
      </c>
      <c r="L307">
        <f t="shared" ref="L307:L338" si="66">L98/2</f>
        <v>0</v>
      </c>
      <c r="M307">
        <v>0</v>
      </c>
      <c r="N307">
        <f t="shared" ref="N307:N338" si="67">N98/1</f>
        <v>0</v>
      </c>
      <c r="O307">
        <v>0</v>
      </c>
      <c r="P307">
        <f t="shared" si="59"/>
        <v>0</v>
      </c>
      <c r="Q307">
        <f t="shared" si="59"/>
        <v>0</v>
      </c>
      <c r="R307">
        <f t="shared" ref="R307:R338" si="68">R98/12</f>
        <v>0</v>
      </c>
      <c r="S307">
        <v>0</v>
      </c>
      <c r="T307">
        <f t="shared" ref="T307:T338" si="69">T98/3</f>
        <v>0</v>
      </c>
      <c r="U307">
        <v>0</v>
      </c>
      <c r="V307">
        <v>0</v>
      </c>
      <c r="W307">
        <f t="shared" ref="W307:W338" si="70">W98/5</f>
        <v>0</v>
      </c>
      <c r="X307">
        <f t="shared" ref="X307:X338" si="71">X98/3</f>
        <v>0</v>
      </c>
      <c r="Y307">
        <f t="shared" si="60"/>
        <v>0</v>
      </c>
      <c r="Z307">
        <f t="shared" si="60"/>
        <v>0</v>
      </c>
      <c r="AA307">
        <f t="shared" ref="AA307:AA338" si="72">AA98/3</f>
        <v>0</v>
      </c>
      <c r="AB307">
        <f t="shared" ref="AB307:AB338" si="73">AB98/9</f>
        <v>0</v>
      </c>
      <c r="AC307">
        <f t="shared" ref="AC307:AC338" si="74">AC98/63</f>
        <v>0</v>
      </c>
      <c r="AD307">
        <f t="shared" ref="AD307:AD338" si="75">AD98/9</f>
        <v>0</v>
      </c>
    </row>
    <row r="308" spans="1:30" x14ac:dyDescent="0.25">
      <c r="A308" t="s">
        <v>143</v>
      </c>
      <c r="B308">
        <f t="shared" si="61"/>
        <v>0</v>
      </c>
      <c r="C308">
        <v>0</v>
      </c>
      <c r="D308">
        <f t="shared" si="62"/>
        <v>9.0909090909090905E-3</v>
      </c>
      <c r="E308">
        <v>0</v>
      </c>
      <c r="F308">
        <f t="shared" si="58"/>
        <v>0</v>
      </c>
      <c r="G308">
        <f t="shared" si="58"/>
        <v>0</v>
      </c>
      <c r="H308">
        <f t="shared" si="63"/>
        <v>0</v>
      </c>
      <c r="I308">
        <f t="shared" si="64"/>
        <v>0</v>
      </c>
      <c r="J308">
        <v>0</v>
      </c>
      <c r="K308">
        <f t="shared" si="65"/>
        <v>0</v>
      </c>
      <c r="L308">
        <f t="shared" si="66"/>
        <v>0</v>
      </c>
      <c r="M308">
        <v>0</v>
      </c>
      <c r="N308">
        <f t="shared" si="67"/>
        <v>0</v>
      </c>
      <c r="O308">
        <v>0</v>
      </c>
      <c r="P308">
        <f t="shared" si="59"/>
        <v>0</v>
      </c>
      <c r="Q308">
        <f t="shared" si="59"/>
        <v>0</v>
      </c>
      <c r="R308">
        <f t="shared" si="68"/>
        <v>0.16666666666666666</v>
      </c>
      <c r="S308">
        <v>0</v>
      </c>
      <c r="T308">
        <f t="shared" si="69"/>
        <v>0</v>
      </c>
      <c r="U308">
        <v>0</v>
      </c>
      <c r="V308">
        <v>0</v>
      </c>
      <c r="W308">
        <f t="shared" si="70"/>
        <v>0</v>
      </c>
      <c r="X308">
        <f t="shared" si="71"/>
        <v>0</v>
      </c>
      <c r="Y308">
        <f t="shared" si="60"/>
        <v>0</v>
      </c>
      <c r="Z308">
        <f t="shared" si="60"/>
        <v>0</v>
      </c>
      <c r="AA308">
        <f t="shared" si="72"/>
        <v>0</v>
      </c>
      <c r="AB308">
        <f t="shared" si="73"/>
        <v>0</v>
      </c>
      <c r="AC308">
        <f t="shared" si="74"/>
        <v>7.9365079365079361E-2</v>
      </c>
      <c r="AD308">
        <f t="shared" si="75"/>
        <v>0.1111111111111111</v>
      </c>
    </row>
    <row r="309" spans="1:30" x14ac:dyDescent="0.25">
      <c r="A309" t="s">
        <v>144</v>
      </c>
      <c r="B309">
        <f t="shared" si="61"/>
        <v>0</v>
      </c>
      <c r="C309">
        <v>0</v>
      </c>
      <c r="D309">
        <f t="shared" si="62"/>
        <v>3.6363636363636362E-2</v>
      </c>
      <c r="E309">
        <v>0</v>
      </c>
      <c r="F309">
        <f t="shared" si="58"/>
        <v>0</v>
      </c>
      <c r="G309">
        <f t="shared" si="58"/>
        <v>0</v>
      </c>
      <c r="H309">
        <f t="shared" si="63"/>
        <v>0</v>
      </c>
      <c r="I309">
        <f t="shared" si="64"/>
        <v>0</v>
      </c>
      <c r="J309">
        <v>0</v>
      </c>
      <c r="K309">
        <f t="shared" si="65"/>
        <v>0</v>
      </c>
      <c r="L309">
        <f t="shared" si="66"/>
        <v>0</v>
      </c>
      <c r="M309">
        <v>0</v>
      </c>
      <c r="N309">
        <f t="shared" si="67"/>
        <v>0</v>
      </c>
      <c r="O309">
        <v>0</v>
      </c>
      <c r="P309">
        <f t="shared" si="59"/>
        <v>0</v>
      </c>
      <c r="Q309">
        <f t="shared" si="59"/>
        <v>0</v>
      </c>
      <c r="R309">
        <f t="shared" si="68"/>
        <v>0</v>
      </c>
      <c r="S309">
        <v>0</v>
      </c>
      <c r="T309">
        <f t="shared" si="69"/>
        <v>0</v>
      </c>
      <c r="U309">
        <v>0</v>
      </c>
      <c r="V309">
        <v>0</v>
      </c>
      <c r="W309">
        <f t="shared" si="70"/>
        <v>0</v>
      </c>
      <c r="X309">
        <f t="shared" si="71"/>
        <v>0</v>
      </c>
      <c r="Y309">
        <f t="shared" si="60"/>
        <v>0</v>
      </c>
      <c r="Z309">
        <f t="shared" si="60"/>
        <v>0</v>
      </c>
      <c r="AA309">
        <f t="shared" si="72"/>
        <v>0</v>
      </c>
      <c r="AB309">
        <f t="shared" si="73"/>
        <v>0</v>
      </c>
      <c r="AC309">
        <f t="shared" si="74"/>
        <v>0</v>
      </c>
      <c r="AD309">
        <f t="shared" si="75"/>
        <v>0</v>
      </c>
    </row>
    <row r="310" spans="1:30" x14ac:dyDescent="0.25">
      <c r="A310" t="s">
        <v>145</v>
      </c>
      <c r="B310">
        <f t="shared" si="61"/>
        <v>0</v>
      </c>
      <c r="C310">
        <v>0</v>
      </c>
      <c r="D310">
        <f t="shared" si="62"/>
        <v>0</v>
      </c>
      <c r="E310">
        <v>0</v>
      </c>
      <c r="F310">
        <f t="shared" si="58"/>
        <v>0</v>
      </c>
      <c r="G310">
        <f t="shared" si="58"/>
        <v>0</v>
      </c>
      <c r="H310">
        <f t="shared" si="63"/>
        <v>0</v>
      </c>
      <c r="I310">
        <f t="shared" si="64"/>
        <v>0</v>
      </c>
      <c r="J310">
        <v>0</v>
      </c>
      <c r="K310">
        <f t="shared" si="65"/>
        <v>0</v>
      </c>
      <c r="L310">
        <f t="shared" si="66"/>
        <v>0</v>
      </c>
      <c r="M310">
        <v>0</v>
      </c>
      <c r="N310">
        <f t="shared" si="67"/>
        <v>0</v>
      </c>
      <c r="O310">
        <v>0</v>
      </c>
      <c r="P310">
        <f t="shared" si="59"/>
        <v>0</v>
      </c>
      <c r="Q310">
        <f t="shared" si="59"/>
        <v>0</v>
      </c>
      <c r="R310">
        <f t="shared" si="68"/>
        <v>0</v>
      </c>
      <c r="S310">
        <v>0</v>
      </c>
      <c r="T310">
        <f t="shared" si="69"/>
        <v>0</v>
      </c>
      <c r="U310">
        <v>0</v>
      </c>
      <c r="V310">
        <v>0</v>
      </c>
      <c r="W310">
        <f t="shared" si="70"/>
        <v>0</v>
      </c>
      <c r="X310">
        <f t="shared" si="71"/>
        <v>0</v>
      </c>
      <c r="Y310">
        <f t="shared" si="60"/>
        <v>0</v>
      </c>
      <c r="Z310">
        <f t="shared" si="60"/>
        <v>0</v>
      </c>
      <c r="AA310">
        <f t="shared" si="72"/>
        <v>0</v>
      </c>
      <c r="AB310">
        <f t="shared" si="73"/>
        <v>0</v>
      </c>
      <c r="AC310">
        <f t="shared" si="74"/>
        <v>0</v>
      </c>
      <c r="AD310">
        <f t="shared" si="75"/>
        <v>0</v>
      </c>
    </row>
    <row r="311" spans="1:30" x14ac:dyDescent="0.25">
      <c r="A311" t="s">
        <v>146</v>
      </c>
      <c r="B311">
        <f t="shared" si="61"/>
        <v>0</v>
      </c>
      <c r="C311">
        <v>0</v>
      </c>
      <c r="D311">
        <f t="shared" si="62"/>
        <v>0</v>
      </c>
      <c r="E311">
        <v>0</v>
      </c>
      <c r="F311">
        <f t="shared" ref="F311:G330" si="76">F102/1</f>
        <v>0</v>
      </c>
      <c r="G311">
        <f t="shared" si="76"/>
        <v>0</v>
      </c>
      <c r="H311">
        <f t="shared" si="63"/>
        <v>0</v>
      </c>
      <c r="I311">
        <f t="shared" si="64"/>
        <v>0</v>
      </c>
      <c r="J311">
        <v>0</v>
      </c>
      <c r="K311">
        <f t="shared" si="65"/>
        <v>0</v>
      </c>
      <c r="L311">
        <f t="shared" si="66"/>
        <v>0</v>
      </c>
      <c r="M311">
        <v>0</v>
      </c>
      <c r="N311">
        <f t="shared" si="67"/>
        <v>0</v>
      </c>
      <c r="O311">
        <v>0</v>
      </c>
      <c r="P311">
        <f t="shared" ref="P311:Q330" si="77">P102/1</f>
        <v>0</v>
      </c>
      <c r="Q311">
        <f t="shared" si="77"/>
        <v>0</v>
      </c>
      <c r="R311">
        <f t="shared" si="68"/>
        <v>0</v>
      </c>
      <c r="S311">
        <v>0</v>
      </c>
      <c r="T311">
        <f t="shared" si="69"/>
        <v>0</v>
      </c>
      <c r="U311">
        <v>0</v>
      </c>
      <c r="V311">
        <v>0</v>
      </c>
      <c r="W311">
        <f t="shared" si="70"/>
        <v>0</v>
      </c>
      <c r="X311">
        <f t="shared" si="71"/>
        <v>0.66666666666666663</v>
      </c>
      <c r="Y311">
        <f t="shared" ref="Y311:Z330" si="78">Y102/1</f>
        <v>0</v>
      </c>
      <c r="Z311">
        <f t="shared" si="78"/>
        <v>0</v>
      </c>
      <c r="AA311">
        <f t="shared" si="72"/>
        <v>0</v>
      </c>
      <c r="AB311">
        <f t="shared" si="73"/>
        <v>0</v>
      </c>
      <c r="AC311">
        <f t="shared" si="74"/>
        <v>0</v>
      </c>
      <c r="AD311">
        <f t="shared" si="75"/>
        <v>0</v>
      </c>
    </row>
    <row r="312" spans="1:30" x14ac:dyDescent="0.25">
      <c r="A312" t="s">
        <v>147</v>
      </c>
      <c r="B312">
        <f t="shared" si="61"/>
        <v>0</v>
      </c>
      <c r="C312">
        <v>0</v>
      </c>
      <c r="D312">
        <f t="shared" si="62"/>
        <v>0</v>
      </c>
      <c r="E312">
        <v>0</v>
      </c>
      <c r="F312">
        <f t="shared" si="76"/>
        <v>0</v>
      </c>
      <c r="G312">
        <f t="shared" si="76"/>
        <v>0</v>
      </c>
      <c r="H312">
        <f t="shared" si="63"/>
        <v>0</v>
      </c>
      <c r="I312">
        <f t="shared" si="64"/>
        <v>0</v>
      </c>
      <c r="J312">
        <v>0</v>
      </c>
      <c r="K312">
        <f t="shared" si="65"/>
        <v>0</v>
      </c>
      <c r="L312">
        <f t="shared" si="66"/>
        <v>0</v>
      </c>
      <c r="M312">
        <v>0</v>
      </c>
      <c r="N312">
        <f t="shared" si="67"/>
        <v>0</v>
      </c>
      <c r="O312">
        <v>0</v>
      </c>
      <c r="P312">
        <f t="shared" si="77"/>
        <v>0</v>
      </c>
      <c r="Q312">
        <f t="shared" si="77"/>
        <v>0</v>
      </c>
      <c r="R312">
        <f t="shared" si="68"/>
        <v>0</v>
      </c>
      <c r="S312">
        <v>0</v>
      </c>
      <c r="T312">
        <f t="shared" si="69"/>
        <v>0</v>
      </c>
      <c r="U312">
        <v>0</v>
      </c>
      <c r="V312">
        <v>0</v>
      </c>
      <c r="W312">
        <f t="shared" si="70"/>
        <v>0</v>
      </c>
      <c r="X312">
        <f t="shared" si="71"/>
        <v>0</v>
      </c>
      <c r="Y312">
        <f t="shared" si="78"/>
        <v>0</v>
      </c>
      <c r="Z312">
        <f t="shared" si="78"/>
        <v>0</v>
      </c>
      <c r="AA312">
        <f t="shared" si="72"/>
        <v>0</v>
      </c>
      <c r="AB312">
        <f t="shared" si="73"/>
        <v>0</v>
      </c>
      <c r="AC312">
        <f t="shared" si="74"/>
        <v>0</v>
      </c>
      <c r="AD312">
        <f t="shared" si="75"/>
        <v>0</v>
      </c>
    </row>
    <row r="313" spans="1:30" x14ac:dyDescent="0.25">
      <c r="A313" t="s">
        <v>148</v>
      </c>
      <c r="B313">
        <f t="shared" si="61"/>
        <v>0</v>
      </c>
      <c r="C313">
        <v>0</v>
      </c>
      <c r="D313">
        <f t="shared" si="62"/>
        <v>0</v>
      </c>
      <c r="E313">
        <v>0</v>
      </c>
      <c r="F313">
        <f t="shared" si="76"/>
        <v>0</v>
      </c>
      <c r="G313">
        <f t="shared" si="76"/>
        <v>0</v>
      </c>
      <c r="H313">
        <f t="shared" si="63"/>
        <v>0</v>
      </c>
      <c r="I313">
        <f t="shared" si="64"/>
        <v>0</v>
      </c>
      <c r="J313">
        <v>0</v>
      </c>
      <c r="K313">
        <f t="shared" si="65"/>
        <v>0</v>
      </c>
      <c r="L313">
        <f t="shared" si="66"/>
        <v>0</v>
      </c>
      <c r="M313">
        <v>0</v>
      </c>
      <c r="N313">
        <f t="shared" si="67"/>
        <v>0</v>
      </c>
      <c r="O313">
        <v>0</v>
      </c>
      <c r="P313">
        <f t="shared" si="77"/>
        <v>0</v>
      </c>
      <c r="Q313">
        <f t="shared" si="77"/>
        <v>0</v>
      </c>
      <c r="R313">
        <f t="shared" si="68"/>
        <v>0</v>
      </c>
      <c r="S313">
        <v>0</v>
      </c>
      <c r="T313">
        <f t="shared" si="69"/>
        <v>0</v>
      </c>
      <c r="U313">
        <v>0</v>
      </c>
      <c r="V313">
        <v>0</v>
      </c>
      <c r="W313">
        <f t="shared" si="70"/>
        <v>0</v>
      </c>
      <c r="X313">
        <f t="shared" si="71"/>
        <v>0</v>
      </c>
      <c r="Y313">
        <f t="shared" si="78"/>
        <v>0</v>
      </c>
      <c r="Z313">
        <f t="shared" si="78"/>
        <v>0</v>
      </c>
      <c r="AA313">
        <f t="shared" si="72"/>
        <v>0</v>
      </c>
      <c r="AB313">
        <f t="shared" si="73"/>
        <v>0</v>
      </c>
      <c r="AC313">
        <f t="shared" si="74"/>
        <v>0</v>
      </c>
      <c r="AD313">
        <f t="shared" si="75"/>
        <v>0</v>
      </c>
    </row>
    <row r="314" spans="1:30" x14ac:dyDescent="0.25">
      <c r="A314" t="s">
        <v>149</v>
      </c>
      <c r="B314">
        <f t="shared" si="61"/>
        <v>0</v>
      </c>
      <c r="C314">
        <v>0</v>
      </c>
      <c r="D314">
        <f t="shared" si="62"/>
        <v>0</v>
      </c>
      <c r="E314">
        <v>0</v>
      </c>
      <c r="F314">
        <f t="shared" si="76"/>
        <v>0</v>
      </c>
      <c r="G314">
        <f t="shared" si="76"/>
        <v>0</v>
      </c>
      <c r="H314">
        <f t="shared" si="63"/>
        <v>0</v>
      </c>
      <c r="I314">
        <f t="shared" si="64"/>
        <v>0</v>
      </c>
      <c r="J314">
        <v>0</v>
      </c>
      <c r="K314">
        <f t="shared" si="65"/>
        <v>0</v>
      </c>
      <c r="L314">
        <f t="shared" si="66"/>
        <v>0</v>
      </c>
      <c r="M314">
        <v>0</v>
      </c>
      <c r="N314">
        <f t="shared" si="67"/>
        <v>0</v>
      </c>
      <c r="O314">
        <v>0</v>
      </c>
      <c r="P314">
        <f t="shared" si="77"/>
        <v>0</v>
      </c>
      <c r="Q314">
        <f t="shared" si="77"/>
        <v>0</v>
      </c>
      <c r="R314">
        <f t="shared" si="68"/>
        <v>0</v>
      </c>
      <c r="S314">
        <v>0</v>
      </c>
      <c r="T314">
        <f t="shared" si="69"/>
        <v>0</v>
      </c>
      <c r="U314">
        <v>0</v>
      </c>
      <c r="V314">
        <v>0</v>
      </c>
      <c r="W314">
        <f t="shared" si="70"/>
        <v>0</v>
      </c>
      <c r="X314">
        <f t="shared" si="71"/>
        <v>0</v>
      </c>
      <c r="Y314">
        <f t="shared" si="78"/>
        <v>0</v>
      </c>
      <c r="Z314">
        <f t="shared" si="78"/>
        <v>0</v>
      </c>
      <c r="AA314">
        <f t="shared" si="72"/>
        <v>0</v>
      </c>
      <c r="AB314">
        <f t="shared" si="73"/>
        <v>0</v>
      </c>
      <c r="AC314">
        <f t="shared" si="74"/>
        <v>0</v>
      </c>
      <c r="AD314">
        <f t="shared" si="75"/>
        <v>0.1111111111111111</v>
      </c>
    </row>
    <row r="315" spans="1:30" x14ac:dyDescent="0.25">
      <c r="A315" t="s">
        <v>150</v>
      </c>
      <c r="B315">
        <f t="shared" si="61"/>
        <v>0</v>
      </c>
      <c r="C315">
        <v>0</v>
      </c>
      <c r="D315">
        <f t="shared" si="62"/>
        <v>9.0909090909090905E-3</v>
      </c>
      <c r="E315">
        <v>0</v>
      </c>
      <c r="F315">
        <f t="shared" si="76"/>
        <v>0</v>
      </c>
      <c r="G315">
        <f t="shared" si="76"/>
        <v>0</v>
      </c>
      <c r="H315">
        <f t="shared" si="63"/>
        <v>0</v>
      </c>
      <c r="I315">
        <f t="shared" si="64"/>
        <v>0</v>
      </c>
      <c r="J315">
        <v>0</v>
      </c>
      <c r="K315">
        <f t="shared" si="65"/>
        <v>0</v>
      </c>
      <c r="L315">
        <f t="shared" si="66"/>
        <v>0</v>
      </c>
      <c r="M315">
        <v>0</v>
      </c>
      <c r="N315">
        <f t="shared" si="67"/>
        <v>0</v>
      </c>
      <c r="O315">
        <v>0</v>
      </c>
      <c r="P315">
        <f t="shared" si="77"/>
        <v>0</v>
      </c>
      <c r="Q315">
        <f t="shared" si="77"/>
        <v>0</v>
      </c>
      <c r="R315">
        <f t="shared" si="68"/>
        <v>0</v>
      </c>
      <c r="S315">
        <v>0</v>
      </c>
      <c r="T315">
        <f t="shared" si="69"/>
        <v>0</v>
      </c>
      <c r="U315">
        <v>0</v>
      </c>
      <c r="V315">
        <v>0</v>
      </c>
      <c r="W315">
        <f t="shared" si="70"/>
        <v>0</v>
      </c>
      <c r="X315">
        <f t="shared" si="71"/>
        <v>0</v>
      </c>
      <c r="Y315">
        <f t="shared" si="78"/>
        <v>0</v>
      </c>
      <c r="Z315">
        <f t="shared" si="78"/>
        <v>0</v>
      </c>
      <c r="AA315">
        <f t="shared" si="72"/>
        <v>0</v>
      </c>
      <c r="AB315">
        <f t="shared" si="73"/>
        <v>0</v>
      </c>
      <c r="AC315">
        <f t="shared" si="74"/>
        <v>0</v>
      </c>
      <c r="AD315">
        <f t="shared" si="75"/>
        <v>0</v>
      </c>
    </row>
    <row r="316" spans="1:30" x14ac:dyDescent="0.25">
      <c r="A316" t="s">
        <v>151</v>
      </c>
      <c r="B316">
        <f t="shared" si="61"/>
        <v>0</v>
      </c>
      <c r="C316">
        <v>0</v>
      </c>
      <c r="D316">
        <f t="shared" si="62"/>
        <v>0</v>
      </c>
      <c r="E316">
        <v>0</v>
      </c>
      <c r="F316">
        <f t="shared" si="76"/>
        <v>0</v>
      </c>
      <c r="G316">
        <f t="shared" si="76"/>
        <v>0</v>
      </c>
      <c r="H316">
        <f t="shared" si="63"/>
        <v>0</v>
      </c>
      <c r="I316">
        <f t="shared" si="64"/>
        <v>0</v>
      </c>
      <c r="J316">
        <v>0</v>
      </c>
      <c r="K316">
        <f t="shared" si="65"/>
        <v>0</v>
      </c>
      <c r="L316">
        <f t="shared" si="66"/>
        <v>0</v>
      </c>
      <c r="M316">
        <v>0</v>
      </c>
      <c r="N316">
        <f t="shared" si="67"/>
        <v>0</v>
      </c>
      <c r="O316">
        <v>0</v>
      </c>
      <c r="P316">
        <f t="shared" si="77"/>
        <v>0</v>
      </c>
      <c r="Q316">
        <f t="shared" si="77"/>
        <v>0</v>
      </c>
      <c r="R316">
        <f t="shared" si="68"/>
        <v>0</v>
      </c>
      <c r="S316">
        <v>0</v>
      </c>
      <c r="T316">
        <f t="shared" si="69"/>
        <v>0</v>
      </c>
      <c r="U316">
        <v>0</v>
      </c>
      <c r="V316">
        <v>0</v>
      </c>
      <c r="W316">
        <f t="shared" si="70"/>
        <v>0</v>
      </c>
      <c r="X316">
        <f t="shared" si="71"/>
        <v>0</v>
      </c>
      <c r="Y316">
        <f t="shared" si="78"/>
        <v>0</v>
      </c>
      <c r="Z316">
        <f t="shared" si="78"/>
        <v>0</v>
      </c>
      <c r="AA316">
        <f t="shared" si="72"/>
        <v>0</v>
      </c>
      <c r="AB316">
        <f t="shared" si="73"/>
        <v>0</v>
      </c>
      <c r="AC316">
        <f t="shared" si="74"/>
        <v>0</v>
      </c>
      <c r="AD316">
        <f t="shared" si="75"/>
        <v>0</v>
      </c>
    </row>
    <row r="317" spans="1:30" x14ac:dyDescent="0.25">
      <c r="A317" t="s">
        <v>152</v>
      </c>
      <c r="B317">
        <f t="shared" si="61"/>
        <v>0</v>
      </c>
      <c r="C317">
        <v>0</v>
      </c>
      <c r="D317">
        <f t="shared" si="62"/>
        <v>0</v>
      </c>
      <c r="E317">
        <v>0</v>
      </c>
      <c r="F317">
        <f t="shared" si="76"/>
        <v>0</v>
      </c>
      <c r="G317">
        <f t="shared" si="76"/>
        <v>0</v>
      </c>
      <c r="H317">
        <f t="shared" si="63"/>
        <v>0</v>
      </c>
      <c r="I317">
        <f t="shared" si="64"/>
        <v>0</v>
      </c>
      <c r="J317">
        <v>0</v>
      </c>
      <c r="K317">
        <f t="shared" si="65"/>
        <v>0</v>
      </c>
      <c r="L317">
        <f t="shared" si="66"/>
        <v>0</v>
      </c>
      <c r="M317">
        <v>0</v>
      </c>
      <c r="N317">
        <f t="shared" si="67"/>
        <v>0</v>
      </c>
      <c r="O317">
        <v>0</v>
      </c>
      <c r="P317">
        <f t="shared" si="77"/>
        <v>0</v>
      </c>
      <c r="Q317">
        <f t="shared" si="77"/>
        <v>0</v>
      </c>
      <c r="R317">
        <f t="shared" si="68"/>
        <v>0</v>
      </c>
      <c r="S317">
        <v>0</v>
      </c>
      <c r="T317">
        <f t="shared" si="69"/>
        <v>0</v>
      </c>
      <c r="U317">
        <v>0</v>
      </c>
      <c r="V317">
        <v>0</v>
      </c>
      <c r="W317">
        <f t="shared" si="70"/>
        <v>0</v>
      </c>
      <c r="X317">
        <f t="shared" si="71"/>
        <v>0</v>
      </c>
      <c r="Y317">
        <f t="shared" si="78"/>
        <v>0</v>
      </c>
      <c r="Z317">
        <f t="shared" si="78"/>
        <v>0</v>
      </c>
      <c r="AA317">
        <f t="shared" si="72"/>
        <v>0</v>
      </c>
      <c r="AB317">
        <f t="shared" si="73"/>
        <v>0</v>
      </c>
      <c r="AC317">
        <f t="shared" si="74"/>
        <v>0</v>
      </c>
      <c r="AD317">
        <f t="shared" si="75"/>
        <v>0</v>
      </c>
    </row>
    <row r="318" spans="1:30" x14ac:dyDescent="0.25">
      <c r="A318" t="s">
        <v>153</v>
      </c>
      <c r="B318">
        <f t="shared" si="61"/>
        <v>0</v>
      </c>
      <c r="C318">
        <v>0</v>
      </c>
      <c r="D318">
        <f t="shared" si="62"/>
        <v>0</v>
      </c>
      <c r="E318">
        <v>0</v>
      </c>
      <c r="F318">
        <f t="shared" si="76"/>
        <v>0</v>
      </c>
      <c r="G318">
        <f t="shared" si="76"/>
        <v>0</v>
      </c>
      <c r="H318">
        <f t="shared" si="63"/>
        <v>0</v>
      </c>
      <c r="I318">
        <f t="shared" si="64"/>
        <v>0</v>
      </c>
      <c r="J318">
        <v>0</v>
      </c>
      <c r="K318">
        <f t="shared" si="65"/>
        <v>0</v>
      </c>
      <c r="L318">
        <f t="shared" si="66"/>
        <v>0</v>
      </c>
      <c r="M318">
        <v>0</v>
      </c>
      <c r="N318">
        <f t="shared" si="67"/>
        <v>0</v>
      </c>
      <c r="O318">
        <v>0</v>
      </c>
      <c r="P318">
        <f t="shared" si="77"/>
        <v>0</v>
      </c>
      <c r="Q318">
        <f t="shared" si="77"/>
        <v>0</v>
      </c>
      <c r="R318">
        <f t="shared" si="68"/>
        <v>0</v>
      </c>
      <c r="S318">
        <v>0</v>
      </c>
      <c r="T318">
        <f t="shared" si="69"/>
        <v>0</v>
      </c>
      <c r="U318">
        <v>0</v>
      </c>
      <c r="V318">
        <v>0</v>
      </c>
      <c r="W318">
        <f t="shared" si="70"/>
        <v>0</v>
      </c>
      <c r="X318">
        <f t="shared" si="71"/>
        <v>0</v>
      </c>
      <c r="Y318">
        <f t="shared" si="78"/>
        <v>0</v>
      </c>
      <c r="Z318">
        <f t="shared" si="78"/>
        <v>0</v>
      </c>
      <c r="AA318">
        <f t="shared" si="72"/>
        <v>0</v>
      </c>
      <c r="AB318">
        <f t="shared" si="73"/>
        <v>0</v>
      </c>
      <c r="AC318">
        <f t="shared" si="74"/>
        <v>0</v>
      </c>
      <c r="AD318">
        <f t="shared" si="75"/>
        <v>0</v>
      </c>
    </row>
    <row r="319" spans="1:30" x14ac:dyDescent="0.25">
      <c r="A319" t="s">
        <v>154</v>
      </c>
      <c r="B319">
        <f t="shared" si="61"/>
        <v>0</v>
      </c>
      <c r="C319">
        <v>0</v>
      </c>
      <c r="D319">
        <f t="shared" si="62"/>
        <v>0</v>
      </c>
      <c r="E319">
        <v>0</v>
      </c>
      <c r="F319">
        <f t="shared" si="76"/>
        <v>0</v>
      </c>
      <c r="G319">
        <f t="shared" si="76"/>
        <v>0</v>
      </c>
      <c r="H319">
        <f t="shared" si="63"/>
        <v>0</v>
      </c>
      <c r="I319">
        <f t="shared" si="64"/>
        <v>0</v>
      </c>
      <c r="J319">
        <v>0</v>
      </c>
      <c r="K319">
        <f t="shared" si="65"/>
        <v>0</v>
      </c>
      <c r="L319">
        <f t="shared" si="66"/>
        <v>0</v>
      </c>
      <c r="M319">
        <v>0</v>
      </c>
      <c r="N319">
        <f t="shared" si="67"/>
        <v>0</v>
      </c>
      <c r="O319">
        <v>0</v>
      </c>
      <c r="P319">
        <f t="shared" si="77"/>
        <v>0</v>
      </c>
      <c r="Q319">
        <f t="shared" si="77"/>
        <v>0</v>
      </c>
      <c r="R319">
        <f t="shared" si="68"/>
        <v>0</v>
      </c>
      <c r="S319">
        <v>0</v>
      </c>
      <c r="T319">
        <f t="shared" si="69"/>
        <v>0</v>
      </c>
      <c r="U319">
        <v>0</v>
      </c>
      <c r="V319">
        <v>0</v>
      </c>
      <c r="W319">
        <f t="shared" si="70"/>
        <v>0</v>
      </c>
      <c r="X319">
        <f t="shared" si="71"/>
        <v>0</v>
      </c>
      <c r="Y319">
        <f t="shared" si="78"/>
        <v>0</v>
      </c>
      <c r="Z319">
        <f t="shared" si="78"/>
        <v>0</v>
      </c>
      <c r="AA319">
        <f t="shared" si="72"/>
        <v>0</v>
      </c>
      <c r="AB319">
        <f t="shared" si="73"/>
        <v>0</v>
      </c>
      <c r="AC319">
        <f t="shared" si="74"/>
        <v>0</v>
      </c>
      <c r="AD319">
        <f t="shared" si="75"/>
        <v>0</v>
      </c>
    </row>
    <row r="320" spans="1:30" x14ac:dyDescent="0.25">
      <c r="A320" t="s">
        <v>155</v>
      </c>
      <c r="B320">
        <f t="shared" si="61"/>
        <v>0</v>
      </c>
      <c r="C320">
        <v>0</v>
      </c>
      <c r="D320">
        <f t="shared" si="62"/>
        <v>0</v>
      </c>
      <c r="E320">
        <v>0</v>
      </c>
      <c r="F320">
        <f t="shared" si="76"/>
        <v>0</v>
      </c>
      <c r="G320">
        <f t="shared" si="76"/>
        <v>0</v>
      </c>
      <c r="H320">
        <f t="shared" si="63"/>
        <v>0</v>
      </c>
      <c r="I320">
        <f t="shared" si="64"/>
        <v>0</v>
      </c>
      <c r="J320">
        <v>0</v>
      </c>
      <c r="K320">
        <f t="shared" si="65"/>
        <v>0</v>
      </c>
      <c r="L320">
        <f t="shared" si="66"/>
        <v>0</v>
      </c>
      <c r="M320">
        <v>0</v>
      </c>
      <c r="N320">
        <f t="shared" si="67"/>
        <v>0</v>
      </c>
      <c r="O320">
        <v>0</v>
      </c>
      <c r="P320">
        <f t="shared" si="77"/>
        <v>0</v>
      </c>
      <c r="Q320">
        <f t="shared" si="77"/>
        <v>0</v>
      </c>
      <c r="R320">
        <f t="shared" si="68"/>
        <v>0</v>
      </c>
      <c r="S320">
        <v>0</v>
      </c>
      <c r="T320">
        <f t="shared" si="69"/>
        <v>0</v>
      </c>
      <c r="U320">
        <v>0</v>
      </c>
      <c r="V320">
        <v>0</v>
      </c>
      <c r="W320">
        <f t="shared" si="70"/>
        <v>0</v>
      </c>
      <c r="X320">
        <f t="shared" si="71"/>
        <v>0</v>
      </c>
      <c r="Y320">
        <f t="shared" si="78"/>
        <v>0</v>
      </c>
      <c r="Z320">
        <f t="shared" si="78"/>
        <v>0</v>
      </c>
      <c r="AA320">
        <f t="shared" si="72"/>
        <v>0</v>
      </c>
      <c r="AB320">
        <f t="shared" si="73"/>
        <v>0</v>
      </c>
      <c r="AC320">
        <f t="shared" si="74"/>
        <v>0</v>
      </c>
      <c r="AD320">
        <f t="shared" si="75"/>
        <v>0</v>
      </c>
    </row>
    <row r="321" spans="1:30" x14ac:dyDescent="0.25">
      <c r="A321" t="s">
        <v>156</v>
      </c>
      <c r="B321">
        <f t="shared" si="61"/>
        <v>0</v>
      </c>
      <c r="C321">
        <v>0</v>
      </c>
      <c r="D321">
        <f t="shared" si="62"/>
        <v>0</v>
      </c>
      <c r="E321">
        <v>0</v>
      </c>
      <c r="F321">
        <f t="shared" si="76"/>
        <v>0</v>
      </c>
      <c r="G321">
        <f t="shared" si="76"/>
        <v>0</v>
      </c>
      <c r="H321">
        <f t="shared" si="63"/>
        <v>0</v>
      </c>
      <c r="I321">
        <f t="shared" si="64"/>
        <v>0</v>
      </c>
      <c r="J321">
        <v>0</v>
      </c>
      <c r="K321">
        <f t="shared" si="65"/>
        <v>0</v>
      </c>
      <c r="L321">
        <f t="shared" si="66"/>
        <v>0</v>
      </c>
      <c r="M321">
        <v>0</v>
      </c>
      <c r="N321">
        <f t="shared" si="67"/>
        <v>0</v>
      </c>
      <c r="O321">
        <v>0</v>
      </c>
      <c r="P321">
        <f t="shared" si="77"/>
        <v>0</v>
      </c>
      <c r="Q321">
        <f t="shared" si="77"/>
        <v>0</v>
      </c>
      <c r="R321">
        <f t="shared" si="68"/>
        <v>0</v>
      </c>
      <c r="S321">
        <v>0</v>
      </c>
      <c r="T321">
        <f t="shared" si="69"/>
        <v>0</v>
      </c>
      <c r="U321">
        <v>0</v>
      </c>
      <c r="V321">
        <v>0</v>
      </c>
      <c r="W321">
        <f t="shared" si="70"/>
        <v>0</v>
      </c>
      <c r="X321">
        <f t="shared" si="71"/>
        <v>0</v>
      </c>
      <c r="Y321">
        <f t="shared" si="78"/>
        <v>0</v>
      </c>
      <c r="Z321">
        <f t="shared" si="78"/>
        <v>0</v>
      </c>
      <c r="AA321">
        <f t="shared" si="72"/>
        <v>0</v>
      </c>
      <c r="AB321">
        <f t="shared" si="73"/>
        <v>0</v>
      </c>
      <c r="AC321">
        <f t="shared" si="74"/>
        <v>0</v>
      </c>
      <c r="AD321">
        <f t="shared" si="75"/>
        <v>0</v>
      </c>
    </row>
    <row r="322" spans="1:30" x14ac:dyDescent="0.25">
      <c r="A322" t="s">
        <v>157</v>
      </c>
      <c r="B322">
        <f t="shared" si="61"/>
        <v>0</v>
      </c>
      <c r="C322">
        <v>0</v>
      </c>
      <c r="D322">
        <f t="shared" si="62"/>
        <v>0</v>
      </c>
      <c r="E322">
        <v>0</v>
      </c>
      <c r="F322">
        <f t="shared" si="76"/>
        <v>0</v>
      </c>
      <c r="G322">
        <f t="shared" si="76"/>
        <v>0</v>
      </c>
      <c r="H322">
        <f t="shared" si="63"/>
        <v>0</v>
      </c>
      <c r="I322">
        <f t="shared" si="64"/>
        <v>0</v>
      </c>
      <c r="J322">
        <v>0</v>
      </c>
      <c r="K322">
        <f t="shared" si="65"/>
        <v>0</v>
      </c>
      <c r="L322">
        <f t="shared" si="66"/>
        <v>0</v>
      </c>
      <c r="M322">
        <v>0</v>
      </c>
      <c r="N322">
        <f t="shared" si="67"/>
        <v>0</v>
      </c>
      <c r="O322">
        <v>0</v>
      </c>
      <c r="P322">
        <f t="shared" si="77"/>
        <v>0</v>
      </c>
      <c r="Q322">
        <f t="shared" si="77"/>
        <v>0</v>
      </c>
      <c r="R322">
        <f t="shared" si="68"/>
        <v>0</v>
      </c>
      <c r="S322">
        <v>0</v>
      </c>
      <c r="T322">
        <f t="shared" si="69"/>
        <v>0</v>
      </c>
      <c r="U322">
        <v>0</v>
      </c>
      <c r="V322">
        <v>0</v>
      </c>
      <c r="W322">
        <f t="shared" si="70"/>
        <v>0</v>
      </c>
      <c r="X322">
        <f t="shared" si="71"/>
        <v>0</v>
      </c>
      <c r="Y322">
        <f t="shared" si="78"/>
        <v>0</v>
      </c>
      <c r="Z322">
        <f t="shared" si="78"/>
        <v>0</v>
      </c>
      <c r="AA322">
        <f t="shared" si="72"/>
        <v>0</v>
      </c>
      <c r="AB322">
        <f t="shared" si="73"/>
        <v>0</v>
      </c>
      <c r="AC322">
        <f t="shared" si="74"/>
        <v>0</v>
      </c>
      <c r="AD322">
        <f t="shared" si="75"/>
        <v>0</v>
      </c>
    </row>
    <row r="323" spans="1:30" x14ac:dyDescent="0.25">
      <c r="A323" t="s">
        <v>158</v>
      </c>
      <c r="B323">
        <f t="shared" si="61"/>
        <v>0</v>
      </c>
      <c r="C323">
        <v>0</v>
      </c>
      <c r="D323">
        <f t="shared" si="62"/>
        <v>0</v>
      </c>
      <c r="E323">
        <v>0</v>
      </c>
      <c r="F323">
        <f t="shared" si="76"/>
        <v>0</v>
      </c>
      <c r="G323">
        <f t="shared" si="76"/>
        <v>0</v>
      </c>
      <c r="H323">
        <f t="shared" si="63"/>
        <v>0</v>
      </c>
      <c r="I323">
        <f t="shared" si="64"/>
        <v>0</v>
      </c>
      <c r="J323">
        <v>0</v>
      </c>
      <c r="K323">
        <f t="shared" si="65"/>
        <v>0</v>
      </c>
      <c r="L323">
        <f t="shared" si="66"/>
        <v>0</v>
      </c>
      <c r="M323">
        <v>0</v>
      </c>
      <c r="N323">
        <f t="shared" si="67"/>
        <v>0</v>
      </c>
      <c r="O323">
        <v>0</v>
      </c>
      <c r="P323">
        <f t="shared" si="77"/>
        <v>0</v>
      </c>
      <c r="Q323">
        <f t="shared" si="77"/>
        <v>0</v>
      </c>
      <c r="R323">
        <f t="shared" si="68"/>
        <v>0</v>
      </c>
      <c r="S323">
        <v>0</v>
      </c>
      <c r="T323">
        <f t="shared" si="69"/>
        <v>0</v>
      </c>
      <c r="U323">
        <v>0</v>
      </c>
      <c r="V323">
        <v>0</v>
      </c>
      <c r="W323">
        <f t="shared" si="70"/>
        <v>0</v>
      </c>
      <c r="X323">
        <f t="shared" si="71"/>
        <v>0</v>
      </c>
      <c r="Y323">
        <f t="shared" si="78"/>
        <v>0</v>
      </c>
      <c r="Z323">
        <f t="shared" si="78"/>
        <v>0</v>
      </c>
      <c r="AA323">
        <f t="shared" si="72"/>
        <v>0</v>
      </c>
      <c r="AB323">
        <f t="shared" si="73"/>
        <v>0</v>
      </c>
      <c r="AC323">
        <f t="shared" si="74"/>
        <v>0</v>
      </c>
      <c r="AD323">
        <f t="shared" si="75"/>
        <v>0</v>
      </c>
    </row>
    <row r="324" spans="1:30" x14ac:dyDescent="0.25">
      <c r="A324" t="s">
        <v>159</v>
      </c>
      <c r="B324">
        <f t="shared" si="61"/>
        <v>0</v>
      </c>
      <c r="C324">
        <v>0</v>
      </c>
      <c r="D324">
        <f t="shared" si="62"/>
        <v>0</v>
      </c>
      <c r="E324">
        <v>0</v>
      </c>
      <c r="F324">
        <f t="shared" si="76"/>
        <v>0</v>
      </c>
      <c r="G324">
        <f t="shared" si="76"/>
        <v>0</v>
      </c>
      <c r="H324">
        <f t="shared" si="63"/>
        <v>0</v>
      </c>
      <c r="I324">
        <f t="shared" si="64"/>
        <v>0</v>
      </c>
      <c r="J324">
        <v>0</v>
      </c>
      <c r="K324">
        <f t="shared" si="65"/>
        <v>0</v>
      </c>
      <c r="L324">
        <f t="shared" si="66"/>
        <v>0</v>
      </c>
      <c r="M324">
        <v>0</v>
      </c>
      <c r="N324">
        <f t="shared" si="67"/>
        <v>0</v>
      </c>
      <c r="O324">
        <v>0</v>
      </c>
      <c r="P324">
        <f t="shared" si="77"/>
        <v>0</v>
      </c>
      <c r="Q324">
        <f t="shared" si="77"/>
        <v>0</v>
      </c>
      <c r="R324">
        <f t="shared" si="68"/>
        <v>0</v>
      </c>
      <c r="S324">
        <v>0</v>
      </c>
      <c r="T324">
        <f t="shared" si="69"/>
        <v>0</v>
      </c>
      <c r="U324">
        <v>0</v>
      </c>
      <c r="V324">
        <v>0</v>
      </c>
      <c r="W324">
        <f t="shared" si="70"/>
        <v>0</v>
      </c>
      <c r="X324">
        <f t="shared" si="71"/>
        <v>0</v>
      </c>
      <c r="Y324">
        <f t="shared" si="78"/>
        <v>0</v>
      </c>
      <c r="Z324">
        <f t="shared" si="78"/>
        <v>0</v>
      </c>
      <c r="AA324">
        <f t="shared" si="72"/>
        <v>0</v>
      </c>
      <c r="AB324">
        <f t="shared" si="73"/>
        <v>0</v>
      </c>
      <c r="AC324">
        <f t="shared" si="74"/>
        <v>0</v>
      </c>
      <c r="AD324">
        <f t="shared" si="75"/>
        <v>0</v>
      </c>
    </row>
    <row r="325" spans="1:30" x14ac:dyDescent="0.25">
      <c r="A325" t="s">
        <v>160</v>
      </c>
      <c r="B325">
        <f t="shared" si="61"/>
        <v>0</v>
      </c>
      <c r="C325">
        <v>0</v>
      </c>
      <c r="D325">
        <f t="shared" si="62"/>
        <v>0</v>
      </c>
      <c r="E325">
        <v>0</v>
      </c>
      <c r="F325">
        <f t="shared" si="76"/>
        <v>0</v>
      </c>
      <c r="G325">
        <f t="shared" si="76"/>
        <v>0</v>
      </c>
      <c r="H325">
        <f t="shared" si="63"/>
        <v>0</v>
      </c>
      <c r="I325">
        <f t="shared" si="64"/>
        <v>0</v>
      </c>
      <c r="J325">
        <v>0</v>
      </c>
      <c r="K325">
        <f t="shared" si="65"/>
        <v>0</v>
      </c>
      <c r="L325">
        <f t="shared" si="66"/>
        <v>0</v>
      </c>
      <c r="M325">
        <v>0</v>
      </c>
      <c r="N325">
        <f t="shared" si="67"/>
        <v>0</v>
      </c>
      <c r="O325">
        <v>0</v>
      </c>
      <c r="P325">
        <f t="shared" si="77"/>
        <v>0</v>
      </c>
      <c r="Q325">
        <f t="shared" si="77"/>
        <v>0</v>
      </c>
      <c r="R325">
        <f t="shared" si="68"/>
        <v>0</v>
      </c>
      <c r="S325">
        <v>0</v>
      </c>
      <c r="T325">
        <f t="shared" si="69"/>
        <v>0</v>
      </c>
      <c r="U325">
        <v>0</v>
      </c>
      <c r="V325">
        <v>0</v>
      </c>
      <c r="W325">
        <f t="shared" si="70"/>
        <v>0</v>
      </c>
      <c r="X325">
        <f t="shared" si="71"/>
        <v>0</v>
      </c>
      <c r="Y325">
        <f t="shared" si="78"/>
        <v>0</v>
      </c>
      <c r="Z325">
        <f t="shared" si="78"/>
        <v>0</v>
      </c>
      <c r="AA325">
        <f t="shared" si="72"/>
        <v>0</v>
      </c>
      <c r="AB325">
        <f t="shared" si="73"/>
        <v>0</v>
      </c>
      <c r="AC325">
        <f t="shared" si="74"/>
        <v>0</v>
      </c>
      <c r="AD325">
        <f t="shared" si="75"/>
        <v>0</v>
      </c>
    </row>
    <row r="326" spans="1:30" x14ac:dyDescent="0.25">
      <c r="A326" t="s">
        <v>161</v>
      </c>
      <c r="B326">
        <f t="shared" si="61"/>
        <v>0</v>
      </c>
      <c r="C326">
        <v>0</v>
      </c>
      <c r="D326">
        <f t="shared" si="62"/>
        <v>0</v>
      </c>
      <c r="E326">
        <v>0</v>
      </c>
      <c r="F326">
        <f t="shared" si="76"/>
        <v>0</v>
      </c>
      <c r="G326">
        <f t="shared" si="76"/>
        <v>0</v>
      </c>
      <c r="H326">
        <f t="shared" si="63"/>
        <v>0</v>
      </c>
      <c r="I326">
        <f t="shared" si="64"/>
        <v>0</v>
      </c>
      <c r="J326">
        <v>0</v>
      </c>
      <c r="K326">
        <f t="shared" si="65"/>
        <v>0</v>
      </c>
      <c r="L326">
        <f t="shared" si="66"/>
        <v>0</v>
      </c>
      <c r="M326">
        <v>0</v>
      </c>
      <c r="N326">
        <f t="shared" si="67"/>
        <v>0</v>
      </c>
      <c r="O326">
        <v>0</v>
      </c>
      <c r="P326">
        <f t="shared" si="77"/>
        <v>0</v>
      </c>
      <c r="Q326">
        <f t="shared" si="77"/>
        <v>0</v>
      </c>
      <c r="R326">
        <f t="shared" si="68"/>
        <v>0</v>
      </c>
      <c r="S326">
        <v>0</v>
      </c>
      <c r="T326">
        <f t="shared" si="69"/>
        <v>0</v>
      </c>
      <c r="U326">
        <v>0</v>
      </c>
      <c r="V326">
        <v>0</v>
      </c>
      <c r="W326">
        <f t="shared" si="70"/>
        <v>0</v>
      </c>
      <c r="X326">
        <f t="shared" si="71"/>
        <v>0</v>
      </c>
      <c r="Y326">
        <f t="shared" si="78"/>
        <v>0</v>
      </c>
      <c r="Z326">
        <f t="shared" si="78"/>
        <v>0</v>
      </c>
      <c r="AA326">
        <f t="shared" si="72"/>
        <v>0</v>
      </c>
      <c r="AB326">
        <f t="shared" si="73"/>
        <v>0</v>
      </c>
      <c r="AC326">
        <f t="shared" si="74"/>
        <v>0</v>
      </c>
      <c r="AD326">
        <f t="shared" si="75"/>
        <v>0</v>
      </c>
    </row>
    <row r="327" spans="1:30" x14ac:dyDescent="0.25">
      <c r="A327" t="s">
        <v>162</v>
      </c>
      <c r="B327">
        <f t="shared" si="61"/>
        <v>0</v>
      </c>
      <c r="C327">
        <v>0</v>
      </c>
      <c r="D327">
        <f t="shared" si="62"/>
        <v>0</v>
      </c>
      <c r="E327">
        <v>0</v>
      </c>
      <c r="F327">
        <f t="shared" si="76"/>
        <v>0</v>
      </c>
      <c r="G327">
        <f t="shared" si="76"/>
        <v>0</v>
      </c>
      <c r="H327">
        <f t="shared" si="63"/>
        <v>0</v>
      </c>
      <c r="I327">
        <f t="shared" si="64"/>
        <v>0</v>
      </c>
      <c r="J327">
        <v>0</v>
      </c>
      <c r="K327">
        <f t="shared" si="65"/>
        <v>0</v>
      </c>
      <c r="L327">
        <f t="shared" si="66"/>
        <v>0</v>
      </c>
      <c r="M327">
        <v>0</v>
      </c>
      <c r="N327">
        <f t="shared" si="67"/>
        <v>0</v>
      </c>
      <c r="O327">
        <v>0</v>
      </c>
      <c r="P327">
        <f t="shared" si="77"/>
        <v>0</v>
      </c>
      <c r="Q327">
        <f t="shared" si="77"/>
        <v>0</v>
      </c>
      <c r="R327">
        <f t="shared" si="68"/>
        <v>0</v>
      </c>
      <c r="S327">
        <v>0</v>
      </c>
      <c r="T327">
        <f t="shared" si="69"/>
        <v>0</v>
      </c>
      <c r="U327">
        <v>0</v>
      </c>
      <c r="V327">
        <v>0</v>
      </c>
      <c r="W327">
        <f t="shared" si="70"/>
        <v>0</v>
      </c>
      <c r="X327">
        <f t="shared" si="71"/>
        <v>0</v>
      </c>
      <c r="Y327">
        <f t="shared" si="78"/>
        <v>0</v>
      </c>
      <c r="Z327">
        <f t="shared" si="78"/>
        <v>0</v>
      </c>
      <c r="AA327">
        <f t="shared" si="72"/>
        <v>0</v>
      </c>
      <c r="AB327">
        <f t="shared" si="73"/>
        <v>0</v>
      </c>
      <c r="AC327">
        <f t="shared" si="74"/>
        <v>0</v>
      </c>
      <c r="AD327">
        <f t="shared" si="75"/>
        <v>0</v>
      </c>
    </row>
    <row r="328" spans="1:30" x14ac:dyDescent="0.25">
      <c r="A328" t="s">
        <v>163</v>
      </c>
      <c r="B328">
        <f t="shared" si="61"/>
        <v>0</v>
      </c>
      <c r="C328">
        <v>0</v>
      </c>
      <c r="D328">
        <f t="shared" si="62"/>
        <v>0</v>
      </c>
      <c r="E328">
        <v>0</v>
      </c>
      <c r="F328">
        <f t="shared" si="76"/>
        <v>0</v>
      </c>
      <c r="G328">
        <f t="shared" si="76"/>
        <v>0</v>
      </c>
      <c r="H328">
        <f t="shared" si="63"/>
        <v>0</v>
      </c>
      <c r="I328">
        <f t="shared" si="64"/>
        <v>0</v>
      </c>
      <c r="J328">
        <v>0</v>
      </c>
      <c r="K328">
        <f t="shared" si="65"/>
        <v>0</v>
      </c>
      <c r="L328">
        <f t="shared" si="66"/>
        <v>0</v>
      </c>
      <c r="M328">
        <v>0</v>
      </c>
      <c r="N328">
        <f t="shared" si="67"/>
        <v>0</v>
      </c>
      <c r="O328">
        <v>0</v>
      </c>
      <c r="P328">
        <f t="shared" si="77"/>
        <v>0</v>
      </c>
      <c r="Q328">
        <f t="shared" si="77"/>
        <v>0</v>
      </c>
      <c r="R328">
        <f t="shared" si="68"/>
        <v>0</v>
      </c>
      <c r="S328">
        <v>0</v>
      </c>
      <c r="T328">
        <f t="shared" si="69"/>
        <v>0</v>
      </c>
      <c r="U328">
        <v>0</v>
      </c>
      <c r="V328">
        <v>0</v>
      </c>
      <c r="W328">
        <f t="shared" si="70"/>
        <v>0</v>
      </c>
      <c r="X328">
        <f t="shared" si="71"/>
        <v>0</v>
      </c>
      <c r="Y328">
        <f t="shared" si="78"/>
        <v>0</v>
      </c>
      <c r="Z328">
        <f t="shared" si="78"/>
        <v>0</v>
      </c>
      <c r="AA328">
        <f t="shared" si="72"/>
        <v>0</v>
      </c>
      <c r="AB328">
        <f t="shared" si="73"/>
        <v>0</v>
      </c>
      <c r="AC328">
        <f t="shared" si="74"/>
        <v>0</v>
      </c>
      <c r="AD328">
        <f t="shared" si="75"/>
        <v>0</v>
      </c>
    </row>
    <row r="329" spans="1:30" x14ac:dyDescent="0.25">
      <c r="A329" t="s">
        <v>164</v>
      </c>
      <c r="B329">
        <f t="shared" si="61"/>
        <v>0</v>
      </c>
      <c r="C329">
        <v>0</v>
      </c>
      <c r="D329">
        <f t="shared" si="62"/>
        <v>0</v>
      </c>
      <c r="E329">
        <v>0</v>
      </c>
      <c r="F329">
        <f t="shared" si="76"/>
        <v>0</v>
      </c>
      <c r="G329">
        <f t="shared" si="76"/>
        <v>0</v>
      </c>
      <c r="H329">
        <f t="shared" si="63"/>
        <v>0</v>
      </c>
      <c r="I329">
        <f t="shared" si="64"/>
        <v>0</v>
      </c>
      <c r="J329">
        <v>0</v>
      </c>
      <c r="K329">
        <f t="shared" si="65"/>
        <v>0</v>
      </c>
      <c r="L329">
        <f t="shared" si="66"/>
        <v>0</v>
      </c>
      <c r="M329">
        <v>0</v>
      </c>
      <c r="N329">
        <f t="shared" si="67"/>
        <v>0</v>
      </c>
      <c r="O329">
        <v>0</v>
      </c>
      <c r="P329">
        <f t="shared" si="77"/>
        <v>0</v>
      </c>
      <c r="Q329">
        <f t="shared" si="77"/>
        <v>0</v>
      </c>
      <c r="R329">
        <f t="shared" si="68"/>
        <v>0</v>
      </c>
      <c r="S329">
        <v>0</v>
      </c>
      <c r="T329">
        <f t="shared" si="69"/>
        <v>0</v>
      </c>
      <c r="U329">
        <v>0</v>
      </c>
      <c r="V329">
        <v>0</v>
      </c>
      <c r="W329">
        <f t="shared" si="70"/>
        <v>0</v>
      </c>
      <c r="X329">
        <f t="shared" si="71"/>
        <v>0</v>
      </c>
      <c r="Y329">
        <f t="shared" si="78"/>
        <v>0</v>
      </c>
      <c r="Z329">
        <f t="shared" si="78"/>
        <v>0</v>
      </c>
      <c r="AA329">
        <f t="shared" si="72"/>
        <v>0</v>
      </c>
      <c r="AB329">
        <f t="shared" si="73"/>
        <v>0</v>
      </c>
      <c r="AC329">
        <f t="shared" si="74"/>
        <v>0</v>
      </c>
      <c r="AD329">
        <f t="shared" si="75"/>
        <v>0</v>
      </c>
    </row>
    <row r="330" spans="1:30" x14ac:dyDescent="0.25">
      <c r="A330" t="s">
        <v>165</v>
      </c>
      <c r="B330">
        <f t="shared" si="61"/>
        <v>0</v>
      </c>
      <c r="C330">
        <v>0</v>
      </c>
      <c r="D330">
        <f t="shared" si="62"/>
        <v>0</v>
      </c>
      <c r="E330">
        <v>0</v>
      </c>
      <c r="F330">
        <f t="shared" si="76"/>
        <v>0</v>
      </c>
      <c r="G330">
        <f t="shared" si="76"/>
        <v>0</v>
      </c>
      <c r="H330">
        <f t="shared" si="63"/>
        <v>0</v>
      </c>
      <c r="I330">
        <f t="shared" si="64"/>
        <v>0</v>
      </c>
      <c r="J330">
        <v>0</v>
      </c>
      <c r="K330">
        <f t="shared" si="65"/>
        <v>0</v>
      </c>
      <c r="L330">
        <f t="shared" si="66"/>
        <v>0</v>
      </c>
      <c r="M330">
        <v>0</v>
      </c>
      <c r="N330">
        <f t="shared" si="67"/>
        <v>0</v>
      </c>
      <c r="O330">
        <v>0</v>
      </c>
      <c r="P330">
        <f t="shared" si="77"/>
        <v>0</v>
      </c>
      <c r="Q330">
        <f t="shared" si="77"/>
        <v>0</v>
      </c>
      <c r="R330">
        <f t="shared" si="68"/>
        <v>0</v>
      </c>
      <c r="S330">
        <v>0</v>
      </c>
      <c r="T330">
        <f t="shared" si="69"/>
        <v>0</v>
      </c>
      <c r="U330">
        <v>0</v>
      </c>
      <c r="V330">
        <v>0</v>
      </c>
      <c r="W330">
        <f t="shared" si="70"/>
        <v>0</v>
      </c>
      <c r="X330">
        <f t="shared" si="71"/>
        <v>0</v>
      </c>
      <c r="Y330">
        <f t="shared" si="78"/>
        <v>0</v>
      </c>
      <c r="Z330">
        <f t="shared" si="78"/>
        <v>0</v>
      </c>
      <c r="AA330">
        <f t="shared" si="72"/>
        <v>0</v>
      </c>
      <c r="AB330">
        <f t="shared" si="73"/>
        <v>0</v>
      </c>
      <c r="AC330">
        <f t="shared" si="74"/>
        <v>0</v>
      </c>
      <c r="AD330">
        <f t="shared" si="75"/>
        <v>0</v>
      </c>
    </row>
    <row r="331" spans="1:30" x14ac:dyDescent="0.25">
      <c r="A331" t="s">
        <v>166</v>
      </c>
      <c r="B331">
        <f t="shared" si="61"/>
        <v>0</v>
      </c>
      <c r="C331">
        <v>0</v>
      </c>
      <c r="D331">
        <f t="shared" si="62"/>
        <v>9.0909090909090905E-3</v>
      </c>
      <c r="E331">
        <v>0</v>
      </c>
      <c r="F331">
        <f t="shared" ref="F331:G350" si="79">F122/1</f>
        <v>0</v>
      </c>
      <c r="G331">
        <f t="shared" si="79"/>
        <v>0</v>
      </c>
      <c r="H331">
        <f t="shared" si="63"/>
        <v>0</v>
      </c>
      <c r="I331">
        <f t="shared" si="64"/>
        <v>9.0909090909090912E-2</v>
      </c>
      <c r="J331">
        <v>0</v>
      </c>
      <c r="K331">
        <f t="shared" si="65"/>
        <v>0</v>
      </c>
      <c r="L331">
        <f t="shared" si="66"/>
        <v>0</v>
      </c>
      <c r="M331">
        <v>0</v>
      </c>
      <c r="N331">
        <f t="shared" si="67"/>
        <v>0</v>
      </c>
      <c r="O331">
        <v>0</v>
      </c>
      <c r="P331">
        <f t="shared" ref="P331:Q350" si="80">P122/1</f>
        <v>0</v>
      </c>
      <c r="Q331">
        <f t="shared" si="80"/>
        <v>0</v>
      </c>
      <c r="R331">
        <f t="shared" si="68"/>
        <v>0</v>
      </c>
      <c r="S331">
        <v>0</v>
      </c>
      <c r="T331">
        <f t="shared" si="69"/>
        <v>0</v>
      </c>
      <c r="U331">
        <v>0</v>
      </c>
      <c r="V331">
        <v>0</v>
      </c>
      <c r="W331">
        <f t="shared" si="70"/>
        <v>0</v>
      </c>
      <c r="X331">
        <f t="shared" si="71"/>
        <v>0</v>
      </c>
      <c r="Y331">
        <f t="shared" ref="Y331:Z350" si="81">Y122/1</f>
        <v>0</v>
      </c>
      <c r="Z331">
        <f t="shared" si="81"/>
        <v>0</v>
      </c>
      <c r="AA331">
        <f t="shared" si="72"/>
        <v>0</v>
      </c>
      <c r="AB331">
        <f t="shared" si="73"/>
        <v>0</v>
      </c>
      <c r="AC331">
        <f t="shared" si="74"/>
        <v>1.5873015873015872E-2</v>
      </c>
      <c r="AD331">
        <f t="shared" si="75"/>
        <v>0</v>
      </c>
    </row>
    <row r="332" spans="1:30" x14ac:dyDescent="0.25">
      <c r="A332" t="s">
        <v>167</v>
      </c>
      <c r="B332">
        <f t="shared" si="61"/>
        <v>0</v>
      </c>
      <c r="C332">
        <v>0</v>
      </c>
      <c r="D332">
        <f t="shared" si="62"/>
        <v>0</v>
      </c>
      <c r="E332">
        <v>0</v>
      </c>
      <c r="F332">
        <f t="shared" si="79"/>
        <v>0</v>
      </c>
      <c r="G332">
        <f t="shared" si="79"/>
        <v>0</v>
      </c>
      <c r="H332">
        <f t="shared" si="63"/>
        <v>0</v>
      </c>
      <c r="I332">
        <f t="shared" si="64"/>
        <v>0</v>
      </c>
      <c r="J332">
        <v>0</v>
      </c>
      <c r="K332">
        <f t="shared" si="65"/>
        <v>0</v>
      </c>
      <c r="L332">
        <f t="shared" si="66"/>
        <v>0</v>
      </c>
      <c r="M332">
        <v>0</v>
      </c>
      <c r="N332">
        <f t="shared" si="67"/>
        <v>0</v>
      </c>
      <c r="O332">
        <v>0</v>
      </c>
      <c r="P332">
        <f t="shared" si="80"/>
        <v>0</v>
      </c>
      <c r="Q332">
        <f t="shared" si="80"/>
        <v>0</v>
      </c>
      <c r="R332">
        <f t="shared" si="68"/>
        <v>0</v>
      </c>
      <c r="S332">
        <v>0</v>
      </c>
      <c r="T332">
        <f t="shared" si="69"/>
        <v>0</v>
      </c>
      <c r="U332">
        <v>0</v>
      </c>
      <c r="V332">
        <v>0</v>
      </c>
      <c r="W332">
        <f t="shared" si="70"/>
        <v>0</v>
      </c>
      <c r="X332">
        <f t="shared" si="71"/>
        <v>0</v>
      </c>
      <c r="Y332">
        <f t="shared" si="81"/>
        <v>0</v>
      </c>
      <c r="Z332">
        <f t="shared" si="81"/>
        <v>0</v>
      </c>
      <c r="AA332">
        <f t="shared" si="72"/>
        <v>0</v>
      </c>
      <c r="AB332">
        <f t="shared" si="73"/>
        <v>0</v>
      </c>
      <c r="AC332">
        <f t="shared" si="74"/>
        <v>0</v>
      </c>
      <c r="AD332">
        <f t="shared" si="75"/>
        <v>0</v>
      </c>
    </row>
    <row r="333" spans="1:30" x14ac:dyDescent="0.25">
      <c r="A333" t="s">
        <v>168</v>
      </c>
      <c r="B333">
        <f t="shared" si="61"/>
        <v>0</v>
      </c>
      <c r="C333">
        <v>0</v>
      </c>
      <c r="D333">
        <f t="shared" si="62"/>
        <v>0</v>
      </c>
      <c r="E333">
        <v>0</v>
      </c>
      <c r="F333">
        <f t="shared" si="79"/>
        <v>0</v>
      </c>
      <c r="G333">
        <f t="shared" si="79"/>
        <v>0</v>
      </c>
      <c r="H333">
        <f t="shared" si="63"/>
        <v>0</v>
      </c>
      <c r="I333">
        <f t="shared" si="64"/>
        <v>0</v>
      </c>
      <c r="J333">
        <v>0</v>
      </c>
      <c r="K333">
        <f t="shared" si="65"/>
        <v>0</v>
      </c>
      <c r="L333">
        <f t="shared" si="66"/>
        <v>0</v>
      </c>
      <c r="M333">
        <v>0</v>
      </c>
      <c r="N333">
        <f t="shared" si="67"/>
        <v>0</v>
      </c>
      <c r="O333">
        <v>0</v>
      </c>
      <c r="P333">
        <f t="shared" si="80"/>
        <v>0</v>
      </c>
      <c r="Q333">
        <f t="shared" si="80"/>
        <v>0</v>
      </c>
      <c r="R333">
        <f t="shared" si="68"/>
        <v>0</v>
      </c>
      <c r="S333">
        <v>0</v>
      </c>
      <c r="T333">
        <f t="shared" si="69"/>
        <v>0</v>
      </c>
      <c r="U333">
        <v>0</v>
      </c>
      <c r="V333">
        <v>0</v>
      </c>
      <c r="W333">
        <f t="shared" si="70"/>
        <v>0</v>
      </c>
      <c r="X333">
        <f t="shared" si="71"/>
        <v>0</v>
      </c>
      <c r="Y333">
        <f t="shared" si="81"/>
        <v>0</v>
      </c>
      <c r="Z333">
        <f t="shared" si="81"/>
        <v>0</v>
      </c>
      <c r="AA333">
        <f t="shared" si="72"/>
        <v>0</v>
      </c>
      <c r="AB333">
        <f t="shared" si="73"/>
        <v>0</v>
      </c>
      <c r="AC333">
        <f t="shared" si="74"/>
        <v>1.5873015873015872E-2</v>
      </c>
      <c r="AD333">
        <f t="shared" si="75"/>
        <v>0</v>
      </c>
    </row>
    <row r="334" spans="1:30" x14ac:dyDescent="0.25">
      <c r="A334" t="s">
        <v>169</v>
      </c>
      <c r="B334">
        <f t="shared" si="61"/>
        <v>0</v>
      </c>
      <c r="C334">
        <v>0</v>
      </c>
      <c r="D334">
        <f t="shared" si="62"/>
        <v>0</v>
      </c>
      <c r="E334">
        <v>0</v>
      </c>
      <c r="F334">
        <f t="shared" si="79"/>
        <v>0</v>
      </c>
      <c r="G334">
        <f t="shared" si="79"/>
        <v>0</v>
      </c>
      <c r="H334">
        <f t="shared" si="63"/>
        <v>0</v>
      </c>
      <c r="I334">
        <f t="shared" si="64"/>
        <v>0</v>
      </c>
      <c r="J334">
        <v>0</v>
      </c>
      <c r="K334">
        <f t="shared" si="65"/>
        <v>0</v>
      </c>
      <c r="L334">
        <f t="shared" si="66"/>
        <v>0</v>
      </c>
      <c r="M334">
        <v>0</v>
      </c>
      <c r="N334">
        <f t="shared" si="67"/>
        <v>0</v>
      </c>
      <c r="O334">
        <v>0</v>
      </c>
      <c r="P334">
        <f t="shared" si="80"/>
        <v>0</v>
      </c>
      <c r="Q334">
        <f t="shared" si="80"/>
        <v>0</v>
      </c>
      <c r="R334">
        <f t="shared" si="68"/>
        <v>0</v>
      </c>
      <c r="S334">
        <v>0</v>
      </c>
      <c r="T334">
        <f t="shared" si="69"/>
        <v>0</v>
      </c>
      <c r="U334">
        <v>0</v>
      </c>
      <c r="V334">
        <v>0</v>
      </c>
      <c r="W334">
        <f t="shared" si="70"/>
        <v>0</v>
      </c>
      <c r="X334">
        <f t="shared" si="71"/>
        <v>0</v>
      </c>
      <c r="Y334">
        <f t="shared" si="81"/>
        <v>0</v>
      </c>
      <c r="Z334">
        <f t="shared" si="81"/>
        <v>0</v>
      </c>
      <c r="AA334">
        <f t="shared" si="72"/>
        <v>0</v>
      </c>
      <c r="AB334">
        <f t="shared" si="73"/>
        <v>0</v>
      </c>
      <c r="AC334">
        <f t="shared" si="74"/>
        <v>0</v>
      </c>
      <c r="AD334">
        <f t="shared" si="75"/>
        <v>0</v>
      </c>
    </row>
    <row r="335" spans="1:30" x14ac:dyDescent="0.25">
      <c r="A335" t="s">
        <v>170</v>
      </c>
      <c r="B335">
        <f t="shared" si="61"/>
        <v>0</v>
      </c>
      <c r="C335">
        <v>0</v>
      </c>
      <c r="D335">
        <f t="shared" si="62"/>
        <v>0</v>
      </c>
      <c r="E335">
        <v>0</v>
      </c>
      <c r="F335">
        <f t="shared" si="79"/>
        <v>0</v>
      </c>
      <c r="G335">
        <f t="shared" si="79"/>
        <v>0</v>
      </c>
      <c r="H335">
        <f t="shared" si="63"/>
        <v>0</v>
      </c>
      <c r="I335">
        <f t="shared" si="64"/>
        <v>0</v>
      </c>
      <c r="J335">
        <v>0</v>
      </c>
      <c r="K335">
        <f t="shared" si="65"/>
        <v>0</v>
      </c>
      <c r="L335">
        <f t="shared" si="66"/>
        <v>0</v>
      </c>
      <c r="M335">
        <v>0</v>
      </c>
      <c r="N335">
        <f t="shared" si="67"/>
        <v>0</v>
      </c>
      <c r="O335">
        <v>0</v>
      </c>
      <c r="P335">
        <f t="shared" si="80"/>
        <v>0</v>
      </c>
      <c r="Q335">
        <f t="shared" si="80"/>
        <v>0</v>
      </c>
      <c r="R335">
        <f t="shared" si="68"/>
        <v>0</v>
      </c>
      <c r="S335">
        <v>0</v>
      </c>
      <c r="T335">
        <f t="shared" si="69"/>
        <v>0</v>
      </c>
      <c r="U335">
        <v>0</v>
      </c>
      <c r="V335">
        <v>0</v>
      </c>
      <c r="W335">
        <f t="shared" si="70"/>
        <v>0</v>
      </c>
      <c r="X335">
        <f t="shared" si="71"/>
        <v>0</v>
      </c>
      <c r="Y335">
        <f t="shared" si="81"/>
        <v>0</v>
      </c>
      <c r="Z335">
        <f t="shared" si="81"/>
        <v>0</v>
      </c>
      <c r="AA335">
        <f t="shared" si="72"/>
        <v>0</v>
      </c>
      <c r="AB335">
        <f t="shared" si="73"/>
        <v>0</v>
      </c>
      <c r="AC335">
        <f t="shared" si="74"/>
        <v>0</v>
      </c>
      <c r="AD335">
        <f t="shared" si="75"/>
        <v>0</v>
      </c>
    </row>
    <row r="336" spans="1:30" x14ac:dyDescent="0.25">
      <c r="A336" t="s">
        <v>171</v>
      </c>
      <c r="B336">
        <f t="shared" si="61"/>
        <v>0</v>
      </c>
      <c r="C336">
        <v>0</v>
      </c>
      <c r="D336">
        <f t="shared" si="62"/>
        <v>0</v>
      </c>
      <c r="E336">
        <v>0</v>
      </c>
      <c r="F336">
        <f t="shared" si="79"/>
        <v>0</v>
      </c>
      <c r="G336">
        <f t="shared" si="79"/>
        <v>0</v>
      </c>
      <c r="H336">
        <f t="shared" si="63"/>
        <v>0</v>
      </c>
      <c r="I336">
        <f t="shared" si="64"/>
        <v>0</v>
      </c>
      <c r="J336">
        <v>0</v>
      </c>
      <c r="K336">
        <f t="shared" si="65"/>
        <v>0</v>
      </c>
      <c r="L336">
        <f t="shared" si="66"/>
        <v>0</v>
      </c>
      <c r="M336">
        <v>0</v>
      </c>
      <c r="N336">
        <f t="shared" si="67"/>
        <v>0</v>
      </c>
      <c r="O336">
        <v>0</v>
      </c>
      <c r="P336">
        <f t="shared" si="80"/>
        <v>0</v>
      </c>
      <c r="Q336">
        <f t="shared" si="80"/>
        <v>0</v>
      </c>
      <c r="R336">
        <f t="shared" si="68"/>
        <v>0</v>
      </c>
      <c r="S336">
        <v>0</v>
      </c>
      <c r="T336">
        <f t="shared" si="69"/>
        <v>0</v>
      </c>
      <c r="U336">
        <v>0</v>
      </c>
      <c r="V336">
        <v>0</v>
      </c>
      <c r="W336">
        <f t="shared" si="70"/>
        <v>0</v>
      </c>
      <c r="X336">
        <f t="shared" si="71"/>
        <v>0</v>
      </c>
      <c r="Y336">
        <f t="shared" si="81"/>
        <v>0</v>
      </c>
      <c r="Z336">
        <f t="shared" si="81"/>
        <v>0</v>
      </c>
      <c r="AA336">
        <f t="shared" si="72"/>
        <v>0</v>
      </c>
      <c r="AB336">
        <f t="shared" si="73"/>
        <v>0</v>
      </c>
      <c r="AC336">
        <f t="shared" si="74"/>
        <v>0</v>
      </c>
      <c r="AD336">
        <f t="shared" si="75"/>
        <v>0</v>
      </c>
    </row>
    <row r="337" spans="1:30" x14ac:dyDescent="0.25">
      <c r="A337" t="s">
        <v>172</v>
      </c>
      <c r="B337">
        <f t="shared" si="61"/>
        <v>0</v>
      </c>
      <c r="C337">
        <v>0</v>
      </c>
      <c r="D337">
        <f t="shared" si="62"/>
        <v>9.0909090909090905E-3</v>
      </c>
      <c r="E337">
        <v>0</v>
      </c>
      <c r="F337">
        <f t="shared" si="79"/>
        <v>0</v>
      </c>
      <c r="G337">
        <f t="shared" si="79"/>
        <v>0</v>
      </c>
      <c r="H337">
        <f t="shared" si="63"/>
        <v>0</v>
      </c>
      <c r="I337">
        <f t="shared" si="64"/>
        <v>0</v>
      </c>
      <c r="J337">
        <v>0</v>
      </c>
      <c r="K337">
        <f t="shared" si="65"/>
        <v>0</v>
      </c>
      <c r="L337">
        <f t="shared" si="66"/>
        <v>0</v>
      </c>
      <c r="M337">
        <v>0</v>
      </c>
      <c r="N337">
        <f t="shared" si="67"/>
        <v>0</v>
      </c>
      <c r="O337">
        <v>0</v>
      </c>
      <c r="P337">
        <f t="shared" si="80"/>
        <v>0</v>
      </c>
      <c r="Q337">
        <f t="shared" si="80"/>
        <v>0</v>
      </c>
      <c r="R337">
        <f t="shared" si="68"/>
        <v>0</v>
      </c>
      <c r="S337">
        <v>0</v>
      </c>
      <c r="T337">
        <f t="shared" si="69"/>
        <v>0</v>
      </c>
      <c r="U337">
        <v>0</v>
      </c>
      <c r="V337">
        <v>0</v>
      </c>
      <c r="W337">
        <f t="shared" si="70"/>
        <v>0</v>
      </c>
      <c r="X337">
        <f t="shared" si="71"/>
        <v>0</v>
      </c>
      <c r="Y337">
        <f t="shared" si="81"/>
        <v>0</v>
      </c>
      <c r="Z337">
        <f t="shared" si="81"/>
        <v>0</v>
      </c>
      <c r="AA337">
        <f t="shared" si="72"/>
        <v>0</v>
      </c>
      <c r="AB337">
        <f t="shared" si="73"/>
        <v>0</v>
      </c>
      <c r="AC337">
        <f t="shared" si="74"/>
        <v>0</v>
      </c>
      <c r="AD337">
        <f t="shared" si="75"/>
        <v>0</v>
      </c>
    </row>
    <row r="338" spans="1:30" x14ac:dyDescent="0.25">
      <c r="A338" t="s">
        <v>173</v>
      </c>
      <c r="B338">
        <f t="shared" si="61"/>
        <v>0</v>
      </c>
      <c r="C338">
        <v>0</v>
      </c>
      <c r="D338">
        <f t="shared" si="62"/>
        <v>0</v>
      </c>
      <c r="E338">
        <v>0</v>
      </c>
      <c r="F338">
        <f t="shared" si="79"/>
        <v>0</v>
      </c>
      <c r="G338">
        <f t="shared" si="79"/>
        <v>0</v>
      </c>
      <c r="H338">
        <f t="shared" si="63"/>
        <v>0</v>
      </c>
      <c r="I338">
        <f t="shared" si="64"/>
        <v>0</v>
      </c>
      <c r="J338">
        <v>0</v>
      </c>
      <c r="K338">
        <f t="shared" si="65"/>
        <v>0</v>
      </c>
      <c r="L338">
        <f t="shared" si="66"/>
        <v>0</v>
      </c>
      <c r="M338">
        <v>0</v>
      </c>
      <c r="N338">
        <f t="shared" si="67"/>
        <v>0</v>
      </c>
      <c r="O338">
        <v>0</v>
      </c>
      <c r="P338">
        <f t="shared" si="80"/>
        <v>0</v>
      </c>
      <c r="Q338">
        <f t="shared" si="80"/>
        <v>0</v>
      </c>
      <c r="R338">
        <f t="shared" si="68"/>
        <v>0</v>
      </c>
      <c r="S338">
        <v>0</v>
      </c>
      <c r="T338">
        <f t="shared" si="69"/>
        <v>0</v>
      </c>
      <c r="U338">
        <v>0</v>
      </c>
      <c r="V338">
        <v>0</v>
      </c>
      <c r="W338">
        <f t="shared" si="70"/>
        <v>0</v>
      </c>
      <c r="X338">
        <f t="shared" si="71"/>
        <v>0</v>
      </c>
      <c r="Y338">
        <f t="shared" si="81"/>
        <v>0</v>
      </c>
      <c r="Z338">
        <f t="shared" si="81"/>
        <v>0</v>
      </c>
      <c r="AA338">
        <f t="shared" si="72"/>
        <v>0</v>
      </c>
      <c r="AB338">
        <f t="shared" si="73"/>
        <v>0</v>
      </c>
      <c r="AC338">
        <f t="shared" si="74"/>
        <v>0</v>
      </c>
      <c r="AD338">
        <f t="shared" si="75"/>
        <v>0</v>
      </c>
    </row>
    <row r="339" spans="1:30" x14ac:dyDescent="0.25">
      <c r="A339" t="s">
        <v>174</v>
      </c>
      <c r="B339">
        <f t="shared" ref="B339:B370" si="82">B130/15</f>
        <v>0</v>
      </c>
      <c r="C339">
        <v>0</v>
      </c>
      <c r="D339">
        <f t="shared" ref="D339:D370" si="83">D130/110</f>
        <v>0</v>
      </c>
      <c r="E339">
        <v>0</v>
      </c>
      <c r="F339">
        <f t="shared" si="79"/>
        <v>0</v>
      </c>
      <c r="G339">
        <f t="shared" si="79"/>
        <v>0</v>
      </c>
      <c r="H339">
        <f t="shared" ref="H339:H370" si="84">H130/2</f>
        <v>0</v>
      </c>
      <c r="I339">
        <f t="shared" ref="I339:I370" si="85">I130/11</f>
        <v>0</v>
      </c>
      <c r="J339">
        <v>0</v>
      </c>
      <c r="K339">
        <f t="shared" ref="K339:K370" si="86">K130/1</f>
        <v>0</v>
      </c>
      <c r="L339">
        <f t="shared" ref="L339:L370" si="87">L130/2</f>
        <v>0</v>
      </c>
      <c r="M339">
        <v>0</v>
      </c>
      <c r="N339">
        <f t="shared" ref="N339:N370" si="88">N130/1</f>
        <v>0</v>
      </c>
      <c r="O339">
        <v>0</v>
      </c>
      <c r="P339">
        <f t="shared" si="80"/>
        <v>0</v>
      </c>
      <c r="Q339">
        <f t="shared" si="80"/>
        <v>0</v>
      </c>
      <c r="R339">
        <f t="shared" ref="R339:R370" si="89">R130/12</f>
        <v>0</v>
      </c>
      <c r="S339">
        <v>0</v>
      </c>
      <c r="T339">
        <f t="shared" ref="T339:T370" si="90">T130/3</f>
        <v>0</v>
      </c>
      <c r="U339">
        <v>0</v>
      </c>
      <c r="V339">
        <v>0</v>
      </c>
      <c r="W339">
        <f t="shared" ref="W339:W370" si="91">W130/5</f>
        <v>0</v>
      </c>
      <c r="X339">
        <f t="shared" ref="X339:X370" si="92">X130/3</f>
        <v>0</v>
      </c>
      <c r="Y339">
        <f t="shared" si="81"/>
        <v>0</v>
      </c>
      <c r="Z339">
        <f t="shared" si="81"/>
        <v>0</v>
      </c>
      <c r="AA339">
        <f t="shared" ref="AA339:AA370" si="93">AA130/3</f>
        <v>0</v>
      </c>
      <c r="AB339">
        <f t="shared" ref="AB339:AB370" si="94">AB130/9</f>
        <v>0</v>
      </c>
      <c r="AC339">
        <f t="shared" ref="AC339:AC370" si="95">AC130/63</f>
        <v>0</v>
      </c>
      <c r="AD339">
        <f t="shared" ref="AD339:AD370" si="96">AD130/9</f>
        <v>0</v>
      </c>
    </row>
    <row r="340" spans="1:30" x14ac:dyDescent="0.25">
      <c r="A340" t="s">
        <v>175</v>
      </c>
      <c r="B340">
        <f t="shared" si="82"/>
        <v>0</v>
      </c>
      <c r="C340">
        <v>0</v>
      </c>
      <c r="D340">
        <f t="shared" si="83"/>
        <v>0</v>
      </c>
      <c r="E340">
        <v>0</v>
      </c>
      <c r="F340">
        <f t="shared" si="79"/>
        <v>0</v>
      </c>
      <c r="G340">
        <f t="shared" si="79"/>
        <v>0</v>
      </c>
      <c r="H340">
        <f t="shared" si="84"/>
        <v>0</v>
      </c>
      <c r="I340">
        <f t="shared" si="85"/>
        <v>0</v>
      </c>
      <c r="J340">
        <v>0</v>
      </c>
      <c r="K340">
        <f t="shared" si="86"/>
        <v>0</v>
      </c>
      <c r="L340">
        <f t="shared" si="87"/>
        <v>0</v>
      </c>
      <c r="M340">
        <v>0</v>
      </c>
      <c r="N340">
        <f t="shared" si="88"/>
        <v>0</v>
      </c>
      <c r="O340">
        <v>0</v>
      </c>
      <c r="P340">
        <f t="shared" si="80"/>
        <v>0</v>
      </c>
      <c r="Q340">
        <f t="shared" si="80"/>
        <v>0</v>
      </c>
      <c r="R340">
        <f t="shared" si="89"/>
        <v>0</v>
      </c>
      <c r="S340">
        <v>0</v>
      </c>
      <c r="T340">
        <f t="shared" si="90"/>
        <v>0</v>
      </c>
      <c r="U340">
        <v>0</v>
      </c>
      <c r="V340">
        <v>0</v>
      </c>
      <c r="W340">
        <f t="shared" si="91"/>
        <v>0</v>
      </c>
      <c r="X340">
        <f t="shared" si="92"/>
        <v>0</v>
      </c>
      <c r="Y340">
        <f t="shared" si="81"/>
        <v>0</v>
      </c>
      <c r="Z340">
        <f t="shared" si="81"/>
        <v>0</v>
      </c>
      <c r="AA340">
        <f t="shared" si="93"/>
        <v>0</v>
      </c>
      <c r="AB340">
        <f t="shared" si="94"/>
        <v>0</v>
      </c>
      <c r="AC340">
        <f t="shared" si="95"/>
        <v>0</v>
      </c>
      <c r="AD340">
        <f t="shared" si="96"/>
        <v>0</v>
      </c>
    </row>
    <row r="341" spans="1:30" x14ac:dyDescent="0.25">
      <c r="A341" t="s">
        <v>176</v>
      </c>
      <c r="B341">
        <f t="shared" si="82"/>
        <v>0</v>
      </c>
      <c r="C341">
        <v>0</v>
      </c>
      <c r="D341">
        <f t="shared" si="83"/>
        <v>9.0909090909090905E-3</v>
      </c>
      <c r="E341">
        <v>0</v>
      </c>
      <c r="F341">
        <f t="shared" si="79"/>
        <v>0</v>
      </c>
      <c r="G341">
        <f t="shared" si="79"/>
        <v>0</v>
      </c>
      <c r="H341">
        <f t="shared" si="84"/>
        <v>0</v>
      </c>
      <c r="I341">
        <f t="shared" si="85"/>
        <v>0</v>
      </c>
      <c r="J341">
        <v>0</v>
      </c>
      <c r="K341">
        <f t="shared" si="86"/>
        <v>0</v>
      </c>
      <c r="L341">
        <f t="shared" si="87"/>
        <v>0</v>
      </c>
      <c r="M341">
        <v>0</v>
      </c>
      <c r="N341">
        <f t="shared" si="88"/>
        <v>0</v>
      </c>
      <c r="O341">
        <v>0</v>
      </c>
      <c r="P341">
        <f t="shared" si="80"/>
        <v>0</v>
      </c>
      <c r="Q341">
        <f t="shared" si="80"/>
        <v>0</v>
      </c>
      <c r="R341">
        <f t="shared" si="89"/>
        <v>0</v>
      </c>
      <c r="S341">
        <v>0</v>
      </c>
      <c r="T341">
        <f t="shared" si="90"/>
        <v>0</v>
      </c>
      <c r="U341">
        <v>0</v>
      </c>
      <c r="V341">
        <v>0</v>
      </c>
      <c r="W341">
        <f t="shared" si="91"/>
        <v>0</v>
      </c>
      <c r="X341">
        <f t="shared" si="92"/>
        <v>0</v>
      </c>
      <c r="Y341">
        <f t="shared" si="81"/>
        <v>0</v>
      </c>
      <c r="Z341">
        <f t="shared" si="81"/>
        <v>0</v>
      </c>
      <c r="AA341">
        <f t="shared" si="93"/>
        <v>0</v>
      </c>
      <c r="AB341">
        <f t="shared" si="94"/>
        <v>0</v>
      </c>
      <c r="AC341">
        <f t="shared" si="95"/>
        <v>0</v>
      </c>
      <c r="AD341">
        <f t="shared" si="96"/>
        <v>0</v>
      </c>
    </row>
    <row r="342" spans="1:30" x14ac:dyDescent="0.25">
      <c r="A342" t="s">
        <v>177</v>
      </c>
      <c r="B342">
        <f t="shared" si="82"/>
        <v>0</v>
      </c>
      <c r="C342">
        <v>0</v>
      </c>
      <c r="D342">
        <f t="shared" si="83"/>
        <v>0</v>
      </c>
      <c r="E342">
        <v>0</v>
      </c>
      <c r="F342">
        <f t="shared" si="79"/>
        <v>0</v>
      </c>
      <c r="G342">
        <f t="shared" si="79"/>
        <v>0</v>
      </c>
      <c r="H342">
        <f t="shared" si="84"/>
        <v>0</v>
      </c>
      <c r="I342">
        <f t="shared" si="85"/>
        <v>0</v>
      </c>
      <c r="J342">
        <v>0</v>
      </c>
      <c r="K342">
        <f t="shared" si="86"/>
        <v>0</v>
      </c>
      <c r="L342">
        <f t="shared" si="87"/>
        <v>0</v>
      </c>
      <c r="M342">
        <v>0</v>
      </c>
      <c r="N342">
        <f t="shared" si="88"/>
        <v>0</v>
      </c>
      <c r="O342">
        <v>0</v>
      </c>
      <c r="P342">
        <f t="shared" si="80"/>
        <v>0</v>
      </c>
      <c r="Q342">
        <f t="shared" si="80"/>
        <v>0</v>
      </c>
      <c r="R342">
        <f t="shared" si="89"/>
        <v>0</v>
      </c>
      <c r="S342">
        <v>0</v>
      </c>
      <c r="T342">
        <f t="shared" si="90"/>
        <v>0</v>
      </c>
      <c r="U342">
        <v>0</v>
      </c>
      <c r="V342">
        <v>0</v>
      </c>
      <c r="W342">
        <f t="shared" si="91"/>
        <v>0</v>
      </c>
      <c r="X342">
        <f t="shared" si="92"/>
        <v>0</v>
      </c>
      <c r="Y342">
        <f t="shared" si="81"/>
        <v>0</v>
      </c>
      <c r="Z342">
        <f t="shared" si="81"/>
        <v>0</v>
      </c>
      <c r="AA342">
        <f t="shared" si="93"/>
        <v>0</v>
      </c>
      <c r="AB342">
        <f t="shared" si="94"/>
        <v>0</v>
      </c>
      <c r="AC342">
        <f t="shared" si="95"/>
        <v>0</v>
      </c>
      <c r="AD342">
        <f t="shared" si="96"/>
        <v>0</v>
      </c>
    </row>
    <row r="343" spans="1:30" x14ac:dyDescent="0.25">
      <c r="A343" t="s">
        <v>178</v>
      </c>
      <c r="B343">
        <f t="shared" si="82"/>
        <v>0</v>
      </c>
      <c r="C343">
        <v>0</v>
      </c>
      <c r="D343">
        <f t="shared" si="83"/>
        <v>0</v>
      </c>
      <c r="E343">
        <v>0</v>
      </c>
      <c r="F343">
        <f t="shared" si="79"/>
        <v>0</v>
      </c>
      <c r="G343">
        <f t="shared" si="79"/>
        <v>0</v>
      </c>
      <c r="H343">
        <f t="shared" si="84"/>
        <v>0</v>
      </c>
      <c r="I343">
        <f t="shared" si="85"/>
        <v>0</v>
      </c>
      <c r="J343">
        <v>0</v>
      </c>
      <c r="K343">
        <f t="shared" si="86"/>
        <v>0</v>
      </c>
      <c r="L343">
        <f t="shared" si="87"/>
        <v>0</v>
      </c>
      <c r="M343">
        <v>0</v>
      </c>
      <c r="N343">
        <f t="shared" si="88"/>
        <v>0</v>
      </c>
      <c r="O343">
        <v>0</v>
      </c>
      <c r="P343">
        <f t="shared" si="80"/>
        <v>0</v>
      </c>
      <c r="Q343">
        <f t="shared" si="80"/>
        <v>0</v>
      </c>
      <c r="R343">
        <f t="shared" si="89"/>
        <v>0</v>
      </c>
      <c r="S343">
        <v>0</v>
      </c>
      <c r="T343">
        <f t="shared" si="90"/>
        <v>0</v>
      </c>
      <c r="U343">
        <v>0</v>
      </c>
      <c r="V343">
        <v>0</v>
      </c>
      <c r="W343">
        <f t="shared" si="91"/>
        <v>0</v>
      </c>
      <c r="X343">
        <f t="shared" si="92"/>
        <v>0</v>
      </c>
      <c r="Y343">
        <f t="shared" si="81"/>
        <v>0</v>
      </c>
      <c r="Z343">
        <f t="shared" si="81"/>
        <v>0</v>
      </c>
      <c r="AA343">
        <f t="shared" si="93"/>
        <v>0</v>
      </c>
      <c r="AB343">
        <f t="shared" si="94"/>
        <v>0</v>
      </c>
      <c r="AC343">
        <f t="shared" si="95"/>
        <v>0</v>
      </c>
      <c r="AD343">
        <f t="shared" si="96"/>
        <v>0</v>
      </c>
    </row>
    <row r="344" spans="1:30" x14ac:dyDescent="0.25">
      <c r="A344" t="s">
        <v>179</v>
      </c>
      <c r="B344">
        <f t="shared" si="82"/>
        <v>0</v>
      </c>
      <c r="C344">
        <v>0</v>
      </c>
      <c r="D344">
        <f t="shared" si="83"/>
        <v>0</v>
      </c>
      <c r="E344">
        <v>0</v>
      </c>
      <c r="F344">
        <f t="shared" si="79"/>
        <v>0</v>
      </c>
      <c r="G344">
        <f t="shared" si="79"/>
        <v>0</v>
      </c>
      <c r="H344">
        <f t="shared" si="84"/>
        <v>0</v>
      </c>
      <c r="I344">
        <f t="shared" si="85"/>
        <v>0</v>
      </c>
      <c r="J344">
        <v>0</v>
      </c>
      <c r="K344">
        <f t="shared" si="86"/>
        <v>0</v>
      </c>
      <c r="L344">
        <f t="shared" si="87"/>
        <v>0</v>
      </c>
      <c r="M344">
        <v>0</v>
      </c>
      <c r="N344">
        <f t="shared" si="88"/>
        <v>0</v>
      </c>
      <c r="O344">
        <v>0</v>
      </c>
      <c r="P344">
        <f t="shared" si="80"/>
        <v>0</v>
      </c>
      <c r="Q344">
        <f t="shared" si="80"/>
        <v>0</v>
      </c>
      <c r="R344">
        <f t="shared" si="89"/>
        <v>0</v>
      </c>
      <c r="S344">
        <v>0</v>
      </c>
      <c r="T344">
        <f t="shared" si="90"/>
        <v>0</v>
      </c>
      <c r="U344">
        <v>0</v>
      </c>
      <c r="V344">
        <v>0</v>
      </c>
      <c r="W344">
        <f t="shared" si="91"/>
        <v>0</v>
      </c>
      <c r="X344">
        <f t="shared" si="92"/>
        <v>0</v>
      </c>
      <c r="Y344">
        <f t="shared" si="81"/>
        <v>0</v>
      </c>
      <c r="Z344">
        <f t="shared" si="81"/>
        <v>0</v>
      </c>
      <c r="AA344">
        <f t="shared" si="93"/>
        <v>0</v>
      </c>
      <c r="AB344">
        <f t="shared" si="94"/>
        <v>0</v>
      </c>
      <c r="AC344">
        <f t="shared" si="95"/>
        <v>0</v>
      </c>
      <c r="AD344">
        <f t="shared" si="96"/>
        <v>0</v>
      </c>
    </row>
    <row r="345" spans="1:30" x14ac:dyDescent="0.25">
      <c r="A345" t="s">
        <v>180</v>
      </c>
      <c r="B345">
        <f t="shared" si="82"/>
        <v>0</v>
      </c>
      <c r="C345">
        <v>0</v>
      </c>
      <c r="D345">
        <f t="shared" si="83"/>
        <v>9.0909090909090905E-3</v>
      </c>
      <c r="E345">
        <v>0</v>
      </c>
      <c r="F345">
        <f t="shared" si="79"/>
        <v>0</v>
      </c>
      <c r="G345">
        <f t="shared" si="79"/>
        <v>0</v>
      </c>
      <c r="H345">
        <f t="shared" si="84"/>
        <v>0</v>
      </c>
      <c r="I345">
        <f t="shared" si="85"/>
        <v>0</v>
      </c>
      <c r="J345">
        <v>0</v>
      </c>
      <c r="K345">
        <f t="shared" si="86"/>
        <v>0</v>
      </c>
      <c r="L345">
        <f t="shared" si="87"/>
        <v>0</v>
      </c>
      <c r="M345">
        <v>0</v>
      </c>
      <c r="N345">
        <f t="shared" si="88"/>
        <v>0</v>
      </c>
      <c r="O345">
        <v>0</v>
      </c>
      <c r="P345">
        <f t="shared" si="80"/>
        <v>0</v>
      </c>
      <c r="Q345">
        <f t="shared" si="80"/>
        <v>0</v>
      </c>
      <c r="R345">
        <f t="shared" si="89"/>
        <v>0</v>
      </c>
      <c r="S345">
        <v>0</v>
      </c>
      <c r="T345">
        <f t="shared" si="90"/>
        <v>0</v>
      </c>
      <c r="U345">
        <v>0</v>
      </c>
      <c r="V345">
        <v>0</v>
      </c>
      <c r="W345">
        <f t="shared" si="91"/>
        <v>0</v>
      </c>
      <c r="X345">
        <f t="shared" si="92"/>
        <v>0</v>
      </c>
      <c r="Y345">
        <f t="shared" si="81"/>
        <v>0</v>
      </c>
      <c r="Z345">
        <f t="shared" si="81"/>
        <v>0</v>
      </c>
      <c r="AA345">
        <f t="shared" si="93"/>
        <v>0</v>
      </c>
      <c r="AB345">
        <f t="shared" si="94"/>
        <v>0</v>
      </c>
      <c r="AC345">
        <f t="shared" si="95"/>
        <v>6.3492063492063489E-2</v>
      </c>
      <c r="AD345">
        <f t="shared" si="96"/>
        <v>0</v>
      </c>
    </row>
    <row r="346" spans="1:30" x14ac:dyDescent="0.25">
      <c r="A346" t="s">
        <v>181</v>
      </c>
      <c r="B346">
        <f t="shared" si="82"/>
        <v>0</v>
      </c>
      <c r="C346">
        <v>0</v>
      </c>
      <c r="D346">
        <f t="shared" si="83"/>
        <v>0</v>
      </c>
      <c r="E346">
        <v>0</v>
      </c>
      <c r="F346">
        <f t="shared" si="79"/>
        <v>0</v>
      </c>
      <c r="G346">
        <f t="shared" si="79"/>
        <v>0</v>
      </c>
      <c r="H346">
        <f t="shared" si="84"/>
        <v>0</v>
      </c>
      <c r="I346">
        <f t="shared" si="85"/>
        <v>0</v>
      </c>
      <c r="J346">
        <v>0</v>
      </c>
      <c r="K346">
        <f t="shared" si="86"/>
        <v>0</v>
      </c>
      <c r="L346">
        <f t="shared" si="87"/>
        <v>0</v>
      </c>
      <c r="M346">
        <v>0</v>
      </c>
      <c r="N346">
        <f t="shared" si="88"/>
        <v>0</v>
      </c>
      <c r="O346">
        <v>0</v>
      </c>
      <c r="P346">
        <f t="shared" si="80"/>
        <v>0</v>
      </c>
      <c r="Q346">
        <f t="shared" si="80"/>
        <v>0</v>
      </c>
      <c r="R346">
        <f t="shared" si="89"/>
        <v>0</v>
      </c>
      <c r="S346">
        <v>0</v>
      </c>
      <c r="T346">
        <f t="shared" si="90"/>
        <v>0</v>
      </c>
      <c r="U346">
        <v>0</v>
      </c>
      <c r="V346">
        <v>0</v>
      </c>
      <c r="W346">
        <f t="shared" si="91"/>
        <v>0</v>
      </c>
      <c r="X346">
        <f t="shared" si="92"/>
        <v>0</v>
      </c>
      <c r="Y346">
        <f t="shared" si="81"/>
        <v>0</v>
      </c>
      <c r="Z346">
        <f t="shared" si="81"/>
        <v>0</v>
      </c>
      <c r="AA346">
        <f t="shared" si="93"/>
        <v>0</v>
      </c>
      <c r="AB346">
        <f t="shared" si="94"/>
        <v>0</v>
      </c>
      <c r="AC346">
        <f t="shared" si="95"/>
        <v>0</v>
      </c>
      <c r="AD346">
        <f t="shared" si="96"/>
        <v>0</v>
      </c>
    </row>
    <row r="347" spans="1:30" x14ac:dyDescent="0.25">
      <c r="A347" t="s">
        <v>182</v>
      </c>
      <c r="B347">
        <f t="shared" si="82"/>
        <v>0</v>
      </c>
      <c r="C347">
        <v>0</v>
      </c>
      <c r="D347">
        <f t="shared" si="83"/>
        <v>0</v>
      </c>
      <c r="E347">
        <v>0</v>
      </c>
      <c r="F347">
        <f t="shared" si="79"/>
        <v>0</v>
      </c>
      <c r="G347">
        <f t="shared" si="79"/>
        <v>0</v>
      </c>
      <c r="H347">
        <f t="shared" si="84"/>
        <v>0</v>
      </c>
      <c r="I347">
        <f t="shared" si="85"/>
        <v>0</v>
      </c>
      <c r="J347">
        <v>0</v>
      </c>
      <c r="K347">
        <f t="shared" si="86"/>
        <v>0</v>
      </c>
      <c r="L347">
        <f t="shared" si="87"/>
        <v>0</v>
      </c>
      <c r="M347">
        <v>0</v>
      </c>
      <c r="N347">
        <f t="shared" si="88"/>
        <v>0</v>
      </c>
      <c r="O347">
        <v>0</v>
      </c>
      <c r="P347">
        <f t="shared" si="80"/>
        <v>0</v>
      </c>
      <c r="Q347">
        <f t="shared" si="80"/>
        <v>0</v>
      </c>
      <c r="R347">
        <f t="shared" si="89"/>
        <v>0</v>
      </c>
      <c r="S347">
        <v>0</v>
      </c>
      <c r="T347">
        <f t="shared" si="90"/>
        <v>0</v>
      </c>
      <c r="U347">
        <v>0</v>
      </c>
      <c r="V347">
        <v>0</v>
      </c>
      <c r="W347">
        <f t="shared" si="91"/>
        <v>0</v>
      </c>
      <c r="X347">
        <f t="shared" si="92"/>
        <v>0</v>
      </c>
      <c r="Y347">
        <f t="shared" si="81"/>
        <v>0</v>
      </c>
      <c r="Z347">
        <f t="shared" si="81"/>
        <v>0</v>
      </c>
      <c r="AA347">
        <f t="shared" si="93"/>
        <v>0</v>
      </c>
      <c r="AB347">
        <f t="shared" si="94"/>
        <v>0</v>
      </c>
      <c r="AC347">
        <f t="shared" si="95"/>
        <v>0</v>
      </c>
      <c r="AD347">
        <f t="shared" si="96"/>
        <v>0</v>
      </c>
    </row>
    <row r="348" spans="1:30" x14ac:dyDescent="0.25">
      <c r="A348" t="s">
        <v>183</v>
      </c>
      <c r="B348">
        <f t="shared" si="82"/>
        <v>0</v>
      </c>
      <c r="C348">
        <v>0</v>
      </c>
      <c r="D348">
        <f t="shared" si="83"/>
        <v>0</v>
      </c>
      <c r="E348">
        <v>0</v>
      </c>
      <c r="F348">
        <f t="shared" si="79"/>
        <v>0</v>
      </c>
      <c r="G348">
        <f t="shared" si="79"/>
        <v>0</v>
      </c>
      <c r="H348">
        <f t="shared" si="84"/>
        <v>0</v>
      </c>
      <c r="I348">
        <f t="shared" si="85"/>
        <v>0</v>
      </c>
      <c r="J348">
        <v>0</v>
      </c>
      <c r="K348">
        <f t="shared" si="86"/>
        <v>0</v>
      </c>
      <c r="L348">
        <f t="shared" si="87"/>
        <v>0</v>
      </c>
      <c r="M348">
        <v>0</v>
      </c>
      <c r="N348">
        <f t="shared" si="88"/>
        <v>0</v>
      </c>
      <c r="O348">
        <v>0</v>
      </c>
      <c r="P348">
        <f t="shared" si="80"/>
        <v>0</v>
      </c>
      <c r="Q348">
        <f t="shared" si="80"/>
        <v>0</v>
      </c>
      <c r="R348">
        <f t="shared" si="89"/>
        <v>0</v>
      </c>
      <c r="S348">
        <v>0</v>
      </c>
      <c r="T348">
        <f t="shared" si="90"/>
        <v>0</v>
      </c>
      <c r="U348">
        <v>0</v>
      </c>
      <c r="V348">
        <v>0</v>
      </c>
      <c r="W348">
        <f t="shared" si="91"/>
        <v>0</v>
      </c>
      <c r="X348">
        <f t="shared" si="92"/>
        <v>0</v>
      </c>
      <c r="Y348">
        <f t="shared" si="81"/>
        <v>0</v>
      </c>
      <c r="Z348">
        <f t="shared" si="81"/>
        <v>0</v>
      </c>
      <c r="AA348">
        <f t="shared" si="93"/>
        <v>0</v>
      </c>
      <c r="AB348">
        <f t="shared" si="94"/>
        <v>0</v>
      </c>
      <c r="AC348">
        <f t="shared" si="95"/>
        <v>0</v>
      </c>
      <c r="AD348">
        <f t="shared" si="96"/>
        <v>0</v>
      </c>
    </row>
    <row r="349" spans="1:30" x14ac:dyDescent="0.25">
      <c r="A349" t="s">
        <v>184</v>
      </c>
      <c r="B349">
        <f t="shared" si="82"/>
        <v>0</v>
      </c>
      <c r="C349">
        <v>0</v>
      </c>
      <c r="D349">
        <f t="shared" si="83"/>
        <v>0</v>
      </c>
      <c r="E349">
        <v>0</v>
      </c>
      <c r="F349">
        <f t="shared" si="79"/>
        <v>0</v>
      </c>
      <c r="G349">
        <f t="shared" si="79"/>
        <v>0</v>
      </c>
      <c r="H349">
        <f t="shared" si="84"/>
        <v>0</v>
      </c>
      <c r="I349">
        <f t="shared" si="85"/>
        <v>0</v>
      </c>
      <c r="J349">
        <v>0</v>
      </c>
      <c r="K349">
        <f t="shared" si="86"/>
        <v>0</v>
      </c>
      <c r="L349">
        <f t="shared" si="87"/>
        <v>0</v>
      </c>
      <c r="M349">
        <v>0</v>
      </c>
      <c r="N349">
        <f t="shared" si="88"/>
        <v>0</v>
      </c>
      <c r="O349">
        <v>0</v>
      </c>
      <c r="P349">
        <f t="shared" si="80"/>
        <v>0</v>
      </c>
      <c r="Q349">
        <f t="shared" si="80"/>
        <v>0</v>
      </c>
      <c r="R349">
        <f t="shared" si="89"/>
        <v>0</v>
      </c>
      <c r="S349">
        <v>0</v>
      </c>
      <c r="T349">
        <f t="shared" si="90"/>
        <v>0</v>
      </c>
      <c r="U349">
        <v>0</v>
      </c>
      <c r="V349">
        <v>0</v>
      </c>
      <c r="W349">
        <f t="shared" si="91"/>
        <v>0</v>
      </c>
      <c r="X349">
        <f t="shared" si="92"/>
        <v>0</v>
      </c>
      <c r="Y349">
        <f t="shared" si="81"/>
        <v>0</v>
      </c>
      <c r="Z349">
        <f t="shared" si="81"/>
        <v>0</v>
      </c>
      <c r="AA349">
        <f t="shared" si="93"/>
        <v>0</v>
      </c>
      <c r="AB349">
        <f t="shared" si="94"/>
        <v>0</v>
      </c>
      <c r="AC349">
        <f t="shared" si="95"/>
        <v>0</v>
      </c>
      <c r="AD349">
        <f t="shared" si="96"/>
        <v>0</v>
      </c>
    </row>
    <row r="350" spans="1:30" x14ac:dyDescent="0.25">
      <c r="A350" t="s">
        <v>185</v>
      </c>
      <c r="B350">
        <f t="shared" si="82"/>
        <v>0</v>
      </c>
      <c r="C350">
        <v>0</v>
      </c>
      <c r="D350">
        <f t="shared" si="83"/>
        <v>0</v>
      </c>
      <c r="E350">
        <v>0</v>
      </c>
      <c r="F350">
        <f t="shared" si="79"/>
        <v>0</v>
      </c>
      <c r="G350">
        <f t="shared" si="79"/>
        <v>0</v>
      </c>
      <c r="H350">
        <f t="shared" si="84"/>
        <v>0</v>
      </c>
      <c r="I350">
        <f t="shared" si="85"/>
        <v>0</v>
      </c>
      <c r="J350">
        <v>0</v>
      </c>
      <c r="K350">
        <f t="shared" si="86"/>
        <v>0</v>
      </c>
      <c r="L350">
        <f t="shared" si="87"/>
        <v>0</v>
      </c>
      <c r="M350">
        <v>0</v>
      </c>
      <c r="N350">
        <f t="shared" si="88"/>
        <v>0</v>
      </c>
      <c r="O350">
        <v>0</v>
      </c>
      <c r="P350">
        <f t="shared" si="80"/>
        <v>0</v>
      </c>
      <c r="Q350">
        <f t="shared" si="80"/>
        <v>0</v>
      </c>
      <c r="R350">
        <f t="shared" si="89"/>
        <v>0</v>
      </c>
      <c r="S350">
        <v>0</v>
      </c>
      <c r="T350">
        <f t="shared" si="90"/>
        <v>0</v>
      </c>
      <c r="U350">
        <v>0</v>
      </c>
      <c r="V350">
        <v>0</v>
      </c>
      <c r="W350">
        <f t="shared" si="91"/>
        <v>0</v>
      </c>
      <c r="X350">
        <f t="shared" si="92"/>
        <v>0</v>
      </c>
      <c r="Y350">
        <f t="shared" si="81"/>
        <v>0</v>
      </c>
      <c r="Z350">
        <f t="shared" si="81"/>
        <v>0</v>
      </c>
      <c r="AA350">
        <f t="shared" si="93"/>
        <v>0</v>
      </c>
      <c r="AB350">
        <f t="shared" si="94"/>
        <v>0</v>
      </c>
      <c r="AC350">
        <f t="shared" si="95"/>
        <v>0</v>
      </c>
      <c r="AD350">
        <f t="shared" si="96"/>
        <v>0</v>
      </c>
    </row>
    <row r="351" spans="1:30" x14ac:dyDescent="0.25">
      <c r="A351" t="s">
        <v>186</v>
      </c>
      <c r="B351">
        <f t="shared" si="82"/>
        <v>0</v>
      </c>
      <c r="C351">
        <v>0</v>
      </c>
      <c r="D351">
        <f t="shared" si="83"/>
        <v>0</v>
      </c>
      <c r="E351">
        <v>0</v>
      </c>
      <c r="F351">
        <f t="shared" ref="F351:G370" si="97">F142/1</f>
        <v>0</v>
      </c>
      <c r="G351">
        <f t="shared" si="97"/>
        <v>0</v>
      </c>
      <c r="H351">
        <f t="shared" si="84"/>
        <v>0</v>
      </c>
      <c r="I351">
        <f t="shared" si="85"/>
        <v>0</v>
      </c>
      <c r="J351">
        <v>0</v>
      </c>
      <c r="K351">
        <f t="shared" si="86"/>
        <v>0</v>
      </c>
      <c r="L351">
        <f t="shared" si="87"/>
        <v>0</v>
      </c>
      <c r="M351">
        <v>0</v>
      </c>
      <c r="N351">
        <f t="shared" si="88"/>
        <v>0</v>
      </c>
      <c r="O351">
        <v>0</v>
      </c>
      <c r="P351">
        <f t="shared" ref="P351:Q370" si="98">P142/1</f>
        <v>0</v>
      </c>
      <c r="Q351">
        <f t="shared" si="98"/>
        <v>0</v>
      </c>
      <c r="R351">
        <f t="shared" si="89"/>
        <v>0</v>
      </c>
      <c r="S351">
        <v>0</v>
      </c>
      <c r="T351">
        <f t="shared" si="90"/>
        <v>0</v>
      </c>
      <c r="U351">
        <v>0</v>
      </c>
      <c r="V351">
        <v>0</v>
      </c>
      <c r="W351">
        <f t="shared" si="91"/>
        <v>0</v>
      </c>
      <c r="X351">
        <f t="shared" si="92"/>
        <v>0</v>
      </c>
      <c r="Y351">
        <f t="shared" ref="Y351:Z370" si="99">Y142/1</f>
        <v>0</v>
      </c>
      <c r="Z351">
        <f t="shared" si="99"/>
        <v>0</v>
      </c>
      <c r="AA351">
        <f t="shared" si="93"/>
        <v>0</v>
      </c>
      <c r="AB351">
        <f t="shared" si="94"/>
        <v>0</v>
      </c>
      <c r="AC351">
        <f t="shared" si="95"/>
        <v>0</v>
      </c>
      <c r="AD351">
        <f t="shared" si="96"/>
        <v>0</v>
      </c>
    </row>
    <row r="352" spans="1:30" x14ac:dyDescent="0.25">
      <c r="A352" t="s">
        <v>187</v>
      </c>
      <c r="B352">
        <f t="shared" si="82"/>
        <v>0</v>
      </c>
      <c r="C352">
        <v>0</v>
      </c>
      <c r="D352">
        <f t="shared" si="83"/>
        <v>0</v>
      </c>
      <c r="E352">
        <v>0</v>
      </c>
      <c r="F352">
        <f t="shared" si="97"/>
        <v>0</v>
      </c>
      <c r="G352">
        <f t="shared" si="97"/>
        <v>0</v>
      </c>
      <c r="H352">
        <f t="shared" si="84"/>
        <v>0</v>
      </c>
      <c r="I352">
        <f t="shared" si="85"/>
        <v>0</v>
      </c>
      <c r="J352">
        <v>0</v>
      </c>
      <c r="K352">
        <f t="shared" si="86"/>
        <v>0</v>
      </c>
      <c r="L352">
        <f t="shared" si="87"/>
        <v>0</v>
      </c>
      <c r="M352">
        <v>0</v>
      </c>
      <c r="N352">
        <f t="shared" si="88"/>
        <v>0</v>
      </c>
      <c r="O352">
        <v>0</v>
      </c>
      <c r="P352">
        <f t="shared" si="98"/>
        <v>0</v>
      </c>
      <c r="Q352">
        <f t="shared" si="98"/>
        <v>0</v>
      </c>
      <c r="R352">
        <f t="shared" si="89"/>
        <v>0</v>
      </c>
      <c r="S352">
        <v>0</v>
      </c>
      <c r="T352">
        <f t="shared" si="90"/>
        <v>0</v>
      </c>
      <c r="U352">
        <v>0</v>
      </c>
      <c r="V352">
        <v>0</v>
      </c>
      <c r="W352">
        <f t="shared" si="91"/>
        <v>0</v>
      </c>
      <c r="X352">
        <f t="shared" si="92"/>
        <v>0</v>
      </c>
      <c r="Y352">
        <f t="shared" si="99"/>
        <v>0</v>
      </c>
      <c r="Z352">
        <f t="shared" si="99"/>
        <v>0</v>
      </c>
      <c r="AA352">
        <f t="shared" si="93"/>
        <v>0</v>
      </c>
      <c r="AB352">
        <f t="shared" si="94"/>
        <v>0</v>
      </c>
      <c r="AC352">
        <f t="shared" si="95"/>
        <v>0</v>
      </c>
      <c r="AD352">
        <f t="shared" si="96"/>
        <v>0</v>
      </c>
    </row>
    <row r="353" spans="1:30" x14ac:dyDescent="0.25">
      <c r="A353" t="s">
        <v>188</v>
      </c>
      <c r="B353">
        <f t="shared" si="82"/>
        <v>0</v>
      </c>
      <c r="C353">
        <v>0</v>
      </c>
      <c r="D353">
        <f t="shared" si="83"/>
        <v>0</v>
      </c>
      <c r="E353">
        <v>0</v>
      </c>
      <c r="F353">
        <f t="shared" si="97"/>
        <v>0</v>
      </c>
      <c r="G353">
        <f t="shared" si="97"/>
        <v>0</v>
      </c>
      <c r="H353">
        <f t="shared" si="84"/>
        <v>0</v>
      </c>
      <c r="I353">
        <f t="shared" si="85"/>
        <v>0</v>
      </c>
      <c r="J353">
        <v>0</v>
      </c>
      <c r="K353">
        <f t="shared" si="86"/>
        <v>0</v>
      </c>
      <c r="L353">
        <f t="shared" si="87"/>
        <v>0</v>
      </c>
      <c r="M353">
        <v>0</v>
      </c>
      <c r="N353">
        <f t="shared" si="88"/>
        <v>0</v>
      </c>
      <c r="O353">
        <v>0</v>
      </c>
      <c r="P353">
        <f t="shared" si="98"/>
        <v>0</v>
      </c>
      <c r="Q353">
        <f t="shared" si="98"/>
        <v>0</v>
      </c>
      <c r="R353">
        <f t="shared" si="89"/>
        <v>0</v>
      </c>
      <c r="S353">
        <v>0</v>
      </c>
      <c r="T353">
        <f t="shared" si="90"/>
        <v>0</v>
      </c>
      <c r="U353">
        <v>0</v>
      </c>
      <c r="V353">
        <v>0</v>
      </c>
      <c r="W353">
        <f t="shared" si="91"/>
        <v>0</v>
      </c>
      <c r="X353">
        <f t="shared" si="92"/>
        <v>0</v>
      </c>
      <c r="Y353">
        <f t="shared" si="99"/>
        <v>0</v>
      </c>
      <c r="Z353">
        <f t="shared" si="99"/>
        <v>0</v>
      </c>
      <c r="AA353">
        <f t="shared" si="93"/>
        <v>0</v>
      </c>
      <c r="AB353">
        <f t="shared" si="94"/>
        <v>0.1111111111111111</v>
      </c>
      <c r="AC353">
        <f t="shared" si="95"/>
        <v>0</v>
      </c>
      <c r="AD353">
        <f t="shared" si="96"/>
        <v>0</v>
      </c>
    </row>
    <row r="354" spans="1:30" x14ac:dyDescent="0.25">
      <c r="A354" t="s">
        <v>189</v>
      </c>
      <c r="B354">
        <f t="shared" si="82"/>
        <v>0.13333333333333333</v>
      </c>
      <c r="C354">
        <v>0</v>
      </c>
      <c r="D354">
        <f t="shared" si="83"/>
        <v>3.6363636363636362E-2</v>
      </c>
      <c r="E354">
        <v>0</v>
      </c>
      <c r="F354">
        <f t="shared" si="97"/>
        <v>0</v>
      </c>
      <c r="G354">
        <f t="shared" si="97"/>
        <v>0</v>
      </c>
      <c r="H354">
        <f t="shared" si="84"/>
        <v>0</v>
      </c>
      <c r="I354">
        <f t="shared" si="85"/>
        <v>0</v>
      </c>
      <c r="J354">
        <v>0</v>
      </c>
      <c r="K354">
        <f t="shared" si="86"/>
        <v>0</v>
      </c>
      <c r="L354">
        <f t="shared" si="87"/>
        <v>0</v>
      </c>
      <c r="M354">
        <v>0</v>
      </c>
      <c r="N354">
        <f t="shared" si="88"/>
        <v>0</v>
      </c>
      <c r="O354">
        <v>0</v>
      </c>
      <c r="P354">
        <f t="shared" si="98"/>
        <v>0</v>
      </c>
      <c r="Q354">
        <f t="shared" si="98"/>
        <v>0</v>
      </c>
      <c r="R354">
        <f t="shared" si="89"/>
        <v>8.3333333333333329E-2</v>
      </c>
      <c r="S354">
        <v>0</v>
      </c>
      <c r="T354">
        <f t="shared" si="90"/>
        <v>0</v>
      </c>
      <c r="U354">
        <v>0</v>
      </c>
      <c r="V354">
        <v>0</v>
      </c>
      <c r="W354">
        <f t="shared" si="91"/>
        <v>0</v>
      </c>
      <c r="X354">
        <f t="shared" si="92"/>
        <v>0</v>
      </c>
      <c r="Y354">
        <f t="shared" si="99"/>
        <v>0</v>
      </c>
      <c r="Z354">
        <f t="shared" si="99"/>
        <v>0</v>
      </c>
      <c r="AA354">
        <f t="shared" si="93"/>
        <v>0</v>
      </c>
      <c r="AB354">
        <f t="shared" si="94"/>
        <v>0.1111111111111111</v>
      </c>
      <c r="AC354">
        <f t="shared" si="95"/>
        <v>1.5873015873015872E-2</v>
      </c>
      <c r="AD354">
        <f t="shared" si="96"/>
        <v>0.1111111111111111</v>
      </c>
    </row>
    <row r="355" spans="1:30" x14ac:dyDescent="0.25">
      <c r="A355" t="s">
        <v>190</v>
      </c>
      <c r="B355">
        <f t="shared" si="82"/>
        <v>0</v>
      </c>
      <c r="C355">
        <v>0</v>
      </c>
      <c r="D355">
        <f t="shared" si="83"/>
        <v>0</v>
      </c>
      <c r="E355">
        <v>0</v>
      </c>
      <c r="F355">
        <f t="shared" si="97"/>
        <v>0</v>
      </c>
      <c r="G355">
        <f t="shared" si="97"/>
        <v>0</v>
      </c>
      <c r="H355">
        <f t="shared" si="84"/>
        <v>0</v>
      </c>
      <c r="I355">
        <f t="shared" si="85"/>
        <v>0</v>
      </c>
      <c r="J355">
        <v>0</v>
      </c>
      <c r="K355">
        <f t="shared" si="86"/>
        <v>0</v>
      </c>
      <c r="L355">
        <f t="shared" si="87"/>
        <v>0</v>
      </c>
      <c r="M355">
        <v>0</v>
      </c>
      <c r="N355">
        <f t="shared" si="88"/>
        <v>0</v>
      </c>
      <c r="O355">
        <v>0</v>
      </c>
      <c r="P355">
        <f t="shared" si="98"/>
        <v>0</v>
      </c>
      <c r="Q355">
        <f t="shared" si="98"/>
        <v>0</v>
      </c>
      <c r="R355">
        <f t="shared" si="89"/>
        <v>0</v>
      </c>
      <c r="S355">
        <v>0</v>
      </c>
      <c r="T355">
        <f t="shared" si="90"/>
        <v>0</v>
      </c>
      <c r="U355">
        <v>0</v>
      </c>
      <c r="V355">
        <v>0</v>
      </c>
      <c r="W355">
        <f t="shared" si="91"/>
        <v>0</v>
      </c>
      <c r="X355">
        <f t="shared" si="92"/>
        <v>0</v>
      </c>
      <c r="Y355">
        <f t="shared" si="99"/>
        <v>0</v>
      </c>
      <c r="Z355">
        <f t="shared" si="99"/>
        <v>0</v>
      </c>
      <c r="AA355">
        <f t="shared" si="93"/>
        <v>0</v>
      </c>
      <c r="AB355">
        <f t="shared" si="94"/>
        <v>0</v>
      </c>
      <c r="AC355">
        <f t="shared" si="95"/>
        <v>0</v>
      </c>
      <c r="AD355">
        <f t="shared" si="96"/>
        <v>0</v>
      </c>
    </row>
    <row r="356" spans="1:30" x14ac:dyDescent="0.25">
      <c r="A356" t="s">
        <v>191</v>
      </c>
      <c r="B356">
        <f t="shared" si="82"/>
        <v>0</v>
      </c>
      <c r="C356">
        <v>0</v>
      </c>
      <c r="D356">
        <f t="shared" si="83"/>
        <v>0</v>
      </c>
      <c r="E356">
        <v>0</v>
      </c>
      <c r="F356">
        <f t="shared" si="97"/>
        <v>0</v>
      </c>
      <c r="G356">
        <f t="shared" si="97"/>
        <v>0</v>
      </c>
      <c r="H356">
        <f t="shared" si="84"/>
        <v>0</v>
      </c>
      <c r="I356">
        <f t="shared" si="85"/>
        <v>0</v>
      </c>
      <c r="J356">
        <v>0</v>
      </c>
      <c r="K356">
        <f t="shared" si="86"/>
        <v>0</v>
      </c>
      <c r="L356">
        <f t="shared" si="87"/>
        <v>0</v>
      </c>
      <c r="M356">
        <v>0</v>
      </c>
      <c r="N356">
        <f t="shared" si="88"/>
        <v>0</v>
      </c>
      <c r="O356">
        <v>0</v>
      </c>
      <c r="P356">
        <f t="shared" si="98"/>
        <v>0</v>
      </c>
      <c r="Q356">
        <f t="shared" si="98"/>
        <v>0</v>
      </c>
      <c r="R356">
        <f t="shared" si="89"/>
        <v>0</v>
      </c>
      <c r="S356">
        <v>0</v>
      </c>
      <c r="T356">
        <f t="shared" si="90"/>
        <v>0</v>
      </c>
      <c r="U356">
        <v>0</v>
      </c>
      <c r="V356">
        <v>0</v>
      </c>
      <c r="W356">
        <f t="shared" si="91"/>
        <v>0</v>
      </c>
      <c r="X356">
        <f t="shared" si="92"/>
        <v>0</v>
      </c>
      <c r="Y356">
        <f t="shared" si="99"/>
        <v>0</v>
      </c>
      <c r="Z356">
        <f t="shared" si="99"/>
        <v>0</v>
      </c>
      <c r="AA356">
        <f t="shared" si="93"/>
        <v>0</v>
      </c>
      <c r="AB356">
        <f t="shared" si="94"/>
        <v>0</v>
      </c>
      <c r="AC356">
        <f t="shared" si="95"/>
        <v>0</v>
      </c>
      <c r="AD356">
        <f t="shared" si="96"/>
        <v>0</v>
      </c>
    </row>
    <row r="357" spans="1:30" x14ac:dyDescent="0.25">
      <c r="A357" t="s">
        <v>192</v>
      </c>
      <c r="B357">
        <f t="shared" si="82"/>
        <v>6.6666666666666666E-2</v>
      </c>
      <c r="C357">
        <v>0</v>
      </c>
      <c r="D357">
        <f t="shared" si="83"/>
        <v>9.0909090909090905E-3</v>
      </c>
      <c r="E357">
        <v>0</v>
      </c>
      <c r="F357">
        <f t="shared" si="97"/>
        <v>1</v>
      </c>
      <c r="G357">
        <f t="shared" si="97"/>
        <v>0</v>
      </c>
      <c r="H357">
        <f t="shared" si="84"/>
        <v>0</v>
      </c>
      <c r="I357">
        <f t="shared" si="85"/>
        <v>0</v>
      </c>
      <c r="J357">
        <v>0</v>
      </c>
      <c r="K357">
        <f t="shared" si="86"/>
        <v>0</v>
      </c>
      <c r="L357">
        <f t="shared" si="87"/>
        <v>0</v>
      </c>
      <c r="M357">
        <v>0</v>
      </c>
      <c r="N357">
        <f t="shared" si="88"/>
        <v>0</v>
      </c>
      <c r="O357">
        <v>0</v>
      </c>
      <c r="P357">
        <f t="shared" si="98"/>
        <v>0</v>
      </c>
      <c r="Q357">
        <f t="shared" si="98"/>
        <v>0</v>
      </c>
      <c r="R357">
        <f t="shared" si="89"/>
        <v>0</v>
      </c>
      <c r="S357">
        <v>0</v>
      </c>
      <c r="T357">
        <f t="shared" si="90"/>
        <v>0</v>
      </c>
      <c r="U357">
        <v>0</v>
      </c>
      <c r="V357">
        <v>0</v>
      </c>
      <c r="W357">
        <f t="shared" si="91"/>
        <v>0</v>
      </c>
      <c r="X357">
        <f t="shared" si="92"/>
        <v>0</v>
      </c>
      <c r="Y357">
        <f t="shared" si="99"/>
        <v>0</v>
      </c>
      <c r="Z357">
        <f t="shared" si="99"/>
        <v>0</v>
      </c>
      <c r="AA357">
        <f t="shared" si="93"/>
        <v>0</v>
      </c>
      <c r="AB357">
        <f t="shared" si="94"/>
        <v>0</v>
      </c>
      <c r="AC357">
        <f t="shared" si="95"/>
        <v>1.5873015873015872E-2</v>
      </c>
      <c r="AD357">
        <f t="shared" si="96"/>
        <v>0</v>
      </c>
    </row>
    <row r="358" spans="1:30" x14ac:dyDescent="0.25">
      <c r="A358" t="s">
        <v>40</v>
      </c>
      <c r="B358">
        <f t="shared" si="82"/>
        <v>0</v>
      </c>
      <c r="C358">
        <v>0</v>
      </c>
      <c r="D358">
        <f t="shared" si="83"/>
        <v>9.0909090909090905E-3</v>
      </c>
      <c r="E358">
        <v>0</v>
      </c>
      <c r="F358">
        <f t="shared" si="97"/>
        <v>0</v>
      </c>
      <c r="G358">
        <f t="shared" si="97"/>
        <v>0</v>
      </c>
      <c r="H358">
        <f t="shared" si="84"/>
        <v>0</v>
      </c>
      <c r="I358">
        <f t="shared" si="85"/>
        <v>0</v>
      </c>
      <c r="J358">
        <v>0</v>
      </c>
      <c r="K358">
        <f t="shared" si="86"/>
        <v>0</v>
      </c>
      <c r="L358">
        <f t="shared" si="87"/>
        <v>0</v>
      </c>
      <c r="M358">
        <v>0</v>
      </c>
      <c r="N358">
        <f t="shared" si="88"/>
        <v>0</v>
      </c>
      <c r="O358">
        <v>0</v>
      </c>
      <c r="P358">
        <f t="shared" si="98"/>
        <v>0</v>
      </c>
      <c r="Q358">
        <f t="shared" si="98"/>
        <v>0</v>
      </c>
      <c r="R358">
        <f t="shared" si="89"/>
        <v>0</v>
      </c>
      <c r="S358">
        <v>0</v>
      </c>
      <c r="T358">
        <f t="shared" si="90"/>
        <v>0</v>
      </c>
      <c r="U358">
        <v>0</v>
      </c>
      <c r="V358">
        <v>0</v>
      </c>
      <c r="W358">
        <f t="shared" si="91"/>
        <v>0</v>
      </c>
      <c r="X358">
        <f t="shared" si="92"/>
        <v>0.33333333333333331</v>
      </c>
      <c r="Y358">
        <f t="shared" si="99"/>
        <v>0</v>
      </c>
      <c r="Z358">
        <f t="shared" si="99"/>
        <v>0</v>
      </c>
      <c r="AA358">
        <f t="shared" si="93"/>
        <v>0</v>
      </c>
      <c r="AB358">
        <f t="shared" si="94"/>
        <v>0</v>
      </c>
      <c r="AC358">
        <f t="shared" si="95"/>
        <v>0</v>
      </c>
      <c r="AD358">
        <f t="shared" si="96"/>
        <v>0</v>
      </c>
    </row>
    <row r="359" spans="1:30" x14ac:dyDescent="0.25">
      <c r="A359" t="s">
        <v>193</v>
      </c>
      <c r="B359">
        <f t="shared" si="82"/>
        <v>0</v>
      </c>
      <c r="C359">
        <v>0</v>
      </c>
      <c r="D359">
        <f t="shared" si="83"/>
        <v>0</v>
      </c>
      <c r="E359">
        <v>0</v>
      </c>
      <c r="F359">
        <f t="shared" si="97"/>
        <v>0</v>
      </c>
      <c r="G359">
        <f t="shared" si="97"/>
        <v>0</v>
      </c>
      <c r="H359">
        <f t="shared" si="84"/>
        <v>0</v>
      </c>
      <c r="I359">
        <f t="shared" si="85"/>
        <v>0</v>
      </c>
      <c r="J359">
        <v>0</v>
      </c>
      <c r="K359">
        <f t="shared" si="86"/>
        <v>0</v>
      </c>
      <c r="L359">
        <f t="shared" si="87"/>
        <v>0</v>
      </c>
      <c r="M359">
        <v>0</v>
      </c>
      <c r="N359">
        <f t="shared" si="88"/>
        <v>0</v>
      </c>
      <c r="O359">
        <v>0</v>
      </c>
      <c r="P359">
        <f t="shared" si="98"/>
        <v>0</v>
      </c>
      <c r="Q359">
        <f t="shared" si="98"/>
        <v>0</v>
      </c>
      <c r="R359">
        <f t="shared" si="89"/>
        <v>0</v>
      </c>
      <c r="S359">
        <v>0</v>
      </c>
      <c r="T359">
        <f t="shared" si="90"/>
        <v>0</v>
      </c>
      <c r="U359">
        <v>0</v>
      </c>
      <c r="V359">
        <v>0</v>
      </c>
      <c r="W359">
        <f t="shared" si="91"/>
        <v>0</v>
      </c>
      <c r="X359">
        <f t="shared" si="92"/>
        <v>0</v>
      </c>
      <c r="Y359">
        <f t="shared" si="99"/>
        <v>0</v>
      </c>
      <c r="Z359">
        <f t="shared" si="99"/>
        <v>0</v>
      </c>
      <c r="AA359">
        <f t="shared" si="93"/>
        <v>0</v>
      </c>
      <c r="AB359">
        <f t="shared" si="94"/>
        <v>0.1111111111111111</v>
      </c>
      <c r="AC359">
        <f t="shared" si="95"/>
        <v>0</v>
      </c>
      <c r="AD359">
        <f t="shared" si="96"/>
        <v>0</v>
      </c>
    </row>
    <row r="360" spans="1:30" x14ac:dyDescent="0.25">
      <c r="A360" t="s">
        <v>194</v>
      </c>
      <c r="B360">
        <f t="shared" si="82"/>
        <v>0</v>
      </c>
      <c r="C360">
        <v>0</v>
      </c>
      <c r="D360">
        <f t="shared" si="83"/>
        <v>0</v>
      </c>
      <c r="E360">
        <v>0</v>
      </c>
      <c r="F360">
        <f t="shared" si="97"/>
        <v>0</v>
      </c>
      <c r="G360">
        <f t="shared" si="97"/>
        <v>0</v>
      </c>
      <c r="H360">
        <f t="shared" si="84"/>
        <v>0</v>
      </c>
      <c r="I360">
        <f t="shared" si="85"/>
        <v>0</v>
      </c>
      <c r="J360">
        <v>0</v>
      </c>
      <c r="K360">
        <f t="shared" si="86"/>
        <v>0</v>
      </c>
      <c r="L360">
        <f t="shared" si="87"/>
        <v>0</v>
      </c>
      <c r="M360">
        <v>0</v>
      </c>
      <c r="N360">
        <f t="shared" si="88"/>
        <v>0</v>
      </c>
      <c r="O360">
        <v>0</v>
      </c>
      <c r="P360">
        <f t="shared" si="98"/>
        <v>0</v>
      </c>
      <c r="Q360">
        <f t="shared" si="98"/>
        <v>0</v>
      </c>
      <c r="R360">
        <f t="shared" si="89"/>
        <v>0</v>
      </c>
      <c r="S360">
        <v>0</v>
      </c>
      <c r="T360">
        <f t="shared" si="90"/>
        <v>0</v>
      </c>
      <c r="U360">
        <v>0</v>
      </c>
      <c r="V360">
        <v>0</v>
      </c>
      <c r="W360">
        <f t="shared" si="91"/>
        <v>0.2</v>
      </c>
      <c r="X360">
        <f t="shared" si="92"/>
        <v>0</v>
      </c>
      <c r="Y360">
        <f t="shared" si="99"/>
        <v>0</v>
      </c>
      <c r="Z360">
        <f t="shared" si="99"/>
        <v>0</v>
      </c>
      <c r="AA360">
        <f t="shared" si="93"/>
        <v>0</v>
      </c>
      <c r="AB360">
        <f t="shared" si="94"/>
        <v>0</v>
      </c>
      <c r="AC360">
        <f t="shared" si="95"/>
        <v>0</v>
      </c>
      <c r="AD360">
        <f t="shared" si="96"/>
        <v>0</v>
      </c>
    </row>
    <row r="361" spans="1:30" x14ac:dyDescent="0.25">
      <c r="A361" t="s">
        <v>195</v>
      </c>
      <c r="B361">
        <f t="shared" si="82"/>
        <v>0</v>
      </c>
      <c r="C361">
        <v>0</v>
      </c>
      <c r="D361">
        <f t="shared" si="83"/>
        <v>0</v>
      </c>
      <c r="E361">
        <v>0</v>
      </c>
      <c r="F361">
        <f t="shared" si="97"/>
        <v>0</v>
      </c>
      <c r="G361">
        <f t="shared" si="97"/>
        <v>0</v>
      </c>
      <c r="H361">
        <f t="shared" si="84"/>
        <v>0</v>
      </c>
      <c r="I361">
        <f t="shared" si="85"/>
        <v>0</v>
      </c>
      <c r="J361">
        <v>0</v>
      </c>
      <c r="K361">
        <f t="shared" si="86"/>
        <v>0</v>
      </c>
      <c r="L361">
        <f t="shared" si="87"/>
        <v>0</v>
      </c>
      <c r="M361">
        <v>0</v>
      </c>
      <c r="N361">
        <f t="shared" si="88"/>
        <v>0</v>
      </c>
      <c r="O361">
        <v>0</v>
      </c>
      <c r="P361">
        <f t="shared" si="98"/>
        <v>0</v>
      </c>
      <c r="Q361">
        <f t="shared" si="98"/>
        <v>0</v>
      </c>
      <c r="R361">
        <f t="shared" si="89"/>
        <v>0</v>
      </c>
      <c r="S361">
        <v>0</v>
      </c>
      <c r="T361">
        <f t="shared" si="90"/>
        <v>0</v>
      </c>
      <c r="U361">
        <v>0</v>
      </c>
      <c r="V361">
        <v>0</v>
      </c>
      <c r="W361">
        <f t="shared" si="91"/>
        <v>0</v>
      </c>
      <c r="X361">
        <f t="shared" si="92"/>
        <v>0</v>
      </c>
      <c r="Y361">
        <f t="shared" si="99"/>
        <v>0</v>
      </c>
      <c r="Z361">
        <f t="shared" si="99"/>
        <v>0</v>
      </c>
      <c r="AA361">
        <f t="shared" si="93"/>
        <v>0</v>
      </c>
      <c r="AB361">
        <f t="shared" si="94"/>
        <v>0</v>
      </c>
      <c r="AC361">
        <f t="shared" si="95"/>
        <v>0</v>
      </c>
      <c r="AD361">
        <f t="shared" si="96"/>
        <v>0</v>
      </c>
    </row>
    <row r="362" spans="1:30" x14ac:dyDescent="0.25">
      <c r="A362" t="s">
        <v>196</v>
      </c>
      <c r="B362">
        <f t="shared" si="82"/>
        <v>0</v>
      </c>
      <c r="C362">
        <v>0</v>
      </c>
      <c r="D362">
        <f t="shared" si="83"/>
        <v>0</v>
      </c>
      <c r="E362">
        <v>0</v>
      </c>
      <c r="F362">
        <f t="shared" si="97"/>
        <v>0</v>
      </c>
      <c r="G362">
        <f t="shared" si="97"/>
        <v>0</v>
      </c>
      <c r="H362">
        <f t="shared" si="84"/>
        <v>0</v>
      </c>
      <c r="I362">
        <f t="shared" si="85"/>
        <v>0</v>
      </c>
      <c r="J362">
        <v>0</v>
      </c>
      <c r="K362">
        <f t="shared" si="86"/>
        <v>0</v>
      </c>
      <c r="L362">
        <f t="shared" si="87"/>
        <v>0</v>
      </c>
      <c r="M362">
        <v>0</v>
      </c>
      <c r="N362">
        <f t="shared" si="88"/>
        <v>0</v>
      </c>
      <c r="O362">
        <v>0</v>
      </c>
      <c r="P362">
        <f t="shared" si="98"/>
        <v>0</v>
      </c>
      <c r="Q362">
        <f t="shared" si="98"/>
        <v>0</v>
      </c>
      <c r="R362">
        <f t="shared" si="89"/>
        <v>0</v>
      </c>
      <c r="S362">
        <v>0</v>
      </c>
      <c r="T362">
        <f t="shared" si="90"/>
        <v>0</v>
      </c>
      <c r="U362">
        <v>0</v>
      </c>
      <c r="V362">
        <v>0</v>
      </c>
      <c r="W362">
        <f t="shared" si="91"/>
        <v>0</v>
      </c>
      <c r="X362">
        <f t="shared" si="92"/>
        <v>0</v>
      </c>
      <c r="Y362">
        <f t="shared" si="99"/>
        <v>0</v>
      </c>
      <c r="Z362">
        <f t="shared" si="99"/>
        <v>0</v>
      </c>
      <c r="AA362">
        <f t="shared" si="93"/>
        <v>0</v>
      </c>
      <c r="AB362">
        <f t="shared" si="94"/>
        <v>0</v>
      </c>
      <c r="AC362">
        <f t="shared" si="95"/>
        <v>0</v>
      </c>
      <c r="AD362">
        <f t="shared" si="96"/>
        <v>0.1111111111111111</v>
      </c>
    </row>
    <row r="363" spans="1:30" x14ac:dyDescent="0.25">
      <c r="A363" t="s">
        <v>197</v>
      </c>
      <c r="B363">
        <f t="shared" si="82"/>
        <v>6.6666666666666666E-2</v>
      </c>
      <c r="C363">
        <v>0</v>
      </c>
      <c r="D363">
        <f t="shared" si="83"/>
        <v>9.0909090909090905E-3</v>
      </c>
      <c r="E363">
        <v>0</v>
      </c>
      <c r="F363">
        <f t="shared" si="97"/>
        <v>0</v>
      </c>
      <c r="G363">
        <f t="shared" si="97"/>
        <v>0</v>
      </c>
      <c r="H363">
        <f t="shared" si="84"/>
        <v>0</v>
      </c>
      <c r="I363">
        <f t="shared" si="85"/>
        <v>0</v>
      </c>
      <c r="J363">
        <v>0</v>
      </c>
      <c r="K363">
        <f t="shared" si="86"/>
        <v>0</v>
      </c>
      <c r="L363">
        <f t="shared" si="87"/>
        <v>0</v>
      </c>
      <c r="M363">
        <v>0</v>
      </c>
      <c r="N363">
        <f t="shared" si="88"/>
        <v>0</v>
      </c>
      <c r="O363">
        <v>0</v>
      </c>
      <c r="P363">
        <f t="shared" si="98"/>
        <v>0</v>
      </c>
      <c r="Q363">
        <f t="shared" si="98"/>
        <v>1</v>
      </c>
      <c r="R363">
        <f t="shared" si="89"/>
        <v>0</v>
      </c>
      <c r="S363">
        <v>0</v>
      </c>
      <c r="T363">
        <f t="shared" si="90"/>
        <v>0</v>
      </c>
      <c r="U363">
        <v>0</v>
      </c>
      <c r="V363">
        <v>0</v>
      </c>
      <c r="W363">
        <f t="shared" si="91"/>
        <v>0</v>
      </c>
      <c r="X363">
        <f t="shared" si="92"/>
        <v>0</v>
      </c>
      <c r="Y363">
        <f t="shared" si="99"/>
        <v>0</v>
      </c>
      <c r="Z363">
        <f t="shared" si="99"/>
        <v>0</v>
      </c>
      <c r="AA363">
        <f t="shared" si="93"/>
        <v>0</v>
      </c>
      <c r="AB363">
        <f t="shared" si="94"/>
        <v>0</v>
      </c>
      <c r="AC363">
        <f t="shared" si="95"/>
        <v>3.1746031746031744E-2</v>
      </c>
      <c r="AD363">
        <f t="shared" si="96"/>
        <v>0.1111111111111111</v>
      </c>
    </row>
    <row r="364" spans="1:30" x14ac:dyDescent="0.25">
      <c r="A364" t="s">
        <v>0</v>
      </c>
      <c r="B364">
        <f t="shared" si="82"/>
        <v>0.4</v>
      </c>
      <c r="C364">
        <v>0</v>
      </c>
      <c r="D364">
        <f t="shared" si="83"/>
        <v>0.20909090909090908</v>
      </c>
      <c r="E364">
        <v>0</v>
      </c>
      <c r="F364">
        <f t="shared" si="97"/>
        <v>0</v>
      </c>
      <c r="G364">
        <f t="shared" si="97"/>
        <v>0</v>
      </c>
      <c r="H364">
        <f t="shared" si="84"/>
        <v>0.5</v>
      </c>
      <c r="I364">
        <f t="shared" si="85"/>
        <v>0.45454545454545453</v>
      </c>
      <c r="J364">
        <v>0</v>
      </c>
      <c r="K364">
        <f t="shared" si="86"/>
        <v>1</v>
      </c>
      <c r="L364">
        <f t="shared" si="87"/>
        <v>0.5</v>
      </c>
      <c r="M364">
        <v>0</v>
      </c>
      <c r="N364">
        <f t="shared" si="88"/>
        <v>0</v>
      </c>
      <c r="O364">
        <v>0</v>
      </c>
      <c r="P364">
        <f t="shared" si="98"/>
        <v>0</v>
      </c>
      <c r="Q364">
        <f t="shared" si="98"/>
        <v>0</v>
      </c>
      <c r="R364">
        <f t="shared" si="89"/>
        <v>8.3333333333333329E-2</v>
      </c>
      <c r="S364">
        <v>0</v>
      </c>
      <c r="T364">
        <f t="shared" si="90"/>
        <v>0.33333333333333331</v>
      </c>
      <c r="U364">
        <v>0</v>
      </c>
      <c r="V364">
        <v>0</v>
      </c>
      <c r="W364">
        <f t="shared" si="91"/>
        <v>0.4</v>
      </c>
      <c r="X364">
        <f t="shared" si="92"/>
        <v>0</v>
      </c>
      <c r="Y364">
        <f t="shared" si="99"/>
        <v>0</v>
      </c>
      <c r="Z364">
        <f t="shared" si="99"/>
        <v>0</v>
      </c>
      <c r="AA364">
        <f t="shared" si="93"/>
        <v>0</v>
      </c>
      <c r="AB364">
        <f t="shared" si="94"/>
        <v>0</v>
      </c>
      <c r="AC364">
        <f t="shared" si="95"/>
        <v>0.12698412698412698</v>
      </c>
      <c r="AD364">
        <f t="shared" si="96"/>
        <v>0</v>
      </c>
    </row>
    <row r="365" spans="1:30" x14ac:dyDescent="0.25">
      <c r="A365" t="s">
        <v>198</v>
      </c>
      <c r="B365">
        <f t="shared" si="82"/>
        <v>0</v>
      </c>
      <c r="C365">
        <v>0</v>
      </c>
      <c r="D365">
        <f t="shared" si="83"/>
        <v>0</v>
      </c>
      <c r="E365">
        <v>0</v>
      </c>
      <c r="F365">
        <f t="shared" si="97"/>
        <v>0</v>
      </c>
      <c r="G365">
        <f t="shared" si="97"/>
        <v>0</v>
      </c>
      <c r="H365">
        <f t="shared" si="84"/>
        <v>0</v>
      </c>
      <c r="I365">
        <f t="shared" si="85"/>
        <v>0</v>
      </c>
      <c r="J365">
        <v>0</v>
      </c>
      <c r="K365">
        <f t="shared" si="86"/>
        <v>0</v>
      </c>
      <c r="L365">
        <f t="shared" si="87"/>
        <v>0</v>
      </c>
      <c r="M365">
        <v>0</v>
      </c>
      <c r="N365">
        <f t="shared" si="88"/>
        <v>0</v>
      </c>
      <c r="O365">
        <v>0</v>
      </c>
      <c r="P365">
        <f t="shared" si="98"/>
        <v>0</v>
      </c>
      <c r="Q365">
        <f t="shared" si="98"/>
        <v>0</v>
      </c>
      <c r="R365">
        <f t="shared" si="89"/>
        <v>0</v>
      </c>
      <c r="S365">
        <v>0</v>
      </c>
      <c r="T365">
        <f t="shared" si="90"/>
        <v>0</v>
      </c>
      <c r="U365">
        <v>0</v>
      </c>
      <c r="V365">
        <v>0</v>
      </c>
      <c r="W365">
        <f t="shared" si="91"/>
        <v>0</v>
      </c>
      <c r="X365">
        <f t="shared" si="92"/>
        <v>0</v>
      </c>
      <c r="Y365">
        <f t="shared" si="99"/>
        <v>0</v>
      </c>
      <c r="Z365">
        <f t="shared" si="99"/>
        <v>0</v>
      </c>
      <c r="AA365">
        <f t="shared" si="93"/>
        <v>0</v>
      </c>
      <c r="AB365">
        <f t="shared" si="94"/>
        <v>0</v>
      </c>
      <c r="AC365">
        <f t="shared" si="95"/>
        <v>0</v>
      </c>
      <c r="AD365">
        <f t="shared" si="96"/>
        <v>0</v>
      </c>
    </row>
    <row r="366" spans="1:30" x14ac:dyDescent="0.25">
      <c r="A366" t="s">
        <v>199</v>
      </c>
      <c r="B366">
        <f t="shared" si="82"/>
        <v>0</v>
      </c>
      <c r="C366">
        <v>0</v>
      </c>
      <c r="D366">
        <f t="shared" si="83"/>
        <v>0</v>
      </c>
      <c r="E366">
        <v>0</v>
      </c>
      <c r="F366">
        <f t="shared" si="97"/>
        <v>0</v>
      </c>
      <c r="G366">
        <f t="shared" si="97"/>
        <v>0</v>
      </c>
      <c r="H366">
        <f t="shared" si="84"/>
        <v>0</v>
      </c>
      <c r="I366">
        <f t="shared" si="85"/>
        <v>0</v>
      </c>
      <c r="J366">
        <v>0</v>
      </c>
      <c r="K366">
        <f t="shared" si="86"/>
        <v>0</v>
      </c>
      <c r="L366">
        <f t="shared" si="87"/>
        <v>0</v>
      </c>
      <c r="M366">
        <v>0</v>
      </c>
      <c r="N366">
        <f t="shared" si="88"/>
        <v>0</v>
      </c>
      <c r="O366">
        <v>0</v>
      </c>
      <c r="P366">
        <f t="shared" si="98"/>
        <v>0</v>
      </c>
      <c r="Q366">
        <f t="shared" si="98"/>
        <v>0</v>
      </c>
      <c r="R366">
        <f t="shared" si="89"/>
        <v>0</v>
      </c>
      <c r="S366">
        <v>0</v>
      </c>
      <c r="T366">
        <f t="shared" si="90"/>
        <v>0</v>
      </c>
      <c r="U366">
        <v>0</v>
      </c>
      <c r="V366">
        <v>0</v>
      </c>
      <c r="W366">
        <f t="shared" si="91"/>
        <v>0</v>
      </c>
      <c r="X366">
        <f t="shared" si="92"/>
        <v>0</v>
      </c>
      <c r="Y366">
        <f t="shared" si="99"/>
        <v>0</v>
      </c>
      <c r="Z366">
        <f t="shared" si="99"/>
        <v>0</v>
      </c>
      <c r="AA366">
        <f t="shared" si="93"/>
        <v>0</v>
      </c>
      <c r="AB366">
        <f t="shared" si="94"/>
        <v>0</v>
      </c>
      <c r="AC366">
        <f t="shared" si="95"/>
        <v>0</v>
      </c>
      <c r="AD366">
        <f t="shared" si="96"/>
        <v>0</v>
      </c>
    </row>
    <row r="367" spans="1:30" x14ac:dyDescent="0.25">
      <c r="A367" t="s">
        <v>200</v>
      </c>
      <c r="B367">
        <f t="shared" si="82"/>
        <v>0</v>
      </c>
      <c r="C367">
        <v>0</v>
      </c>
      <c r="D367">
        <f t="shared" si="83"/>
        <v>0</v>
      </c>
      <c r="E367">
        <v>0</v>
      </c>
      <c r="F367">
        <f t="shared" si="97"/>
        <v>0</v>
      </c>
      <c r="G367">
        <f t="shared" si="97"/>
        <v>0</v>
      </c>
      <c r="H367">
        <f t="shared" si="84"/>
        <v>0</v>
      </c>
      <c r="I367">
        <f t="shared" si="85"/>
        <v>0</v>
      </c>
      <c r="J367">
        <v>0</v>
      </c>
      <c r="K367">
        <f t="shared" si="86"/>
        <v>0</v>
      </c>
      <c r="L367">
        <f t="shared" si="87"/>
        <v>0</v>
      </c>
      <c r="M367">
        <v>0</v>
      </c>
      <c r="N367">
        <f t="shared" si="88"/>
        <v>0</v>
      </c>
      <c r="O367">
        <v>0</v>
      </c>
      <c r="P367">
        <f t="shared" si="98"/>
        <v>0</v>
      </c>
      <c r="Q367">
        <f t="shared" si="98"/>
        <v>0</v>
      </c>
      <c r="R367">
        <f t="shared" si="89"/>
        <v>0</v>
      </c>
      <c r="S367">
        <v>0</v>
      </c>
      <c r="T367">
        <f t="shared" si="90"/>
        <v>0</v>
      </c>
      <c r="U367">
        <v>0</v>
      </c>
      <c r="V367">
        <v>0</v>
      </c>
      <c r="W367">
        <f t="shared" si="91"/>
        <v>0</v>
      </c>
      <c r="X367">
        <f t="shared" si="92"/>
        <v>0</v>
      </c>
      <c r="Y367">
        <f t="shared" si="99"/>
        <v>0</v>
      </c>
      <c r="Z367">
        <f t="shared" si="99"/>
        <v>0</v>
      </c>
      <c r="AA367">
        <f t="shared" si="93"/>
        <v>0</v>
      </c>
      <c r="AB367">
        <f t="shared" si="94"/>
        <v>0</v>
      </c>
      <c r="AC367">
        <f t="shared" si="95"/>
        <v>0</v>
      </c>
      <c r="AD367">
        <f t="shared" si="96"/>
        <v>0</v>
      </c>
    </row>
    <row r="368" spans="1:30" x14ac:dyDescent="0.25">
      <c r="A368" t="s">
        <v>201</v>
      </c>
      <c r="B368">
        <f t="shared" si="82"/>
        <v>0</v>
      </c>
      <c r="C368">
        <v>0</v>
      </c>
      <c r="D368">
        <f t="shared" si="83"/>
        <v>0</v>
      </c>
      <c r="E368">
        <v>0</v>
      </c>
      <c r="F368">
        <f t="shared" si="97"/>
        <v>0</v>
      </c>
      <c r="G368">
        <f t="shared" si="97"/>
        <v>0</v>
      </c>
      <c r="H368">
        <f t="shared" si="84"/>
        <v>0</v>
      </c>
      <c r="I368">
        <f t="shared" si="85"/>
        <v>0</v>
      </c>
      <c r="J368">
        <v>0</v>
      </c>
      <c r="K368">
        <f t="shared" si="86"/>
        <v>0</v>
      </c>
      <c r="L368">
        <f t="shared" si="87"/>
        <v>0</v>
      </c>
      <c r="M368">
        <v>0</v>
      </c>
      <c r="N368">
        <f t="shared" si="88"/>
        <v>0</v>
      </c>
      <c r="O368">
        <v>0</v>
      </c>
      <c r="P368">
        <f t="shared" si="98"/>
        <v>0</v>
      </c>
      <c r="Q368">
        <f t="shared" si="98"/>
        <v>0</v>
      </c>
      <c r="R368">
        <f t="shared" si="89"/>
        <v>0</v>
      </c>
      <c r="S368">
        <v>0</v>
      </c>
      <c r="T368">
        <f t="shared" si="90"/>
        <v>0</v>
      </c>
      <c r="U368">
        <v>0</v>
      </c>
      <c r="V368">
        <v>0</v>
      </c>
      <c r="W368">
        <f t="shared" si="91"/>
        <v>0</v>
      </c>
      <c r="X368">
        <f t="shared" si="92"/>
        <v>0</v>
      </c>
      <c r="Y368">
        <f t="shared" si="99"/>
        <v>0</v>
      </c>
      <c r="Z368">
        <f t="shared" si="99"/>
        <v>0</v>
      </c>
      <c r="AA368">
        <f t="shared" si="93"/>
        <v>0</v>
      </c>
      <c r="AB368">
        <f t="shared" si="94"/>
        <v>0</v>
      </c>
      <c r="AC368">
        <f t="shared" si="95"/>
        <v>0</v>
      </c>
      <c r="AD368">
        <f t="shared" si="96"/>
        <v>0</v>
      </c>
    </row>
    <row r="369" spans="1:30" x14ac:dyDescent="0.25">
      <c r="A369" t="s">
        <v>202</v>
      </c>
      <c r="B369">
        <f t="shared" si="82"/>
        <v>0</v>
      </c>
      <c r="C369">
        <v>0</v>
      </c>
      <c r="D369">
        <f t="shared" si="83"/>
        <v>0</v>
      </c>
      <c r="E369">
        <v>0</v>
      </c>
      <c r="F369">
        <f t="shared" si="97"/>
        <v>0</v>
      </c>
      <c r="G369">
        <f t="shared" si="97"/>
        <v>0</v>
      </c>
      <c r="H369">
        <f t="shared" si="84"/>
        <v>0</v>
      </c>
      <c r="I369">
        <f t="shared" si="85"/>
        <v>0</v>
      </c>
      <c r="J369">
        <v>0</v>
      </c>
      <c r="K369">
        <f t="shared" si="86"/>
        <v>0</v>
      </c>
      <c r="L369">
        <f t="shared" si="87"/>
        <v>0</v>
      </c>
      <c r="M369">
        <v>0</v>
      </c>
      <c r="N369">
        <f t="shared" si="88"/>
        <v>0</v>
      </c>
      <c r="O369">
        <v>0</v>
      </c>
      <c r="P369">
        <f t="shared" si="98"/>
        <v>0</v>
      </c>
      <c r="Q369">
        <f t="shared" si="98"/>
        <v>0</v>
      </c>
      <c r="R369">
        <f t="shared" si="89"/>
        <v>0</v>
      </c>
      <c r="S369">
        <v>0</v>
      </c>
      <c r="T369">
        <f t="shared" si="90"/>
        <v>0</v>
      </c>
      <c r="U369">
        <v>0</v>
      </c>
      <c r="V369">
        <v>0</v>
      </c>
      <c r="W369">
        <f t="shared" si="91"/>
        <v>0</v>
      </c>
      <c r="X369">
        <f t="shared" si="92"/>
        <v>0</v>
      </c>
      <c r="Y369">
        <f t="shared" si="99"/>
        <v>0</v>
      </c>
      <c r="Z369">
        <f t="shared" si="99"/>
        <v>0</v>
      </c>
      <c r="AA369">
        <f t="shared" si="93"/>
        <v>0</v>
      </c>
      <c r="AB369">
        <f t="shared" si="94"/>
        <v>0</v>
      </c>
      <c r="AC369">
        <f t="shared" si="95"/>
        <v>0</v>
      </c>
      <c r="AD369">
        <f t="shared" si="96"/>
        <v>0</v>
      </c>
    </row>
    <row r="370" spans="1:30" x14ac:dyDescent="0.25">
      <c r="A370" t="s">
        <v>203</v>
      </c>
      <c r="B370">
        <f t="shared" si="82"/>
        <v>0</v>
      </c>
      <c r="C370">
        <v>0</v>
      </c>
      <c r="D370">
        <f t="shared" si="83"/>
        <v>0</v>
      </c>
      <c r="E370">
        <v>0</v>
      </c>
      <c r="F370">
        <f t="shared" si="97"/>
        <v>0</v>
      </c>
      <c r="G370">
        <f t="shared" si="97"/>
        <v>0</v>
      </c>
      <c r="H370">
        <f t="shared" si="84"/>
        <v>0</v>
      </c>
      <c r="I370">
        <f t="shared" si="85"/>
        <v>0</v>
      </c>
      <c r="J370">
        <v>0</v>
      </c>
      <c r="K370">
        <f t="shared" si="86"/>
        <v>0</v>
      </c>
      <c r="L370">
        <f t="shared" si="87"/>
        <v>0</v>
      </c>
      <c r="M370">
        <v>0</v>
      </c>
      <c r="N370">
        <f t="shared" si="88"/>
        <v>0</v>
      </c>
      <c r="O370">
        <v>0</v>
      </c>
      <c r="P370">
        <f t="shared" si="98"/>
        <v>0</v>
      </c>
      <c r="Q370">
        <f t="shared" si="98"/>
        <v>0</v>
      </c>
      <c r="R370">
        <f t="shared" si="89"/>
        <v>0</v>
      </c>
      <c r="S370">
        <v>0</v>
      </c>
      <c r="T370">
        <f t="shared" si="90"/>
        <v>0</v>
      </c>
      <c r="U370">
        <v>0</v>
      </c>
      <c r="V370">
        <v>0</v>
      </c>
      <c r="W370">
        <f t="shared" si="91"/>
        <v>0</v>
      </c>
      <c r="X370">
        <f t="shared" si="92"/>
        <v>0</v>
      </c>
      <c r="Y370">
        <f t="shared" si="99"/>
        <v>0</v>
      </c>
      <c r="Z370">
        <f t="shared" si="99"/>
        <v>0</v>
      </c>
      <c r="AA370">
        <f t="shared" si="93"/>
        <v>0</v>
      </c>
      <c r="AB370">
        <f t="shared" si="94"/>
        <v>0</v>
      </c>
      <c r="AC370">
        <f t="shared" si="95"/>
        <v>0</v>
      </c>
      <c r="AD370">
        <f t="shared" si="96"/>
        <v>0</v>
      </c>
    </row>
    <row r="371" spans="1:30" x14ac:dyDescent="0.25">
      <c r="A371" t="s">
        <v>204</v>
      </c>
      <c r="B371">
        <f t="shared" ref="B371:B402" si="100">B162/15</f>
        <v>0</v>
      </c>
      <c r="C371">
        <v>0</v>
      </c>
      <c r="D371">
        <f t="shared" ref="D371:D402" si="101">D162/110</f>
        <v>0</v>
      </c>
      <c r="E371">
        <v>0</v>
      </c>
      <c r="F371">
        <f t="shared" ref="F371:G390" si="102">F162/1</f>
        <v>0</v>
      </c>
      <c r="G371">
        <f t="shared" si="102"/>
        <v>0</v>
      </c>
      <c r="H371">
        <f t="shared" ref="H371:H402" si="103">H162/2</f>
        <v>0</v>
      </c>
      <c r="I371">
        <f t="shared" ref="I371:I402" si="104">I162/11</f>
        <v>0</v>
      </c>
      <c r="J371">
        <v>0</v>
      </c>
      <c r="K371">
        <f t="shared" ref="K371:K402" si="105">K162/1</f>
        <v>0</v>
      </c>
      <c r="L371">
        <f t="shared" ref="L371:L402" si="106">L162/2</f>
        <v>0</v>
      </c>
      <c r="M371">
        <v>0</v>
      </c>
      <c r="N371">
        <f t="shared" ref="N371:N402" si="107">N162/1</f>
        <v>0</v>
      </c>
      <c r="O371">
        <v>0</v>
      </c>
      <c r="P371">
        <f t="shared" ref="P371:Q390" si="108">P162/1</f>
        <v>0</v>
      </c>
      <c r="Q371">
        <f t="shared" si="108"/>
        <v>0</v>
      </c>
      <c r="R371">
        <f t="shared" ref="R371:R402" si="109">R162/12</f>
        <v>0</v>
      </c>
      <c r="S371">
        <v>0</v>
      </c>
      <c r="T371">
        <f t="shared" ref="T371:T402" si="110">T162/3</f>
        <v>0</v>
      </c>
      <c r="U371">
        <v>0</v>
      </c>
      <c r="V371">
        <v>0</v>
      </c>
      <c r="W371">
        <f t="shared" ref="W371:W402" si="111">W162/5</f>
        <v>0</v>
      </c>
      <c r="X371">
        <f t="shared" ref="X371:X402" si="112">X162/3</f>
        <v>0</v>
      </c>
      <c r="Y371">
        <f t="shared" ref="Y371:Z390" si="113">Y162/1</f>
        <v>0</v>
      </c>
      <c r="Z371">
        <f t="shared" si="113"/>
        <v>0</v>
      </c>
      <c r="AA371">
        <f t="shared" ref="AA371:AA402" si="114">AA162/3</f>
        <v>0</v>
      </c>
      <c r="AB371">
        <f t="shared" ref="AB371:AB402" si="115">AB162/9</f>
        <v>0</v>
      </c>
      <c r="AC371">
        <f t="shared" ref="AC371:AC402" si="116">AC162/63</f>
        <v>0</v>
      </c>
      <c r="AD371">
        <f t="shared" ref="AD371:AD402" si="117">AD162/9</f>
        <v>0</v>
      </c>
    </row>
    <row r="372" spans="1:30" x14ac:dyDescent="0.25">
      <c r="A372" t="s">
        <v>205</v>
      </c>
      <c r="B372">
        <f t="shared" si="100"/>
        <v>0</v>
      </c>
      <c r="C372">
        <v>0</v>
      </c>
      <c r="D372">
        <f t="shared" si="101"/>
        <v>9.0909090909090905E-3</v>
      </c>
      <c r="E372">
        <v>0</v>
      </c>
      <c r="F372">
        <f t="shared" si="102"/>
        <v>0</v>
      </c>
      <c r="G372">
        <f t="shared" si="102"/>
        <v>0</v>
      </c>
      <c r="H372">
        <f t="shared" si="103"/>
        <v>0</v>
      </c>
      <c r="I372">
        <f t="shared" si="104"/>
        <v>0</v>
      </c>
      <c r="J372">
        <v>0</v>
      </c>
      <c r="K372">
        <f t="shared" si="105"/>
        <v>0</v>
      </c>
      <c r="L372">
        <f t="shared" si="106"/>
        <v>0</v>
      </c>
      <c r="M372">
        <v>0</v>
      </c>
      <c r="N372">
        <f t="shared" si="107"/>
        <v>0</v>
      </c>
      <c r="O372">
        <v>0</v>
      </c>
      <c r="P372">
        <f t="shared" si="108"/>
        <v>0</v>
      </c>
      <c r="Q372">
        <f t="shared" si="108"/>
        <v>0</v>
      </c>
      <c r="R372">
        <f t="shared" si="109"/>
        <v>0</v>
      </c>
      <c r="S372">
        <v>0</v>
      </c>
      <c r="T372">
        <f t="shared" si="110"/>
        <v>0</v>
      </c>
      <c r="U372">
        <v>0</v>
      </c>
      <c r="V372">
        <v>0</v>
      </c>
      <c r="W372">
        <f t="shared" si="111"/>
        <v>0</v>
      </c>
      <c r="X372">
        <f t="shared" si="112"/>
        <v>0</v>
      </c>
      <c r="Y372">
        <f t="shared" si="113"/>
        <v>0</v>
      </c>
      <c r="Z372">
        <f t="shared" si="113"/>
        <v>0</v>
      </c>
      <c r="AA372">
        <f t="shared" si="114"/>
        <v>0</v>
      </c>
      <c r="AB372">
        <f t="shared" si="115"/>
        <v>0</v>
      </c>
      <c r="AC372">
        <f t="shared" si="116"/>
        <v>0</v>
      </c>
      <c r="AD372">
        <f t="shared" si="117"/>
        <v>0</v>
      </c>
    </row>
    <row r="373" spans="1:30" x14ac:dyDescent="0.25">
      <c r="A373" t="s">
        <v>206</v>
      </c>
      <c r="B373">
        <f t="shared" si="100"/>
        <v>0</v>
      </c>
      <c r="C373">
        <v>0</v>
      </c>
      <c r="D373">
        <f t="shared" si="101"/>
        <v>0</v>
      </c>
      <c r="E373">
        <v>0</v>
      </c>
      <c r="F373">
        <f t="shared" si="102"/>
        <v>0</v>
      </c>
      <c r="G373">
        <f t="shared" si="102"/>
        <v>0</v>
      </c>
      <c r="H373">
        <f t="shared" si="103"/>
        <v>0</v>
      </c>
      <c r="I373">
        <f t="shared" si="104"/>
        <v>0</v>
      </c>
      <c r="J373">
        <v>0</v>
      </c>
      <c r="K373">
        <f t="shared" si="105"/>
        <v>0</v>
      </c>
      <c r="L373">
        <f t="shared" si="106"/>
        <v>0</v>
      </c>
      <c r="M373">
        <v>0</v>
      </c>
      <c r="N373">
        <f t="shared" si="107"/>
        <v>0</v>
      </c>
      <c r="O373">
        <v>0</v>
      </c>
      <c r="P373">
        <f t="shared" si="108"/>
        <v>0</v>
      </c>
      <c r="Q373">
        <f t="shared" si="108"/>
        <v>0</v>
      </c>
      <c r="R373">
        <f t="shared" si="109"/>
        <v>0</v>
      </c>
      <c r="S373">
        <v>0</v>
      </c>
      <c r="T373">
        <f t="shared" si="110"/>
        <v>0</v>
      </c>
      <c r="U373">
        <v>0</v>
      </c>
      <c r="V373">
        <v>0</v>
      </c>
      <c r="W373">
        <f t="shared" si="111"/>
        <v>0</v>
      </c>
      <c r="X373">
        <f t="shared" si="112"/>
        <v>0</v>
      </c>
      <c r="Y373">
        <f t="shared" si="113"/>
        <v>0</v>
      </c>
      <c r="Z373">
        <f t="shared" si="113"/>
        <v>0</v>
      </c>
      <c r="AA373">
        <f t="shared" si="114"/>
        <v>0</v>
      </c>
      <c r="AB373">
        <f t="shared" si="115"/>
        <v>0</v>
      </c>
      <c r="AC373">
        <f t="shared" si="116"/>
        <v>0</v>
      </c>
      <c r="AD373">
        <f t="shared" si="117"/>
        <v>0</v>
      </c>
    </row>
    <row r="374" spans="1:30" x14ac:dyDescent="0.25">
      <c r="A374" t="s">
        <v>207</v>
      </c>
      <c r="B374">
        <f t="shared" si="100"/>
        <v>0</v>
      </c>
      <c r="C374">
        <v>0</v>
      </c>
      <c r="D374">
        <f t="shared" si="101"/>
        <v>0</v>
      </c>
      <c r="E374">
        <v>0</v>
      </c>
      <c r="F374">
        <f t="shared" si="102"/>
        <v>0</v>
      </c>
      <c r="G374">
        <f t="shared" si="102"/>
        <v>0</v>
      </c>
      <c r="H374">
        <f t="shared" si="103"/>
        <v>0</v>
      </c>
      <c r="I374">
        <f t="shared" si="104"/>
        <v>0</v>
      </c>
      <c r="J374">
        <v>0</v>
      </c>
      <c r="K374">
        <f t="shared" si="105"/>
        <v>0</v>
      </c>
      <c r="L374">
        <f t="shared" si="106"/>
        <v>0</v>
      </c>
      <c r="M374">
        <v>0</v>
      </c>
      <c r="N374">
        <f t="shared" si="107"/>
        <v>0</v>
      </c>
      <c r="O374">
        <v>0</v>
      </c>
      <c r="P374">
        <f t="shared" si="108"/>
        <v>0</v>
      </c>
      <c r="Q374">
        <f t="shared" si="108"/>
        <v>0</v>
      </c>
      <c r="R374">
        <f t="shared" si="109"/>
        <v>0</v>
      </c>
      <c r="S374">
        <v>0</v>
      </c>
      <c r="T374">
        <f t="shared" si="110"/>
        <v>0</v>
      </c>
      <c r="U374">
        <v>0</v>
      </c>
      <c r="V374">
        <v>0</v>
      </c>
      <c r="W374">
        <f t="shared" si="111"/>
        <v>0</v>
      </c>
      <c r="X374">
        <f t="shared" si="112"/>
        <v>0</v>
      </c>
      <c r="Y374">
        <f t="shared" si="113"/>
        <v>0</v>
      </c>
      <c r="Z374">
        <f t="shared" si="113"/>
        <v>0</v>
      </c>
      <c r="AA374">
        <f t="shared" si="114"/>
        <v>0</v>
      </c>
      <c r="AB374">
        <f t="shared" si="115"/>
        <v>0</v>
      </c>
      <c r="AC374">
        <f t="shared" si="116"/>
        <v>0</v>
      </c>
      <c r="AD374">
        <f t="shared" si="117"/>
        <v>0</v>
      </c>
    </row>
    <row r="375" spans="1:30" x14ac:dyDescent="0.25">
      <c r="A375" t="s">
        <v>208</v>
      </c>
      <c r="B375">
        <f t="shared" si="100"/>
        <v>0</v>
      </c>
      <c r="C375">
        <v>0</v>
      </c>
      <c r="D375">
        <f t="shared" si="101"/>
        <v>0</v>
      </c>
      <c r="E375">
        <v>0</v>
      </c>
      <c r="F375">
        <f t="shared" si="102"/>
        <v>0</v>
      </c>
      <c r="G375">
        <f t="shared" si="102"/>
        <v>0</v>
      </c>
      <c r="H375">
        <f t="shared" si="103"/>
        <v>0</v>
      </c>
      <c r="I375">
        <f t="shared" si="104"/>
        <v>0</v>
      </c>
      <c r="J375">
        <v>0</v>
      </c>
      <c r="K375">
        <f t="shared" si="105"/>
        <v>0</v>
      </c>
      <c r="L375">
        <f t="shared" si="106"/>
        <v>0</v>
      </c>
      <c r="M375">
        <v>0</v>
      </c>
      <c r="N375">
        <f t="shared" si="107"/>
        <v>0</v>
      </c>
      <c r="O375">
        <v>0</v>
      </c>
      <c r="P375">
        <f t="shared" si="108"/>
        <v>0</v>
      </c>
      <c r="Q375">
        <f t="shared" si="108"/>
        <v>0</v>
      </c>
      <c r="R375">
        <f t="shared" si="109"/>
        <v>0</v>
      </c>
      <c r="S375">
        <v>0</v>
      </c>
      <c r="T375">
        <f t="shared" si="110"/>
        <v>0</v>
      </c>
      <c r="U375">
        <v>0</v>
      </c>
      <c r="V375">
        <v>0</v>
      </c>
      <c r="W375">
        <f t="shared" si="111"/>
        <v>0</v>
      </c>
      <c r="X375">
        <f t="shared" si="112"/>
        <v>0</v>
      </c>
      <c r="Y375">
        <f t="shared" si="113"/>
        <v>0</v>
      </c>
      <c r="Z375">
        <f t="shared" si="113"/>
        <v>0</v>
      </c>
      <c r="AA375">
        <f t="shared" si="114"/>
        <v>0</v>
      </c>
      <c r="AB375">
        <f t="shared" si="115"/>
        <v>0</v>
      </c>
      <c r="AC375">
        <f t="shared" si="116"/>
        <v>0</v>
      </c>
      <c r="AD375">
        <f t="shared" si="117"/>
        <v>0</v>
      </c>
    </row>
    <row r="376" spans="1:30" x14ac:dyDescent="0.25">
      <c r="A376" t="s">
        <v>209</v>
      </c>
      <c r="B376">
        <f t="shared" si="100"/>
        <v>0</v>
      </c>
      <c r="C376">
        <v>0</v>
      </c>
      <c r="D376">
        <f t="shared" si="101"/>
        <v>0</v>
      </c>
      <c r="E376">
        <v>0</v>
      </c>
      <c r="F376">
        <f t="shared" si="102"/>
        <v>0</v>
      </c>
      <c r="G376">
        <f t="shared" si="102"/>
        <v>0</v>
      </c>
      <c r="H376">
        <f t="shared" si="103"/>
        <v>0</v>
      </c>
      <c r="I376">
        <f t="shared" si="104"/>
        <v>0</v>
      </c>
      <c r="J376">
        <v>0</v>
      </c>
      <c r="K376">
        <f t="shared" si="105"/>
        <v>0</v>
      </c>
      <c r="L376">
        <f t="shared" si="106"/>
        <v>0</v>
      </c>
      <c r="M376">
        <v>0</v>
      </c>
      <c r="N376">
        <f t="shared" si="107"/>
        <v>0</v>
      </c>
      <c r="O376">
        <v>0</v>
      </c>
      <c r="P376">
        <f t="shared" si="108"/>
        <v>0</v>
      </c>
      <c r="Q376">
        <f t="shared" si="108"/>
        <v>0</v>
      </c>
      <c r="R376">
        <f t="shared" si="109"/>
        <v>0</v>
      </c>
      <c r="S376">
        <v>0</v>
      </c>
      <c r="T376">
        <f t="shared" si="110"/>
        <v>0</v>
      </c>
      <c r="U376">
        <v>0</v>
      </c>
      <c r="V376">
        <v>0</v>
      </c>
      <c r="W376">
        <f t="shared" si="111"/>
        <v>0</v>
      </c>
      <c r="X376">
        <f t="shared" si="112"/>
        <v>0</v>
      </c>
      <c r="Y376">
        <f t="shared" si="113"/>
        <v>0</v>
      </c>
      <c r="Z376">
        <f t="shared" si="113"/>
        <v>0</v>
      </c>
      <c r="AA376">
        <f t="shared" si="114"/>
        <v>0</v>
      </c>
      <c r="AB376">
        <f t="shared" si="115"/>
        <v>0</v>
      </c>
      <c r="AC376">
        <f t="shared" si="116"/>
        <v>0</v>
      </c>
      <c r="AD376">
        <f t="shared" si="117"/>
        <v>0</v>
      </c>
    </row>
    <row r="377" spans="1:30" x14ac:dyDescent="0.25">
      <c r="A377" t="s">
        <v>210</v>
      </c>
      <c r="B377">
        <f t="shared" si="100"/>
        <v>0</v>
      </c>
      <c r="C377">
        <v>0</v>
      </c>
      <c r="D377">
        <f t="shared" si="101"/>
        <v>0</v>
      </c>
      <c r="E377">
        <v>0</v>
      </c>
      <c r="F377">
        <f t="shared" si="102"/>
        <v>0</v>
      </c>
      <c r="G377">
        <f t="shared" si="102"/>
        <v>0</v>
      </c>
      <c r="H377">
        <f t="shared" si="103"/>
        <v>0</v>
      </c>
      <c r="I377">
        <f t="shared" si="104"/>
        <v>0</v>
      </c>
      <c r="J377">
        <v>0</v>
      </c>
      <c r="K377">
        <f t="shared" si="105"/>
        <v>0</v>
      </c>
      <c r="L377">
        <f t="shared" si="106"/>
        <v>0</v>
      </c>
      <c r="M377">
        <v>0</v>
      </c>
      <c r="N377">
        <f t="shared" si="107"/>
        <v>0</v>
      </c>
      <c r="O377">
        <v>0</v>
      </c>
      <c r="P377">
        <f t="shared" si="108"/>
        <v>0</v>
      </c>
      <c r="Q377">
        <f t="shared" si="108"/>
        <v>0</v>
      </c>
      <c r="R377">
        <f t="shared" si="109"/>
        <v>0</v>
      </c>
      <c r="S377">
        <v>0</v>
      </c>
      <c r="T377">
        <f t="shared" si="110"/>
        <v>0</v>
      </c>
      <c r="U377">
        <v>0</v>
      </c>
      <c r="V377">
        <v>0</v>
      </c>
      <c r="W377">
        <f t="shared" si="111"/>
        <v>0</v>
      </c>
      <c r="X377">
        <f t="shared" si="112"/>
        <v>0</v>
      </c>
      <c r="Y377">
        <f t="shared" si="113"/>
        <v>0</v>
      </c>
      <c r="Z377">
        <f t="shared" si="113"/>
        <v>0</v>
      </c>
      <c r="AA377">
        <f t="shared" si="114"/>
        <v>0</v>
      </c>
      <c r="AB377">
        <f t="shared" si="115"/>
        <v>0</v>
      </c>
      <c r="AC377">
        <f t="shared" si="116"/>
        <v>0</v>
      </c>
      <c r="AD377">
        <f t="shared" si="117"/>
        <v>0</v>
      </c>
    </row>
    <row r="378" spans="1:30" x14ac:dyDescent="0.25">
      <c r="A378" t="s">
        <v>211</v>
      </c>
      <c r="B378">
        <f t="shared" si="100"/>
        <v>0</v>
      </c>
      <c r="C378">
        <v>0</v>
      </c>
      <c r="D378">
        <f t="shared" si="101"/>
        <v>0</v>
      </c>
      <c r="E378">
        <v>0</v>
      </c>
      <c r="F378">
        <f t="shared" si="102"/>
        <v>0</v>
      </c>
      <c r="G378">
        <f t="shared" si="102"/>
        <v>0</v>
      </c>
      <c r="H378">
        <f t="shared" si="103"/>
        <v>0</v>
      </c>
      <c r="I378">
        <f t="shared" si="104"/>
        <v>0</v>
      </c>
      <c r="J378">
        <v>0</v>
      </c>
      <c r="K378">
        <f t="shared" si="105"/>
        <v>0</v>
      </c>
      <c r="L378">
        <f t="shared" si="106"/>
        <v>0</v>
      </c>
      <c r="M378">
        <v>0</v>
      </c>
      <c r="N378">
        <f t="shared" si="107"/>
        <v>0</v>
      </c>
      <c r="O378">
        <v>0</v>
      </c>
      <c r="P378">
        <f t="shared" si="108"/>
        <v>0</v>
      </c>
      <c r="Q378">
        <f t="shared" si="108"/>
        <v>0</v>
      </c>
      <c r="R378">
        <f t="shared" si="109"/>
        <v>0</v>
      </c>
      <c r="S378">
        <v>0</v>
      </c>
      <c r="T378">
        <f t="shared" si="110"/>
        <v>0</v>
      </c>
      <c r="U378">
        <v>0</v>
      </c>
      <c r="V378">
        <v>0</v>
      </c>
      <c r="W378">
        <f t="shared" si="111"/>
        <v>0</v>
      </c>
      <c r="X378">
        <f t="shared" si="112"/>
        <v>0</v>
      </c>
      <c r="Y378">
        <f t="shared" si="113"/>
        <v>0</v>
      </c>
      <c r="Z378">
        <f t="shared" si="113"/>
        <v>0</v>
      </c>
      <c r="AA378">
        <f t="shared" si="114"/>
        <v>0</v>
      </c>
      <c r="AB378">
        <f t="shared" si="115"/>
        <v>0</v>
      </c>
      <c r="AC378">
        <f t="shared" si="116"/>
        <v>0</v>
      </c>
      <c r="AD378">
        <f t="shared" si="117"/>
        <v>0</v>
      </c>
    </row>
    <row r="379" spans="1:30" x14ac:dyDescent="0.25">
      <c r="A379" t="s">
        <v>212</v>
      </c>
      <c r="B379">
        <f t="shared" si="100"/>
        <v>0</v>
      </c>
      <c r="C379">
        <v>0</v>
      </c>
      <c r="D379">
        <f t="shared" si="101"/>
        <v>0</v>
      </c>
      <c r="E379">
        <v>0</v>
      </c>
      <c r="F379">
        <f t="shared" si="102"/>
        <v>0</v>
      </c>
      <c r="G379">
        <f t="shared" si="102"/>
        <v>0</v>
      </c>
      <c r="H379">
        <f t="shared" si="103"/>
        <v>0</v>
      </c>
      <c r="I379">
        <f t="shared" si="104"/>
        <v>0</v>
      </c>
      <c r="J379">
        <v>0</v>
      </c>
      <c r="K379">
        <f t="shared" si="105"/>
        <v>0</v>
      </c>
      <c r="L379">
        <f t="shared" si="106"/>
        <v>0</v>
      </c>
      <c r="M379">
        <v>0</v>
      </c>
      <c r="N379">
        <f t="shared" si="107"/>
        <v>0</v>
      </c>
      <c r="O379">
        <v>0</v>
      </c>
      <c r="P379">
        <f t="shared" si="108"/>
        <v>0</v>
      </c>
      <c r="Q379">
        <f t="shared" si="108"/>
        <v>0</v>
      </c>
      <c r="R379">
        <f t="shared" si="109"/>
        <v>0</v>
      </c>
      <c r="S379">
        <v>0</v>
      </c>
      <c r="T379">
        <f t="shared" si="110"/>
        <v>0</v>
      </c>
      <c r="U379">
        <v>0</v>
      </c>
      <c r="V379">
        <v>0</v>
      </c>
      <c r="W379">
        <f t="shared" si="111"/>
        <v>0</v>
      </c>
      <c r="X379">
        <f t="shared" si="112"/>
        <v>0</v>
      </c>
      <c r="Y379">
        <f t="shared" si="113"/>
        <v>0</v>
      </c>
      <c r="Z379">
        <f t="shared" si="113"/>
        <v>0</v>
      </c>
      <c r="AA379">
        <f t="shared" si="114"/>
        <v>0</v>
      </c>
      <c r="AB379">
        <f t="shared" si="115"/>
        <v>0</v>
      </c>
      <c r="AC379">
        <f t="shared" si="116"/>
        <v>0</v>
      </c>
      <c r="AD379">
        <f t="shared" si="117"/>
        <v>0</v>
      </c>
    </row>
    <row r="380" spans="1:30" x14ac:dyDescent="0.25">
      <c r="A380" t="s">
        <v>213</v>
      </c>
      <c r="B380">
        <f t="shared" si="100"/>
        <v>0</v>
      </c>
      <c r="C380">
        <v>0</v>
      </c>
      <c r="D380">
        <f t="shared" si="101"/>
        <v>0</v>
      </c>
      <c r="E380">
        <v>0</v>
      </c>
      <c r="F380">
        <f t="shared" si="102"/>
        <v>0</v>
      </c>
      <c r="G380">
        <f t="shared" si="102"/>
        <v>0</v>
      </c>
      <c r="H380">
        <f t="shared" si="103"/>
        <v>0</v>
      </c>
      <c r="I380">
        <f t="shared" si="104"/>
        <v>0</v>
      </c>
      <c r="J380">
        <v>0</v>
      </c>
      <c r="K380">
        <f t="shared" si="105"/>
        <v>0</v>
      </c>
      <c r="L380">
        <f t="shared" si="106"/>
        <v>0</v>
      </c>
      <c r="M380">
        <v>0</v>
      </c>
      <c r="N380">
        <f t="shared" si="107"/>
        <v>0</v>
      </c>
      <c r="O380">
        <v>0</v>
      </c>
      <c r="P380">
        <f t="shared" si="108"/>
        <v>0</v>
      </c>
      <c r="Q380">
        <f t="shared" si="108"/>
        <v>0</v>
      </c>
      <c r="R380">
        <f t="shared" si="109"/>
        <v>0</v>
      </c>
      <c r="S380">
        <v>0</v>
      </c>
      <c r="T380">
        <f t="shared" si="110"/>
        <v>0</v>
      </c>
      <c r="U380">
        <v>0</v>
      </c>
      <c r="V380">
        <v>0</v>
      </c>
      <c r="W380">
        <f t="shared" si="111"/>
        <v>0</v>
      </c>
      <c r="X380">
        <f t="shared" si="112"/>
        <v>0</v>
      </c>
      <c r="Y380">
        <f t="shared" si="113"/>
        <v>0</v>
      </c>
      <c r="Z380">
        <f t="shared" si="113"/>
        <v>0</v>
      </c>
      <c r="AA380">
        <f t="shared" si="114"/>
        <v>0</v>
      </c>
      <c r="AB380">
        <f t="shared" si="115"/>
        <v>0</v>
      </c>
      <c r="AC380">
        <f t="shared" si="116"/>
        <v>0</v>
      </c>
      <c r="AD380">
        <f t="shared" si="117"/>
        <v>0</v>
      </c>
    </row>
    <row r="381" spans="1:30" x14ac:dyDescent="0.25">
      <c r="A381" t="s">
        <v>214</v>
      </c>
      <c r="B381">
        <f t="shared" si="100"/>
        <v>0</v>
      </c>
      <c r="C381">
        <v>0</v>
      </c>
      <c r="D381">
        <f t="shared" si="101"/>
        <v>9.0909090909090905E-3</v>
      </c>
      <c r="E381">
        <v>0</v>
      </c>
      <c r="F381">
        <f t="shared" si="102"/>
        <v>0</v>
      </c>
      <c r="G381">
        <f t="shared" si="102"/>
        <v>0</v>
      </c>
      <c r="H381">
        <f t="shared" si="103"/>
        <v>0</v>
      </c>
      <c r="I381">
        <f t="shared" si="104"/>
        <v>0</v>
      </c>
      <c r="J381">
        <v>0</v>
      </c>
      <c r="K381">
        <f t="shared" si="105"/>
        <v>0</v>
      </c>
      <c r="L381">
        <f t="shared" si="106"/>
        <v>0</v>
      </c>
      <c r="M381">
        <v>0</v>
      </c>
      <c r="N381">
        <f t="shared" si="107"/>
        <v>0</v>
      </c>
      <c r="O381">
        <v>0</v>
      </c>
      <c r="P381">
        <f t="shared" si="108"/>
        <v>0</v>
      </c>
      <c r="Q381">
        <f t="shared" si="108"/>
        <v>0</v>
      </c>
      <c r="R381">
        <f t="shared" si="109"/>
        <v>8.3333333333333329E-2</v>
      </c>
      <c r="S381">
        <v>0</v>
      </c>
      <c r="T381">
        <f t="shared" si="110"/>
        <v>0</v>
      </c>
      <c r="U381">
        <v>0</v>
      </c>
      <c r="V381">
        <v>0</v>
      </c>
      <c r="W381">
        <f t="shared" si="111"/>
        <v>0</v>
      </c>
      <c r="X381">
        <f t="shared" si="112"/>
        <v>0</v>
      </c>
      <c r="Y381">
        <f t="shared" si="113"/>
        <v>0</v>
      </c>
      <c r="Z381">
        <f t="shared" si="113"/>
        <v>0</v>
      </c>
      <c r="AA381">
        <f t="shared" si="114"/>
        <v>0</v>
      </c>
      <c r="AB381">
        <f t="shared" si="115"/>
        <v>0</v>
      </c>
      <c r="AC381">
        <f t="shared" si="116"/>
        <v>0</v>
      </c>
      <c r="AD381">
        <f t="shared" si="117"/>
        <v>0</v>
      </c>
    </row>
    <row r="382" spans="1:30" x14ac:dyDescent="0.25">
      <c r="A382" t="s">
        <v>42</v>
      </c>
      <c r="B382">
        <f t="shared" si="100"/>
        <v>6.6666666666666666E-2</v>
      </c>
      <c r="C382">
        <v>0</v>
      </c>
      <c r="D382">
        <f t="shared" si="101"/>
        <v>0</v>
      </c>
      <c r="E382">
        <v>0</v>
      </c>
      <c r="F382">
        <f t="shared" si="102"/>
        <v>0</v>
      </c>
      <c r="G382">
        <f t="shared" si="102"/>
        <v>0</v>
      </c>
      <c r="H382">
        <f t="shared" si="103"/>
        <v>0</v>
      </c>
      <c r="I382">
        <f t="shared" si="104"/>
        <v>0</v>
      </c>
      <c r="J382">
        <v>0</v>
      </c>
      <c r="K382">
        <f t="shared" si="105"/>
        <v>0</v>
      </c>
      <c r="L382">
        <f t="shared" si="106"/>
        <v>0</v>
      </c>
      <c r="M382">
        <v>0</v>
      </c>
      <c r="N382">
        <f t="shared" si="107"/>
        <v>0</v>
      </c>
      <c r="O382">
        <v>0</v>
      </c>
      <c r="P382">
        <f t="shared" si="108"/>
        <v>0</v>
      </c>
      <c r="Q382">
        <f t="shared" si="108"/>
        <v>0</v>
      </c>
      <c r="R382">
        <f t="shared" si="109"/>
        <v>0</v>
      </c>
      <c r="S382">
        <v>0</v>
      </c>
      <c r="T382">
        <f t="shared" si="110"/>
        <v>0</v>
      </c>
      <c r="U382">
        <v>0</v>
      </c>
      <c r="V382">
        <v>0</v>
      </c>
      <c r="W382">
        <f t="shared" si="111"/>
        <v>0</v>
      </c>
      <c r="X382">
        <f t="shared" si="112"/>
        <v>0</v>
      </c>
      <c r="Y382">
        <f t="shared" si="113"/>
        <v>0</v>
      </c>
      <c r="Z382">
        <f t="shared" si="113"/>
        <v>1</v>
      </c>
      <c r="AA382">
        <f t="shared" si="114"/>
        <v>0.33333333333333331</v>
      </c>
      <c r="AB382">
        <f t="shared" si="115"/>
        <v>0</v>
      </c>
      <c r="AC382">
        <f t="shared" si="116"/>
        <v>0</v>
      </c>
      <c r="AD382">
        <f t="shared" si="117"/>
        <v>0</v>
      </c>
    </row>
    <row r="383" spans="1:30" x14ac:dyDescent="0.25">
      <c r="A383" t="s">
        <v>215</v>
      </c>
      <c r="B383">
        <f t="shared" si="100"/>
        <v>0</v>
      </c>
      <c r="C383">
        <v>0</v>
      </c>
      <c r="D383">
        <f t="shared" si="101"/>
        <v>0</v>
      </c>
      <c r="E383">
        <v>0</v>
      </c>
      <c r="F383">
        <f t="shared" si="102"/>
        <v>0</v>
      </c>
      <c r="G383">
        <f t="shared" si="102"/>
        <v>0</v>
      </c>
      <c r="H383">
        <f t="shared" si="103"/>
        <v>0</v>
      </c>
      <c r="I383">
        <f t="shared" si="104"/>
        <v>0</v>
      </c>
      <c r="J383">
        <v>0</v>
      </c>
      <c r="K383">
        <f t="shared" si="105"/>
        <v>0</v>
      </c>
      <c r="L383">
        <f t="shared" si="106"/>
        <v>0</v>
      </c>
      <c r="M383">
        <v>0</v>
      </c>
      <c r="N383">
        <f t="shared" si="107"/>
        <v>0</v>
      </c>
      <c r="O383">
        <v>0</v>
      </c>
      <c r="P383">
        <f t="shared" si="108"/>
        <v>0</v>
      </c>
      <c r="Q383">
        <f t="shared" si="108"/>
        <v>0</v>
      </c>
      <c r="R383">
        <f t="shared" si="109"/>
        <v>0</v>
      </c>
      <c r="S383">
        <v>0</v>
      </c>
      <c r="T383">
        <f t="shared" si="110"/>
        <v>0</v>
      </c>
      <c r="U383">
        <v>0</v>
      </c>
      <c r="V383">
        <v>0</v>
      </c>
      <c r="W383">
        <f t="shared" si="111"/>
        <v>0</v>
      </c>
      <c r="X383">
        <f t="shared" si="112"/>
        <v>0</v>
      </c>
      <c r="Y383">
        <f t="shared" si="113"/>
        <v>0</v>
      </c>
      <c r="Z383">
        <f t="shared" si="113"/>
        <v>0</v>
      </c>
      <c r="AA383">
        <f t="shared" si="114"/>
        <v>0</v>
      </c>
      <c r="AB383">
        <f t="shared" si="115"/>
        <v>0</v>
      </c>
      <c r="AC383">
        <f t="shared" si="116"/>
        <v>0</v>
      </c>
      <c r="AD383">
        <f t="shared" si="117"/>
        <v>0</v>
      </c>
    </row>
    <row r="384" spans="1:30" x14ac:dyDescent="0.25">
      <c r="A384" t="s">
        <v>216</v>
      </c>
      <c r="B384">
        <f t="shared" si="100"/>
        <v>0</v>
      </c>
      <c r="C384">
        <v>0</v>
      </c>
      <c r="D384">
        <f t="shared" si="101"/>
        <v>0</v>
      </c>
      <c r="E384">
        <v>0</v>
      </c>
      <c r="F384">
        <f t="shared" si="102"/>
        <v>0</v>
      </c>
      <c r="G384">
        <f t="shared" si="102"/>
        <v>0</v>
      </c>
      <c r="H384">
        <f t="shared" si="103"/>
        <v>0</v>
      </c>
      <c r="I384">
        <f t="shared" si="104"/>
        <v>0</v>
      </c>
      <c r="J384">
        <v>0</v>
      </c>
      <c r="K384">
        <f t="shared" si="105"/>
        <v>0</v>
      </c>
      <c r="L384">
        <f t="shared" si="106"/>
        <v>0</v>
      </c>
      <c r="M384">
        <v>0</v>
      </c>
      <c r="N384">
        <f t="shared" si="107"/>
        <v>0</v>
      </c>
      <c r="O384">
        <v>0</v>
      </c>
      <c r="P384">
        <f t="shared" si="108"/>
        <v>0</v>
      </c>
      <c r="Q384">
        <f t="shared" si="108"/>
        <v>0</v>
      </c>
      <c r="R384">
        <f t="shared" si="109"/>
        <v>0</v>
      </c>
      <c r="S384">
        <v>0</v>
      </c>
      <c r="T384">
        <f t="shared" si="110"/>
        <v>0</v>
      </c>
      <c r="U384">
        <v>0</v>
      </c>
      <c r="V384">
        <v>0</v>
      </c>
      <c r="W384">
        <f t="shared" si="111"/>
        <v>0</v>
      </c>
      <c r="X384">
        <f t="shared" si="112"/>
        <v>0</v>
      </c>
      <c r="Y384">
        <f t="shared" si="113"/>
        <v>0</v>
      </c>
      <c r="Z384">
        <f t="shared" si="113"/>
        <v>0</v>
      </c>
      <c r="AA384">
        <f t="shared" si="114"/>
        <v>0</v>
      </c>
      <c r="AB384">
        <f t="shared" si="115"/>
        <v>0</v>
      </c>
      <c r="AC384">
        <f t="shared" si="116"/>
        <v>0</v>
      </c>
      <c r="AD384">
        <f t="shared" si="117"/>
        <v>0</v>
      </c>
    </row>
    <row r="385" spans="1:30" x14ac:dyDescent="0.25">
      <c r="A385" t="s">
        <v>217</v>
      </c>
      <c r="B385">
        <f t="shared" si="100"/>
        <v>0</v>
      </c>
      <c r="C385">
        <v>0</v>
      </c>
      <c r="D385">
        <f t="shared" si="101"/>
        <v>0</v>
      </c>
      <c r="E385">
        <v>0</v>
      </c>
      <c r="F385">
        <f t="shared" si="102"/>
        <v>0</v>
      </c>
      <c r="G385">
        <f t="shared" si="102"/>
        <v>0</v>
      </c>
      <c r="H385">
        <f t="shared" si="103"/>
        <v>0</v>
      </c>
      <c r="I385">
        <f t="shared" si="104"/>
        <v>0</v>
      </c>
      <c r="J385">
        <v>0</v>
      </c>
      <c r="K385">
        <f t="shared" si="105"/>
        <v>0</v>
      </c>
      <c r="L385">
        <f t="shared" si="106"/>
        <v>0</v>
      </c>
      <c r="M385">
        <v>0</v>
      </c>
      <c r="N385">
        <f t="shared" si="107"/>
        <v>0</v>
      </c>
      <c r="O385">
        <v>0</v>
      </c>
      <c r="P385">
        <f t="shared" si="108"/>
        <v>0</v>
      </c>
      <c r="Q385">
        <f t="shared" si="108"/>
        <v>0</v>
      </c>
      <c r="R385">
        <f t="shared" si="109"/>
        <v>0</v>
      </c>
      <c r="S385">
        <v>0</v>
      </c>
      <c r="T385">
        <f t="shared" si="110"/>
        <v>0</v>
      </c>
      <c r="U385">
        <v>0</v>
      </c>
      <c r="V385">
        <v>0</v>
      </c>
      <c r="W385">
        <f t="shared" si="111"/>
        <v>0</v>
      </c>
      <c r="X385">
        <f t="shared" si="112"/>
        <v>0</v>
      </c>
      <c r="Y385">
        <f t="shared" si="113"/>
        <v>0</v>
      </c>
      <c r="Z385">
        <f t="shared" si="113"/>
        <v>0</v>
      </c>
      <c r="AA385">
        <f t="shared" si="114"/>
        <v>0</v>
      </c>
      <c r="AB385">
        <f t="shared" si="115"/>
        <v>0</v>
      </c>
      <c r="AC385">
        <f t="shared" si="116"/>
        <v>0</v>
      </c>
      <c r="AD385">
        <f t="shared" si="117"/>
        <v>0</v>
      </c>
    </row>
    <row r="386" spans="1:30" x14ac:dyDescent="0.25">
      <c r="A386" t="s">
        <v>218</v>
      </c>
      <c r="B386">
        <f t="shared" si="100"/>
        <v>0</v>
      </c>
      <c r="C386">
        <v>0</v>
      </c>
      <c r="D386">
        <f t="shared" si="101"/>
        <v>0</v>
      </c>
      <c r="E386">
        <v>0</v>
      </c>
      <c r="F386">
        <f t="shared" si="102"/>
        <v>0</v>
      </c>
      <c r="G386">
        <f t="shared" si="102"/>
        <v>0</v>
      </c>
      <c r="H386">
        <f t="shared" si="103"/>
        <v>0</v>
      </c>
      <c r="I386">
        <f t="shared" si="104"/>
        <v>0</v>
      </c>
      <c r="J386">
        <v>0</v>
      </c>
      <c r="K386">
        <f t="shared" si="105"/>
        <v>0</v>
      </c>
      <c r="L386">
        <f t="shared" si="106"/>
        <v>0</v>
      </c>
      <c r="M386">
        <v>0</v>
      </c>
      <c r="N386">
        <f t="shared" si="107"/>
        <v>0</v>
      </c>
      <c r="O386">
        <v>0</v>
      </c>
      <c r="P386">
        <f t="shared" si="108"/>
        <v>0</v>
      </c>
      <c r="Q386">
        <f t="shared" si="108"/>
        <v>0</v>
      </c>
      <c r="R386">
        <f t="shared" si="109"/>
        <v>0</v>
      </c>
      <c r="S386">
        <v>0</v>
      </c>
      <c r="T386">
        <f t="shared" si="110"/>
        <v>0</v>
      </c>
      <c r="U386">
        <v>0</v>
      </c>
      <c r="V386">
        <v>0</v>
      </c>
      <c r="W386">
        <f t="shared" si="111"/>
        <v>0</v>
      </c>
      <c r="X386">
        <f t="shared" si="112"/>
        <v>0</v>
      </c>
      <c r="Y386">
        <f t="shared" si="113"/>
        <v>0</v>
      </c>
      <c r="Z386">
        <f t="shared" si="113"/>
        <v>0</v>
      </c>
      <c r="AA386">
        <f t="shared" si="114"/>
        <v>0</v>
      </c>
      <c r="AB386">
        <f t="shared" si="115"/>
        <v>0</v>
      </c>
      <c r="AC386">
        <f t="shared" si="116"/>
        <v>0</v>
      </c>
      <c r="AD386">
        <f t="shared" si="117"/>
        <v>0</v>
      </c>
    </row>
    <row r="387" spans="1:30" x14ac:dyDescent="0.25">
      <c r="A387" t="s">
        <v>219</v>
      </c>
      <c r="B387">
        <f t="shared" si="100"/>
        <v>0</v>
      </c>
      <c r="C387">
        <v>0</v>
      </c>
      <c r="D387">
        <f t="shared" si="101"/>
        <v>0</v>
      </c>
      <c r="E387">
        <v>0</v>
      </c>
      <c r="F387">
        <f t="shared" si="102"/>
        <v>0</v>
      </c>
      <c r="G387">
        <f t="shared" si="102"/>
        <v>0</v>
      </c>
      <c r="H387">
        <f t="shared" si="103"/>
        <v>0</v>
      </c>
      <c r="I387">
        <f t="shared" si="104"/>
        <v>0</v>
      </c>
      <c r="J387">
        <v>0</v>
      </c>
      <c r="K387">
        <f t="shared" si="105"/>
        <v>0</v>
      </c>
      <c r="L387">
        <f t="shared" si="106"/>
        <v>0</v>
      </c>
      <c r="M387">
        <v>0</v>
      </c>
      <c r="N387">
        <f t="shared" si="107"/>
        <v>0</v>
      </c>
      <c r="O387">
        <v>0</v>
      </c>
      <c r="P387">
        <f t="shared" si="108"/>
        <v>0</v>
      </c>
      <c r="Q387">
        <f t="shared" si="108"/>
        <v>0</v>
      </c>
      <c r="R387">
        <f t="shared" si="109"/>
        <v>0</v>
      </c>
      <c r="S387">
        <v>0</v>
      </c>
      <c r="T387">
        <f t="shared" si="110"/>
        <v>0</v>
      </c>
      <c r="U387">
        <v>0</v>
      </c>
      <c r="V387">
        <v>0</v>
      </c>
      <c r="W387">
        <f t="shared" si="111"/>
        <v>0</v>
      </c>
      <c r="X387">
        <f t="shared" si="112"/>
        <v>0</v>
      </c>
      <c r="Y387">
        <f t="shared" si="113"/>
        <v>0</v>
      </c>
      <c r="Z387">
        <f t="shared" si="113"/>
        <v>0</v>
      </c>
      <c r="AA387">
        <f t="shared" si="114"/>
        <v>0</v>
      </c>
      <c r="AB387">
        <f t="shared" si="115"/>
        <v>0</v>
      </c>
      <c r="AC387">
        <f t="shared" si="116"/>
        <v>0</v>
      </c>
      <c r="AD387">
        <f t="shared" si="117"/>
        <v>0</v>
      </c>
    </row>
    <row r="388" spans="1:30" x14ac:dyDescent="0.25">
      <c r="A388" t="s">
        <v>220</v>
      </c>
      <c r="B388">
        <f t="shared" si="100"/>
        <v>0</v>
      </c>
      <c r="C388">
        <v>0</v>
      </c>
      <c r="D388">
        <f t="shared" si="101"/>
        <v>0</v>
      </c>
      <c r="E388">
        <v>0</v>
      </c>
      <c r="F388">
        <f t="shared" si="102"/>
        <v>0</v>
      </c>
      <c r="G388">
        <f t="shared" si="102"/>
        <v>0</v>
      </c>
      <c r="H388">
        <f t="shared" si="103"/>
        <v>0</v>
      </c>
      <c r="I388">
        <f t="shared" si="104"/>
        <v>0</v>
      </c>
      <c r="J388">
        <v>0</v>
      </c>
      <c r="K388">
        <f t="shared" si="105"/>
        <v>0</v>
      </c>
      <c r="L388">
        <f t="shared" si="106"/>
        <v>0</v>
      </c>
      <c r="M388">
        <v>0</v>
      </c>
      <c r="N388">
        <f t="shared" si="107"/>
        <v>0</v>
      </c>
      <c r="O388">
        <v>0</v>
      </c>
      <c r="P388">
        <f t="shared" si="108"/>
        <v>0</v>
      </c>
      <c r="Q388">
        <f t="shared" si="108"/>
        <v>0</v>
      </c>
      <c r="R388">
        <f t="shared" si="109"/>
        <v>0</v>
      </c>
      <c r="S388">
        <v>0</v>
      </c>
      <c r="T388">
        <f t="shared" si="110"/>
        <v>0</v>
      </c>
      <c r="U388">
        <v>0</v>
      </c>
      <c r="V388">
        <v>0</v>
      </c>
      <c r="W388">
        <f t="shared" si="111"/>
        <v>0</v>
      </c>
      <c r="X388">
        <f t="shared" si="112"/>
        <v>0</v>
      </c>
      <c r="Y388">
        <f t="shared" si="113"/>
        <v>0</v>
      </c>
      <c r="Z388">
        <f t="shared" si="113"/>
        <v>0</v>
      </c>
      <c r="AA388">
        <f t="shared" si="114"/>
        <v>0</v>
      </c>
      <c r="AB388">
        <f t="shared" si="115"/>
        <v>0</v>
      </c>
      <c r="AC388">
        <f t="shared" si="116"/>
        <v>0</v>
      </c>
      <c r="AD388">
        <f t="shared" si="117"/>
        <v>0</v>
      </c>
    </row>
    <row r="389" spans="1:30" x14ac:dyDescent="0.25">
      <c r="A389" t="s">
        <v>221</v>
      </c>
      <c r="B389">
        <f t="shared" si="100"/>
        <v>0</v>
      </c>
      <c r="C389">
        <v>0</v>
      </c>
      <c r="D389">
        <f t="shared" si="101"/>
        <v>0</v>
      </c>
      <c r="E389">
        <v>0</v>
      </c>
      <c r="F389">
        <f t="shared" si="102"/>
        <v>0</v>
      </c>
      <c r="G389">
        <f t="shared" si="102"/>
        <v>0</v>
      </c>
      <c r="H389">
        <f t="shared" si="103"/>
        <v>0</v>
      </c>
      <c r="I389">
        <f t="shared" si="104"/>
        <v>0</v>
      </c>
      <c r="J389">
        <v>0</v>
      </c>
      <c r="K389">
        <f t="shared" si="105"/>
        <v>0</v>
      </c>
      <c r="L389">
        <f t="shared" si="106"/>
        <v>0</v>
      </c>
      <c r="M389">
        <v>0</v>
      </c>
      <c r="N389">
        <f t="shared" si="107"/>
        <v>0</v>
      </c>
      <c r="O389">
        <v>0</v>
      </c>
      <c r="P389">
        <f t="shared" si="108"/>
        <v>0</v>
      </c>
      <c r="Q389">
        <f t="shared" si="108"/>
        <v>0</v>
      </c>
      <c r="R389">
        <f t="shared" si="109"/>
        <v>0</v>
      </c>
      <c r="S389">
        <v>0</v>
      </c>
      <c r="T389">
        <f t="shared" si="110"/>
        <v>0</v>
      </c>
      <c r="U389">
        <v>0</v>
      </c>
      <c r="V389">
        <v>0</v>
      </c>
      <c r="W389">
        <f t="shared" si="111"/>
        <v>0</v>
      </c>
      <c r="X389">
        <f t="shared" si="112"/>
        <v>0</v>
      </c>
      <c r="Y389">
        <f t="shared" si="113"/>
        <v>0</v>
      </c>
      <c r="Z389">
        <f t="shared" si="113"/>
        <v>0</v>
      </c>
      <c r="AA389">
        <f t="shared" si="114"/>
        <v>0</v>
      </c>
      <c r="AB389">
        <f t="shared" si="115"/>
        <v>0</v>
      </c>
      <c r="AC389">
        <f t="shared" si="116"/>
        <v>0</v>
      </c>
      <c r="AD389">
        <f t="shared" si="117"/>
        <v>0</v>
      </c>
    </row>
    <row r="390" spans="1:30" x14ac:dyDescent="0.25">
      <c r="A390" t="s">
        <v>222</v>
      </c>
      <c r="B390">
        <f t="shared" si="100"/>
        <v>0</v>
      </c>
      <c r="C390">
        <v>0</v>
      </c>
      <c r="D390">
        <f t="shared" si="101"/>
        <v>0</v>
      </c>
      <c r="E390">
        <v>0</v>
      </c>
      <c r="F390">
        <f t="shared" si="102"/>
        <v>0</v>
      </c>
      <c r="G390">
        <f t="shared" si="102"/>
        <v>0</v>
      </c>
      <c r="H390">
        <f t="shared" si="103"/>
        <v>0</v>
      </c>
      <c r="I390">
        <f t="shared" si="104"/>
        <v>0</v>
      </c>
      <c r="J390">
        <v>0</v>
      </c>
      <c r="K390">
        <f t="shared" si="105"/>
        <v>0</v>
      </c>
      <c r="L390">
        <f t="shared" si="106"/>
        <v>0</v>
      </c>
      <c r="M390">
        <v>0</v>
      </c>
      <c r="N390">
        <f t="shared" si="107"/>
        <v>0</v>
      </c>
      <c r="O390">
        <v>0</v>
      </c>
      <c r="P390">
        <f t="shared" si="108"/>
        <v>0</v>
      </c>
      <c r="Q390">
        <f t="shared" si="108"/>
        <v>0</v>
      </c>
      <c r="R390">
        <f t="shared" si="109"/>
        <v>0</v>
      </c>
      <c r="S390">
        <v>0</v>
      </c>
      <c r="T390">
        <f t="shared" si="110"/>
        <v>0</v>
      </c>
      <c r="U390">
        <v>0</v>
      </c>
      <c r="V390">
        <v>0</v>
      </c>
      <c r="W390">
        <f t="shared" si="111"/>
        <v>0</v>
      </c>
      <c r="X390">
        <f t="shared" si="112"/>
        <v>0</v>
      </c>
      <c r="Y390">
        <f t="shared" si="113"/>
        <v>0</v>
      </c>
      <c r="Z390">
        <f t="shared" si="113"/>
        <v>0</v>
      </c>
      <c r="AA390">
        <f t="shared" si="114"/>
        <v>0</v>
      </c>
      <c r="AB390">
        <f t="shared" si="115"/>
        <v>0</v>
      </c>
      <c r="AC390">
        <f t="shared" si="116"/>
        <v>0</v>
      </c>
      <c r="AD390">
        <f t="shared" si="117"/>
        <v>0</v>
      </c>
    </row>
    <row r="391" spans="1:30" x14ac:dyDescent="0.25">
      <c r="A391" t="s">
        <v>223</v>
      </c>
      <c r="B391">
        <f t="shared" si="100"/>
        <v>0</v>
      </c>
      <c r="C391">
        <v>0</v>
      </c>
      <c r="D391">
        <f t="shared" si="101"/>
        <v>0</v>
      </c>
      <c r="E391">
        <v>0</v>
      </c>
      <c r="F391">
        <f t="shared" ref="F391:G391" si="118">F182/1</f>
        <v>0</v>
      </c>
      <c r="G391">
        <f t="shared" si="118"/>
        <v>0</v>
      </c>
      <c r="H391">
        <f t="shared" si="103"/>
        <v>0</v>
      </c>
      <c r="I391">
        <f t="shared" si="104"/>
        <v>0</v>
      </c>
      <c r="J391">
        <v>0</v>
      </c>
      <c r="K391">
        <f t="shared" si="105"/>
        <v>0</v>
      </c>
      <c r="L391">
        <f t="shared" si="106"/>
        <v>0</v>
      </c>
      <c r="M391">
        <v>0</v>
      </c>
      <c r="N391">
        <f t="shared" si="107"/>
        <v>0</v>
      </c>
      <c r="O391">
        <v>0</v>
      </c>
      <c r="P391">
        <f t="shared" ref="P391:Q391" si="119">P182/1</f>
        <v>0</v>
      </c>
      <c r="Q391">
        <f t="shared" si="119"/>
        <v>0</v>
      </c>
      <c r="R391">
        <f t="shared" si="109"/>
        <v>0</v>
      </c>
      <c r="S391">
        <v>0</v>
      </c>
      <c r="T391">
        <f t="shared" si="110"/>
        <v>0</v>
      </c>
      <c r="U391">
        <v>0</v>
      </c>
      <c r="V391">
        <v>0</v>
      </c>
      <c r="W391">
        <f t="shared" si="111"/>
        <v>0</v>
      </c>
      <c r="X391">
        <f t="shared" si="112"/>
        <v>0</v>
      </c>
      <c r="Y391">
        <f t="shared" ref="Y391:Z391" si="120">Y182/1</f>
        <v>0</v>
      </c>
      <c r="Z391">
        <f t="shared" si="120"/>
        <v>0</v>
      </c>
      <c r="AA391">
        <f t="shared" si="114"/>
        <v>0</v>
      </c>
      <c r="AB391">
        <f t="shared" si="115"/>
        <v>0</v>
      </c>
      <c r="AC391">
        <f t="shared" si="116"/>
        <v>0</v>
      </c>
      <c r="AD391">
        <f t="shared" si="117"/>
        <v>0</v>
      </c>
    </row>
    <row r="392" spans="1:30" x14ac:dyDescent="0.25">
      <c r="A392" t="s">
        <v>224</v>
      </c>
      <c r="B392">
        <f t="shared" si="100"/>
        <v>0</v>
      </c>
      <c r="C392">
        <v>0</v>
      </c>
      <c r="D392">
        <f t="shared" si="101"/>
        <v>0</v>
      </c>
      <c r="E392">
        <v>0</v>
      </c>
      <c r="F392">
        <f t="shared" ref="F392:G392" si="121">F183/1</f>
        <v>0</v>
      </c>
      <c r="G392">
        <f t="shared" si="121"/>
        <v>0</v>
      </c>
      <c r="H392">
        <f t="shared" si="103"/>
        <v>0</v>
      </c>
      <c r="I392">
        <f t="shared" si="104"/>
        <v>0</v>
      </c>
      <c r="J392">
        <v>0</v>
      </c>
      <c r="K392">
        <f t="shared" si="105"/>
        <v>0</v>
      </c>
      <c r="L392">
        <f t="shared" si="106"/>
        <v>0</v>
      </c>
      <c r="M392">
        <v>0</v>
      </c>
      <c r="N392">
        <f t="shared" si="107"/>
        <v>0</v>
      </c>
      <c r="O392">
        <v>0</v>
      </c>
      <c r="P392">
        <f t="shared" ref="P392:Q392" si="122">P183/1</f>
        <v>0</v>
      </c>
      <c r="Q392">
        <f t="shared" si="122"/>
        <v>0</v>
      </c>
      <c r="R392">
        <f t="shared" si="109"/>
        <v>0</v>
      </c>
      <c r="S392">
        <v>0</v>
      </c>
      <c r="T392">
        <f t="shared" si="110"/>
        <v>0</v>
      </c>
      <c r="U392">
        <v>0</v>
      </c>
      <c r="V392">
        <v>0</v>
      </c>
      <c r="W392">
        <f t="shared" si="111"/>
        <v>0</v>
      </c>
      <c r="X392">
        <f t="shared" si="112"/>
        <v>0</v>
      </c>
      <c r="Y392">
        <f t="shared" ref="Y392:Z392" si="123">Y183/1</f>
        <v>0</v>
      </c>
      <c r="Z392">
        <f t="shared" si="123"/>
        <v>0</v>
      </c>
      <c r="AA392">
        <f t="shared" si="114"/>
        <v>0</v>
      </c>
      <c r="AB392">
        <f t="shared" si="115"/>
        <v>0</v>
      </c>
      <c r="AC392">
        <f t="shared" si="116"/>
        <v>0</v>
      </c>
      <c r="AD392">
        <f t="shared" si="117"/>
        <v>0</v>
      </c>
    </row>
    <row r="393" spans="1:30" x14ac:dyDescent="0.25">
      <c r="A393" t="s">
        <v>225</v>
      </c>
      <c r="B393">
        <f t="shared" si="100"/>
        <v>0</v>
      </c>
      <c r="C393">
        <v>0</v>
      </c>
      <c r="D393">
        <f t="shared" si="101"/>
        <v>0</v>
      </c>
      <c r="E393">
        <v>0</v>
      </c>
      <c r="F393">
        <f t="shared" ref="F393:G393" si="124">F184/1</f>
        <v>0</v>
      </c>
      <c r="G393">
        <f t="shared" si="124"/>
        <v>0</v>
      </c>
      <c r="H393">
        <f t="shared" si="103"/>
        <v>0</v>
      </c>
      <c r="I393">
        <f t="shared" si="104"/>
        <v>0</v>
      </c>
      <c r="J393">
        <v>0</v>
      </c>
      <c r="K393">
        <f t="shared" si="105"/>
        <v>0</v>
      </c>
      <c r="L393">
        <f t="shared" si="106"/>
        <v>0</v>
      </c>
      <c r="M393">
        <v>0</v>
      </c>
      <c r="N393">
        <f t="shared" si="107"/>
        <v>0</v>
      </c>
      <c r="O393">
        <v>0</v>
      </c>
      <c r="P393">
        <f t="shared" ref="P393:Q393" si="125">P184/1</f>
        <v>0</v>
      </c>
      <c r="Q393">
        <f t="shared" si="125"/>
        <v>0</v>
      </c>
      <c r="R393">
        <f t="shared" si="109"/>
        <v>0</v>
      </c>
      <c r="S393">
        <v>0</v>
      </c>
      <c r="T393">
        <f t="shared" si="110"/>
        <v>0</v>
      </c>
      <c r="U393">
        <v>0</v>
      </c>
      <c r="V393">
        <v>0</v>
      </c>
      <c r="W393">
        <f t="shared" si="111"/>
        <v>0</v>
      </c>
      <c r="X393">
        <f t="shared" si="112"/>
        <v>0</v>
      </c>
      <c r="Y393">
        <f t="shared" ref="Y393:Z393" si="126">Y184/1</f>
        <v>0</v>
      </c>
      <c r="Z393">
        <f t="shared" si="126"/>
        <v>0</v>
      </c>
      <c r="AA393">
        <f t="shared" si="114"/>
        <v>0</v>
      </c>
      <c r="AB393">
        <f t="shared" si="115"/>
        <v>0</v>
      </c>
      <c r="AC393">
        <f t="shared" si="116"/>
        <v>0</v>
      </c>
      <c r="AD393">
        <f t="shared" si="117"/>
        <v>0</v>
      </c>
    </row>
    <row r="394" spans="1:30" x14ac:dyDescent="0.25">
      <c r="A394" t="s">
        <v>226</v>
      </c>
      <c r="B394">
        <f t="shared" si="100"/>
        <v>0</v>
      </c>
      <c r="C394">
        <v>0</v>
      </c>
      <c r="D394">
        <f t="shared" si="101"/>
        <v>0</v>
      </c>
      <c r="E394">
        <v>0</v>
      </c>
      <c r="F394">
        <f t="shared" ref="F394:G394" si="127">F185/1</f>
        <v>0</v>
      </c>
      <c r="G394">
        <f t="shared" si="127"/>
        <v>0</v>
      </c>
      <c r="H394">
        <f t="shared" si="103"/>
        <v>0</v>
      </c>
      <c r="I394">
        <f t="shared" si="104"/>
        <v>0</v>
      </c>
      <c r="J394">
        <v>0</v>
      </c>
      <c r="K394">
        <f t="shared" si="105"/>
        <v>0</v>
      </c>
      <c r="L394">
        <f t="shared" si="106"/>
        <v>0</v>
      </c>
      <c r="M394">
        <v>0</v>
      </c>
      <c r="N394">
        <f t="shared" si="107"/>
        <v>0</v>
      </c>
      <c r="O394">
        <v>0</v>
      </c>
      <c r="P394">
        <f t="shared" ref="P394:Q394" si="128">P185/1</f>
        <v>0</v>
      </c>
      <c r="Q394">
        <f t="shared" si="128"/>
        <v>0</v>
      </c>
      <c r="R394">
        <f t="shared" si="109"/>
        <v>0</v>
      </c>
      <c r="S394">
        <v>0</v>
      </c>
      <c r="T394">
        <f t="shared" si="110"/>
        <v>0</v>
      </c>
      <c r="U394">
        <v>0</v>
      </c>
      <c r="V394">
        <v>0</v>
      </c>
      <c r="W394">
        <f t="shared" si="111"/>
        <v>0</v>
      </c>
      <c r="X394">
        <f t="shared" si="112"/>
        <v>0</v>
      </c>
      <c r="Y394">
        <f t="shared" ref="Y394:Z394" si="129">Y185/1</f>
        <v>0</v>
      </c>
      <c r="Z394">
        <f t="shared" si="129"/>
        <v>0</v>
      </c>
      <c r="AA394">
        <f t="shared" si="114"/>
        <v>0</v>
      </c>
      <c r="AB394">
        <f t="shared" si="115"/>
        <v>0</v>
      </c>
      <c r="AC394">
        <f t="shared" si="116"/>
        <v>0</v>
      </c>
      <c r="AD394">
        <f t="shared" si="117"/>
        <v>0</v>
      </c>
    </row>
    <row r="395" spans="1:30" x14ac:dyDescent="0.25">
      <c r="A395" t="s">
        <v>227</v>
      </c>
      <c r="B395">
        <f t="shared" si="100"/>
        <v>0</v>
      </c>
      <c r="C395">
        <v>0</v>
      </c>
      <c r="D395">
        <f t="shared" si="101"/>
        <v>0</v>
      </c>
      <c r="E395">
        <v>0</v>
      </c>
      <c r="F395">
        <f t="shared" ref="F395:G395" si="130">F186/1</f>
        <v>0</v>
      </c>
      <c r="G395">
        <f t="shared" si="130"/>
        <v>0</v>
      </c>
      <c r="H395">
        <f t="shared" si="103"/>
        <v>0</v>
      </c>
      <c r="I395">
        <f t="shared" si="104"/>
        <v>0</v>
      </c>
      <c r="J395">
        <v>0</v>
      </c>
      <c r="K395">
        <f t="shared" si="105"/>
        <v>0</v>
      </c>
      <c r="L395">
        <f t="shared" si="106"/>
        <v>0</v>
      </c>
      <c r="M395">
        <v>0</v>
      </c>
      <c r="N395">
        <f t="shared" si="107"/>
        <v>0</v>
      </c>
      <c r="O395">
        <v>0</v>
      </c>
      <c r="P395">
        <f t="shared" ref="P395:Q395" si="131">P186/1</f>
        <v>0</v>
      </c>
      <c r="Q395">
        <f t="shared" si="131"/>
        <v>0</v>
      </c>
      <c r="R395">
        <f t="shared" si="109"/>
        <v>0</v>
      </c>
      <c r="S395">
        <v>0</v>
      </c>
      <c r="T395">
        <f t="shared" si="110"/>
        <v>0</v>
      </c>
      <c r="U395">
        <v>0</v>
      </c>
      <c r="V395">
        <v>0</v>
      </c>
      <c r="W395">
        <f t="shared" si="111"/>
        <v>0</v>
      </c>
      <c r="X395">
        <f t="shared" si="112"/>
        <v>0</v>
      </c>
      <c r="Y395">
        <f t="shared" ref="Y395:Z395" si="132">Y186/1</f>
        <v>0</v>
      </c>
      <c r="Z395">
        <f t="shared" si="132"/>
        <v>0</v>
      </c>
      <c r="AA395">
        <f t="shared" si="114"/>
        <v>0</v>
      </c>
      <c r="AB395">
        <f t="shared" si="115"/>
        <v>0</v>
      </c>
      <c r="AC395">
        <f t="shared" si="116"/>
        <v>0</v>
      </c>
      <c r="AD395">
        <f t="shared" si="117"/>
        <v>0</v>
      </c>
    </row>
    <row r="396" spans="1:30" x14ac:dyDescent="0.25">
      <c r="A396" t="s">
        <v>228</v>
      </c>
      <c r="B396">
        <f t="shared" si="100"/>
        <v>0</v>
      </c>
      <c r="C396">
        <v>0</v>
      </c>
      <c r="D396">
        <f t="shared" si="101"/>
        <v>0</v>
      </c>
      <c r="E396">
        <v>0</v>
      </c>
      <c r="F396">
        <f t="shared" ref="F396:G396" si="133">F187/1</f>
        <v>0</v>
      </c>
      <c r="G396">
        <f t="shared" si="133"/>
        <v>0</v>
      </c>
      <c r="H396">
        <f t="shared" si="103"/>
        <v>0</v>
      </c>
      <c r="I396">
        <f t="shared" si="104"/>
        <v>0</v>
      </c>
      <c r="J396">
        <v>0</v>
      </c>
      <c r="K396">
        <f t="shared" si="105"/>
        <v>0</v>
      </c>
      <c r="L396">
        <f t="shared" si="106"/>
        <v>0</v>
      </c>
      <c r="M396">
        <v>0</v>
      </c>
      <c r="N396">
        <f t="shared" si="107"/>
        <v>0</v>
      </c>
      <c r="O396">
        <v>0</v>
      </c>
      <c r="P396">
        <f t="shared" ref="P396:Q396" si="134">P187/1</f>
        <v>0</v>
      </c>
      <c r="Q396">
        <f t="shared" si="134"/>
        <v>0</v>
      </c>
      <c r="R396">
        <f t="shared" si="109"/>
        <v>0</v>
      </c>
      <c r="S396">
        <v>0</v>
      </c>
      <c r="T396">
        <f t="shared" si="110"/>
        <v>0</v>
      </c>
      <c r="U396">
        <v>0</v>
      </c>
      <c r="V396">
        <v>0</v>
      </c>
      <c r="W396">
        <f t="shared" si="111"/>
        <v>0</v>
      </c>
      <c r="X396">
        <f t="shared" si="112"/>
        <v>0</v>
      </c>
      <c r="Y396">
        <f t="shared" ref="Y396:Z396" si="135">Y187/1</f>
        <v>0</v>
      </c>
      <c r="Z396">
        <f t="shared" si="135"/>
        <v>0</v>
      </c>
      <c r="AA396">
        <f t="shared" si="114"/>
        <v>0</v>
      </c>
      <c r="AB396">
        <f t="shared" si="115"/>
        <v>0</v>
      </c>
      <c r="AC396">
        <f t="shared" si="116"/>
        <v>0</v>
      </c>
      <c r="AD396">
        <f t="shared" si="117"/>
        <v>0</v>
      </c>
    </row>
    <row r="397" spans="1:30" x14ac:dyDescent="0.25">
      <c r="A397" t="s">
        <v>229</v>
      </c>
      <c r="B397">
        <f t="shared" si="100"/>
        <v>0</v>
      </c>
      <c r="C397">
        <v>0</v>
      </c>
      <c r="D397">
        <f t="shared" si="101"/>
        <v>0</v>
      </c>
      <c r="E397">
        <v>0</v>
      </c>
      <c r="F397">
        <f t="shared" ref="F397:G397" si="136">F188/1</f>
        <v>0</v>
      </c>
      <c r="G397">
        <f t="shared" si="136"/>
        <v>0</v>
      </c>
      <c r="H397">
        <f t="shared" si="103"/>
        <v>0</v>
      </c>
      <c r="I397">
        <f t="shared" si="104"/>
        <v>0</v>
      </c>
      <c r="J397">
        <v>0</v>
      </c>
      <c r="K397">
        <f t="shared" si="105"/>
        <v>0</v>
      </c>
      <c r="L397">
        <f t="shared" si="106"/>
        <v>0</v>
      </c>
      <c r="M397">
        <v>0</v>
      </c>
      <c r="N397">
        <f t="shared" si="107"/>
        <v>0</v>
      </c>
      <c r="O397">
        <v>0</v>
      </c>
      <c r="P397">
        <f t="shared" ref="P397:Q397" si="137">P188/1</f>
        <v>0</v>
      </c>
      <c r="Q397">
        <f t="shared" si="137"/>
        <v>0</v>
      </c>
      <c r="R397">
        <f t="shared" si="109"/>
        <v>0</v>
      </c>
      <c r="S397">
        <v>0</v>
      </c>
      <c r="T397">
        <f t="shared" si="110"/>
        <v>0</v>
      </c>
      <c r="U397">
        <v>0</v>
      </c>
      <c r="V397">
        <v>0</v>
      </c>
      <c r="W397">
        <f t="shared" si="111"/>
        <v>0</v>
      </c>
      <c r="X397">
        <f t="shared" si="112"/>
        <v>0</v>
      </c>
      <c r="Y397">
        <f t="shared" ref="Y397:Z397" si="138">Y188/1</f>
        <v>0</v>
      </c>
      <c r="Z397">
        <f t="shared" si="138"/>
        <v>0</v>
      </c>
      <c r="AA397">
        <f t="shared" si="114"/>
        <v>0</v>
      </c>
      <c r="AB397">
        <f t="shared" si="115"/>
        <v>0</v>
      </c>
      <c r="AC397">
        <f t="shared" si="116"/>
        <v>0</v>
      </c>
      <c r="AD397">
        <f t="shared" si="117"/>
        <v>0</v>
      </c>
    </row>
    <row r="398" spans="1:30" x14ac:dyDescent="0.25">
      <c r="A398" t="s">
        <v>39</v>
      </c>
      <c r="B398">
        <f t="shared" si="100"/>
        <v>6.6666666666666666E-2</v>
      </c>
      <c r="C398">
        <v>0</v>
      </c>
      <c r="D398">
        <f t="shared" si="101"/>
        <v>0.2818181818181818</v>
      </c>
      <c r="E398">
        <v>0</v>
      </c>
      <c r="F398">
        <f t="shared" ref="F398:G398" si="139">F189/1</f>
        <v>0</v>
      </c>
      <c r="G398">
        <f t="shared" si="139"/>
        <v>0</v>
      </c>
      <c r="H398">
        <f t="shared" si="103"/>
        <v>0</v>
      </c>
      <c r="I398">
        <f t="shared" si="104"/>
        <v>0</v>
      </c>
      <c r="J398">
        <v>0</v>
      </c>
      <c r="K398">
        <f t="shared" si="105"/>
        <v>0</v>
      </c>
      <c r="L398">
        <f t="shared" si="106"/>
        <v>0</v>
      </c>
      <c r="M398">
        <v>0</v>
      </c>
      <c r="N398">
        <f t="shared" si="107"/>
        <v>0</v>
      </c>
      <c r="O398">
        <v>0</v>
      </c>
      <c r="P398">
        <f t="shared" ref="P398:Q398" si="140">P189/1</f>
        <v>0</v>
      </c>
      <c r="Q398">
        <f t="shared" si="140"/>
        <v>0</v>
      </c>
      <c r="R398">
        <f t="shared" si="109"/>
        <v>0.16666666666666666</v>
      </c>
      <c r="S398">
        <v>0</v>
      </c>
      <c r="T398">
        <f t="shared" si="110"/>
        <v>0</v>
      </c>
      <c r="U398">
        <v>0</v>
      </c>
      <c r="V398">
        <v>0</v>
      </c>
      <c r="W398">
        <f t="shared" si="111"/>
        <v>0</v>
      </c>
      <c r="X398">
        <f t="shared" si="112"/>
        <v>0</v>
      </c>
      <c r="Y398">
        <f t="shared" ref="Y398:Z398" si="141">Y189/1</f>
        <v>0</v>
      </c>
      <c r="Z398">
        <f t="shared" si="141"/>
        <v>0</v>
      </c>
      <c r="AA398">
        <f t="shared" si="114"/>
        <v>0</v>
      </c>
      <c r="AB398">
        <f t="shared" si="115"/>
        <v>0.1111111111111111</v>
      </c>
      <c r="AC398">
        <f t="shared" si="116"/>
        <v>0.26984126984126983</v>
      </c>
      <c r="AD398">
        <f t="shared" si="117"/>
        <v>0.22222222222222221</v>
      </c>
    </row>
    <row r="399" spans="1:30" x14ac:dyDescent="0.25">
      <c r="A399" t="s">
        <v>230</v>
      </c>
      <c r="B399">
        <f t="shared" si="100"/>
        <v>0</v>
      </c>
      <c r="C399">
        <v>0</v>
      </c>
      <c r="D399">
        <f t="shared" si="101"/>
        <v>1.8181818181818181E-2</v>
      </c>
      <c r="E399">
        <v>0</v>
      </c>
      <c r="F399">
        <f t="shared" ref="F399:G399" si="142">F190/1</f>
        <v>0</v>
      </c>
      <c r="G399">
        <f t="shared" si="142"/>
        <v>0</v>
      </c>
      <c r="H399">
        <f t="shared" si="103"/>
        <v>0</v>
      </c>
      <c r="I399">
        <f t="shared" si="104"/>
        <v>0</v>
      </c>
      <c r="J399">
        <v>0</v>
      </c>
      <c r="K399">
        <f t="shared" si="105"/>
        <v>0</v>
      </c>
      <c r="L399">
        <f t="shared" si="106"/>
        <v>0</v>
      </c>
      <c r="M399">
        <v>0</v>
      </c>
      <c r="N399">
        <f t="shared" si="107"/>
        <v>0</v>
      </c>
      <c r="O399">
        <v>0</v>
      </c>
      <c r="P399">
        <f t="shared" ref="P399:Q399" si="143">P190/1</f>
        <v>0</v>
      </c>
      <c r="Q399">
        <f t="shared" si="143"/>
        <v>0</v>
      </c>
      <c r="R399">
        <f t="shared" si="109"/>
        <v>0</v>
      </c>
      <c r="S399">
        <v>0</v>
      </c>
      <c r="T399">
        <f t="shared" si="110"/>
        <v>0</v>
      </c>
      <c r="U399">
        <v>0</v>
      </c>
      <c r="V399">
        <v>0</v>
      </c>
      <c r="W399">
        <f t="shared" si="111"/>
        <v>0</v>
      </c>
      <c r="X399">
        <f t="shared" si="112"/>
        <v>0</v>
      </c>
      <c r="Y399">
        <f t="shared" ref="Y399:Z399" si="144">Y190/1</f>
        <v>0</v>
      </c>
      <c r="Z399">
        <f t="shared" si="144"/>
        <v>0</v>
      </c>
      <c r="AA399">
        <f t="shared" si="114"/>
        <v>0</v>
      </c>
      <c r="AB399">
        <f t="shared" si="115"/>
        <v>0</v>
      </c>
      <c r="AC399">
        <f t="shared" si="116"/>
        <v>0</v>
      </c>
      <c r="AD399">
        <f t="shared" si="117"/>
        <v>0</v>
      </c>
    </row>
    <row r="400" spans="1:30" x14ac:dyDescent="0.25">
      <c r="A400" t="s">
        <v>231</v>
      </c>
      <c r="B400">
        <f t="shared" si="100"/>
        <v>0</v>
      </c>
      <c r="C400">
        <v>0</v>
      </c>
      <c r="D400">
        <f t="shared" si="101"/>
        <v>0</v>
      </c>
      <c r="E400">
        <v>0</v>
      </c>
      <c r="F400">
        <f t="shared" ref="F400:G400" si="145">F191/1</f>
        <v>0</v>
      </c>
      <c r="G400">
        <f t="shared" si="145"/>
        <v>0</v>
      </c>
      <c r="H400">
        <f t="shared" si="103"/>
        <v>0</v>
      </c>
      <c r="I400">
        <f t="shared" si="104"/>
        <v>0</v>
      </c>
      <c r="J400">
        <v>0</v>
      </c>
      <c r="K400">
        <f t="shared" si="105"/>
        <v>0</v>
      </c>
      <c r="L400">
        <f t="shared" si="106"/>
        <v>0</v>
      </c>
      <c r="M400">
        <v>0</v>
      </c>
      <c r="N400">
        <f t="shared" si="107"/>
        <v>0</v>
      </c>
      <c r="O400">
        <v>0</v>
      </c>
      <c r="P400">
        <f t="shared" ref="P400:Q400" si="146">P191/1</f>
        <v>0</v>
      </c>
      <c r="Q400">
        <f t="shared" si="146"/>
        <v>0</v>
      </c>
      <c r="R400">
        <f t="shared" si="109"/>
        <v>0</v>
      </c>
      <c r="S400">
        <v>0</v>
      </c>
      <c r="T400">
        <f t="shared" si="110"/>
        <v>0</v>
      </c>
      <c r="U400">
        <v>0</v>
      </c>
      <c r="V400">
        <v>0</v>
      </c>
      <c r="W400">
        <f t="shared" si="111"/>
        <v>0</v>
      </c>
      <c r="X400">
        <f t="shared" si="112"/>
        <v>0</v>
      </c>
      <c r="Y400">
        <f t="shared" ref="Y400:Z400" si="147">Y191/1</f>
        <v>0</v>
      </c>
      <c r="Z400">
        <f t="shared" si="147"/>
        <v>0</v>
      </c>
      <c r="AA400">
        <f t="shared" si="114"/>
        <v>0</v>
      </c>
      <c r="AB400">
        <f t="shared" si="115"/>
        <v>0</v>
      </c>
      <c r="AC400">
        <f t="shared" si="116"/>
        <v>0</v>
      </c>
      <c r="AD400">
        <f t="shared" si="117"/>
        <v>0</v>
      </c>
    </row>
    <row r="401" spans="1:30" x14ac:dyDescent="0.25">
      <c r="A401" t="s">
        <v>232</v>
      </c>
      <c r="B401">
        <f t="shared" si="100"/>
        <v>0</v>
      </c>
      <c r="C401">
        <v>0</v>
      </c>
      <c r="D401">
        <f t="shared" si="101"/>
        <v>0</v>
      </c>
      <c r="E401">
        <v>0</v>
      </c>
      <c r="F401">
        <f t="shared" ref="F401:G401" si="148">F192/1</f>
        <v>0</v>
      </c>
      <c r="G401">
        <f t="shared" si="148"/>
        <v>0</v>
      </c>
      <c r="H401">
        <f t="shared" si="103"/>
        <v>0</v>
      </c>
      <c r="I401">
        <f t="shared" si="104"/>
        <v>0</v>
      </c>
      <c r="J401">
        <v>0</v>
      </c>
      <c r="K401">
        <f t="shared" si="105"/>
        <v>0</v>
      </c>
      <c r="L401">
        <f t="shared" si="106"/>
        <v>0</v>
      </c>
      <c r="M401">
        <v>0</v>
      </c>
      <c r="N401">
        <f t="shared" si="107"/>
        <v>0</v>
      </c>
      <c r="O401">
        <v>0</v>
      </c>
      <c r="P401">
        <f t="shared" ref="P401:Q401" si="149">P192/1</f>
        <v>0</v>
      </c>
      <c r="Q401">
        <f t="shared" si="149"/>
        <v>0</v>
      </c>
      <c r="R401">
        <f t="shared" si="109"/>
        <v>0</v>
      </c>
      <c r="S401">
        <v>0</v>
      </c>
      <c r="T401">
        <f t="shared" si="110"/>
        <v>0</v>
      </c>
      <c r="U401">
        <v>0</v>
      </c>
      <c r="V401">
        <v>0</v>
      </c>
      <c r="W401">
        <f t="shared" si="111"/>
        <v>0</v>
      </c>
      <c r="X401">
        <f t="shared" si="112"/>
        <v>0</v>
      </c>
      <c r="Y401">
        <f t="shared" ref="Y401:Z401" si="150">Y192/1</f>
        <v>0</v>
      </c>
      <c r="Z401">
        <f t="shared" si="150"/>
        <v>0</v>
      </c>
      <c r="AA401">
        <f t="shared" si="114"/>
        <v>0</v>
      </c>
      <c r="AB401">
        <f t="shared" si="115"/>
        <v>0</v>
      </c>
      <c r="AC401">
        <f t="shared" si="116"/>
        <v>0</v>
      </c>
      <c r="AD401">
        <f t="shared" si="117"/>
        <v>0</v>
      </c>
    </row>
    <row r="402" spans="1:30" x14ac:dyDescent="0.25">
      <c r="A402" t="s">
        <v>41</v>
      </c>
      <c r="B402">
        <f t="shared" si="100"/>
        <v>0</v>
      </c>
      <c r="C402">
        <v>0</v>
      </c>
      <c r="D402">
        <f t="shared" si="101"/>
        <v>3.6363636363636362E-2</v>
      </c>
      <c r="E402">
        <v>0</v>
      </c>
      <c r="F402">
        <f t="shared" ref="F402:G402" si="151">F193/1</f>
        <v>0</v>
      </c>
      <c r="G402">
        <f t="shared" si="151"/>
        <v>0</v>
      </c>
      <c r="H402">
        <f t="shared" si="103"/>
        <v>0</v>
      </c>
      <c r="I402">
        <f t="shared" si="104"/>
        <v>0</v>
      </c>
      <c r="J402">
        <v>0</v>
      </c>
      <c r="K402">
        <f t="shared" si="105"/>
        <v>0</v>
      </c>
      <c r="L402">
        <f t="shared" si="106"/>
        <v>0</v>
      </c>
      <c r="M402">
        <v>0</v>
      </c>
      <c r="N402">
        <f t="shared" si="107"/>
        <v>0</v>
      </c>
      <c r="O402">
        <v>0</v>
      </c>
      <c r="P402">
        <f t="shared" ref="P402:Q402" si="152">P193/1</f>
        <v>0</v>
      </c>
      <c r="Q402">
        <f t="shared" si="152"/>
        <v>0</v>
      </c>
      <c r="R402">
        <f t="shared" si="109"/>
        <v>0</v>
      </c>
      <c r="S402">
        <v>0</v>
      </c>
      <c r="T402">
        <f t="shared" si="110"/>
        <v>0</v>
      </c>
      <c r="U402">
        <v>0</v>
      </c>
      <c r="V402">
        <v>0</v>
      </c>
      <c r="W402">
        <f t="shared" si="111"/>
        <v>0</v>
      </c>
      <c r="X402">
        <f t="shared" si="112"/>
        <v>0</v>
      </c>
      <c r="Y402">
        <f t="shared" ref="Y402:Z402" si="153">Y193/1</f>
        <v>0</v>
      </c>
      <c r="Z402">
        <f t="shared" si="153"/>
        <v>0</v>
      </c>
      <c r="AA402">
        <f t="shared" si="114"/>
        <v>0</v>
      </c>
      <c r="AB402">
        <f t="shared" si="115"/>
        <v>0</v>
      </c>
      <c r="AC402">
        <f t="shared" si="116"/>
        <v>6.3492063492063489E-2</v>
      </c>
      <c r="AD402">
        <f t="shared" si="117"/>
        <v>0</v>
      </c>
    </row>
    <row r="403" spans="1:30" x14ac:dyDescent="0.25">
      <c r="A403" t="s">
        <v>233</v>
      </c>
      <c r="B403">
        <f t="shared" ref="B403:B415" si="154">B194/15</f>
        <v>0</v>
      </c>
      <c r="C403">
        <v>0</v>
      </c>
      <c r="D403">
        <f t="shared" ref="D403:D415" si="155">D194/110</f>
        <v>0</v>
      </c>
      <c r="E403">
        <v>0</v>
      </c>
      <c r="F403">
        <f t="shared" ref="F403:G403" si="156">F194/1</f>
        <v>0</v>
      </c>
      <c r="G403">
        <f t="shared" si="156"/>
        <v>0</v>
      </c>
      <c r="H403">
        <f t="shared" ref="H403:H415" si="157">H194/2</f>
        <v>0</v>
      </c>
      <c r="I403">
        <f t="shared" ref="I403:I415" si="158">I194/11</f>
        <v>0</v>
      </c>
      <c r="J403">
        <v>0</v>
      </c>
      <c r="K403">
        <f t="shared" ref="K403:K415" si="159">K194/1</f>
        <v>0</v>
      </c>
      <c r="L403">
        <f t="shared" ref="L403:L415" si="160">L194/2</f>
        <v>0</v>
      </c>
      <c r="M403">
        <v>0</v>
      </c>
      <c r="N403">
        <f t="shared" ref="N403:N415" si="161">N194/1</f>
        <v>0</v>
      </c>
      <c r="O403">
        <v>0</v>
      </c>
      <c r="P403">
        <f t="shared" ref="P403:Q403" si="162">P194/1</f>
        <v>0</v>
      </c>
      <c r="Q403">
        <f t="shared" si="162"/>
        <v>0</v>
      </c>
      <c r="R403">
        <f t="shared" ref="R403:R415" si="163">R194/12</f>
        <v>0</v>
      </c>
      <c r="S403">
        <v>0</v>
      </c>
      <c r="T403">
        <f t="shared" ref="T403:T415" si="164">T194/3</f>
        <v>0</v>
      </c>
      <c r="U403">
        <v>0</v>
      </c>
      <c r="V403">
        <v>0</v>
      </c>
      <c r="W403">
        <f t="shared" ref="W403:W415" si="165">W194/5</f>
        <v>0</v>
      </c>
      <c r="X403">
        <f t="shared" ref="X403:X415" si="166">X194/3</f>
        <v>0</v>
      </c>
      <c r="Y403">
        <f t="shared" ref="Y403:Z403" si="167">Y194/1</f>
        <v>0</v>
      </c>
      <c r="Z403">
        <f t="shared" si="167"/>
        <v>0</v>
      </c>
      <c r="AA403">
        <f t="shared" ref="AA403:AA415" si="168">AA194/3</f>
        <v>0</v>
      </c>
      <c r="AB403">
        <f t="shared" ref="AB403:AB415" si="169">AB194/9</f>
        <v>0</v>
      </c>
      <c r="AC403">
        <f t="shared" ref="AC403:AC415" si="170">AC194/63</f>
        <v>0</v>
      </c>
      <c r="AD403">
        <f t="shared" ref="AD403:AD415" si="171">AD194/9</f>
        <v>0</v>
      </c>
    </row>
    <row r="404" spans="1:30" x14ac:dyDescent="0.25">
      <c r="A404" t="s">
        <v>234</v>
      </c>
      <c r="B404">
        <f t="shared" si="154"/>
        <v>0</v>
      </c>
      <c r="C404">
        <v>0</v>
      </c>
      <c r="D404">
        <f t="shared" si="155"/>
        <v>0</v>
      </c>
      <c r="E404">
        <v>0</v>
      </c>
      <c r="F404">
        <f t="shared" ref="F404:G404" si="172">F195/1</f>
        <v>0</v>
      </c>
      <c r="G404">
        <f t="shared" si="172"/>
        <v>0</v>
      </c>
      <c r="H404">
        <f t="shared" si="157"/>
        <v>0</v>
      </c>
      <c r="I404">
        <f t="shared" si="158"/>
        <v>0</v>
      </c>
      <c r="J404">
        <v>0</v>
      </c>
      <c r="K404">
        <f t="shared" si="159"/>
        <v>0</v>
      </c>
      <c r="L404">
        <f t="shared" si="160"/>
        <v>0</v>
      </c>
      <c r="M404">
        <v>0</v>
      </c>
      <c r="N404">
        <f t="shared" si="161"/>
        <v>0</v>
      </c>
      <c r="O404">
        <v>0</v>
      </c>
      <c r="P404">
        <f t="shared" ref="P404:Q404" si="173">P195/1</f>
        <v>0</v>
      </c>
      <c r="Q404">
        <f t="shared" si="173"/>
        <v>0</v>
      </c>
      <c r="R404">
        <f t="shared" si="163"/>
        <v>0</v>
      </c>
      <c r="S404">
        <v>0</v>
      </c>
      <c r="T404">
        <f t="shared" si="164"/>
        <v>0</v>
      </c>
      <c r="U404">
        <v>0</v>
      </c>
      <c r="V404">
        <v>0</v>
      </c>
      <c r="W404">
        <f t="shared" si="165"/>
        <v>0</v>
      </c>
      <c r="X404">
        <f t="shared" si="166"/>
        <v>0</v>
      </c>
      <c r="Y404">
        <f t="shared" ref="Y404:Z404" si="174">Y195/1</f>
        <v>0</v>
      </c>
      <c r="Z404">
        <f t="shared" si="174"/>
        <v>0</v>
      </c>
      <c r="AA404">
        <f t="shared" si="168"/>
        <v>0</v>
      </c>
      <c r="AB404">
        <f t="shared" si="169"/>
        <v>0</v>
      </c>
      <c r="AC404">
        <f t="shared" si="170"/>
        <v>0</v>
      </c>
      <c r="AD404">
        <f t="shared" si="171"/>
        <v>0</v>
      </c>
    </row>
    <row r="405" spans="1:30" x14ac:dyDescent="0.25">
      <c r="A405" t="s">
        <v>235</v>
      </c>
      <c r="B405">
        <f t="shared" si="154"/>
        <v>0</v>
      </c>
      <c r="C405">
        <v>0</v>
      </c>
      <c r="D405">
        <f t="shared" si="155"/>
        <v>1.8181818181818181E-2</v>
      </c>
      <c r="E405">
        <v>0</v>
      </c>
      <c r="F405">
        <f t="shared" ref="F405:G405" si="175">F196/1</f>
        <v>0</v>
      </c>
      <c r="G405">
        <f t="shared" si="175"/>
        <v>0</v>
      </c>
      <c r="H405">
        <f t="shared" si="157"/>
        <v>0</v>
      </c>
      <c r="I405">
        <f t="shared" si="158"/>
        <v>0</v>
      </c>
      <c r="J405">
        <v>0</v>
      </c>
      <c r="K405">
        <f t="shared" si="159"/>
        <v>0</v>
      </c>
      <c r="L405">
        <f t="shared" si="160"/>
        <v>0</v>
      </c>
      <c r="M405">
        <v>0</v>
      </c>
      <c r="N405">
        <f t="shared" si="161"/>
        <v>0</v>
      </c>
      <c r="O405">
        <v>0</v>
      </c>
      <c r="P405">
        <f t="shared" ref="P405:Q405" si="176">P196/1</f>
        <v>0</v>
      </c>
      <c r="Q405">
        <f t="shared" si="176"/>
        <v>0</v>
      </c>
      <c r="R405">
        <f t="shared" si="163"/>
        <v>8.3333333333333329E-2</v>
      </c>
      <c r="S405">
        <v>0</v>
      </c>
      <c r="T405">
        <f t="shared" si="164"/>
        <v>0</v>
      </c>
      <c r="U405">
        <v>0</v>
      </c>
      <c r="V405">
        <v>0</v>
      </c>
      <c r="W405">
        <f t="shared" si="165"/>
        <v>0.2</v>
      </c>
      <c r="X405">
        <f t="shared" si="166"/>
        <v>0</v>
      </c>
      <c r="Y405">
        <f t="shared" ref="Y405:Z405" si="177">Y196/1</f>
        <v>0</v>
      </c>
      <c r="Z405">
        <f t="shared" si="177"/>
        <v>0</v>
      </c>
      <c r="AA405">
        <f t="shared" si="168"/>
        <v>0</v>
      </c>
      <c r="AB405">
        <f t="shared" si="169"/>
        <v>0.33333333333333331</v>
      </c>
      <c r="AC405">
        <f t="shared" si="170"/>
        <v>3.1746031746031744E-2</v>
      </c>
      <c r="AD405">
        <f t="shared" si="171"/>
        <v>0</v>
      </c>
    </row>
    <row r="406" spans="1:30" x14ac:dyDescent="0.25">
      <c r="A406" t="s">
        <v>236</v>
      </c>
      <c r="B406">
        <f t="shared" si="154"/>
        <v>0</v>
      </c>
      <c r="C406">
        <v>0</v>
      </c>
      <c r="D406">
        <f t="shared" si="155"/>
        <v>0</v>
      </c>
      <c r="E406">
        <v>0</v>
      </c>
      <c r="F406">
        <f t="shared" ref="F406:G406" si="178">F197/1</f>
        <v>0</v>
      </c>
      <c r="G406">
        <f t="shared" si="178"/>
        <v>0</v>
      </c>
      <c r="H406">
        <f t="shared" si="157"/>
        <v>0</v>
      </c>
      <c r="I406">
        <f t="shared" si="158"/>
        <v>0</v>
      </c>
      <c r="J406">
        <v>0</v>
      </c>
      <c r="K406">
        <f t="shared" si="159"/>
        <v>0</v>
      </c>
      <c r="L406">
        <f t="shared" si="160"/>
        <v>0</v>
      </c>
      <c r="M406">
        <v>0</v>
      </c>
      <c r="N406">
        <f t="shared" si="161"/>
        <v>0</v>
      </c>
      <c r="O406">
        <v>0</v>
      </c>
      <c r="P406">
        <f t="shared" ref="P406:Q406" si="179">P197/1</f>
        <v>0</v>
      </c>
      <c r="Q406">
        <f t="shared" si="179"/>
        <v>0</v>
      </c>
      <c r="R406">
        <f t="shared" si="163"/>
        <v>0</v>
      </c>
      <c r="S406">
        <v>0</v>
      </c>
      <c r="T406">
        <f t="shared" si="164"/>
        <v>0</v>
      </c>
      <c r="U406">
        <v>0</v>
      </c>
      <c r="V406">
        <v>0</v>
      </c>
      <c r="W406">
        <f t="shared" si="165"/>
        <v>0</v>
      </c>
      <c r="X406">
        <f t="shared" si="166"/>
        <v>0</v>
      </c>
      <c r="Y406">
        <f t="shared" ref="Y406:Z406" si="180">Y197/1</f>
        <v>0</v>
      </c>
      <c r="Z406">
        <f t="shared" si="180"/>
        <v>0</v>
      </c>
      <c r="AA406">
        <f t="shared" si="168"/>
        <v>0</v>
      </c>
      <c r="AB406">
        <f t="shared" si="169"/>
        <v>0</v>
      </c>
      <c r="AC406">
        <f t="shared" si="170"/>
        <v>0</v>
      </c>
      <c r="AD406">
        <f t="shared" si="171"/>
        <v>0</v>
      </c>
    </row>
    <row r="407" spans="1:30" x14ac:dyDescent="0.25">
      <c r="A407" t="s">
        <v>237</v>
      </c>
      <c r="B407">
        <f t="shared" si="154"/>
        <v>0</v>
      </c>
      <c r="C407">
        <v>0</v>
      </c>
      <c r="D407">
        <f t="shared" si="155"/>
        <v>0</v>
      </c>
      <c r="E407">
        <v>0</v>
      </c>
      <c r="F407">
        <f t="shared" ref="F407:G407" si="181">F198/1</f>
        <v>0</v>
      </c>
      <c r="G407">
        <f t="shared" si="181"/>
        <v>0</v>
      </c>
      <c r="H407">
        <f t="shared" si="157"/>
        <v>0</v>
      </c>
      <c r="I407">
        <f t="shared" si="158"/>
        <v>0</v>
      </c>
      <c r="J407">
        <v>0</v>
      </c>
      <c r="K407">
        <f t="shared" si="159"/>
        <v>0</v>
      </c>
      <c r="L407">
        <f t="shared" si="160"/>
        <v>0</v>
      </c>
      <c r="M407">
        <v>0</v>
      </c>
      <c r="N407">
        <f t="shared" si="161"/>
        <v>0</v>
      </c>
      <c r="O407">
        <v>0</v>
      </c>
      <c r="P407">
        <f t="shared" ref="P407:Q407" si="182">P198/1</f>
        <v>0</v>
      </c>
      <c r="Q407">
        <f t="shared" si="182"/>
        <v>0</v>
      </c>
      <c r="R407">
        <f t="shared" si="163"/>
        <v>0</v>
      </c>
      <c r="S407">
        <v>0</v>
      </c>
      <c r="T407">
        <f t="shared" si="164"/>
        <v>0</v>
      </c>
      <c r="U407">
        <v>0</v>
      </c>
      <c r="V407">
        <v>0</v>
      </c>
      <c r="W407">
        <f t="shared" si="165"/>
        <v>0</v>
      </c>
      <c r="X407">
        <f t="shared" si="166"/>
        <v>0</v>
      </c>
      <c r="Y407">
        <f t="shared" ref="Y407:Z407" si="183">Y198/1</f>
        <v>0</v>
      </c>
      <c r="Z407">
        <f t="shared" si="183"/>
        <v>0</v>
      </c>
      <c r="AA407">
        <f t="shared" si="168"/>
        <v>0</v>
      </c>
      <c r="AB407">
        <f t="shared" si="169"/>
        <v>0</v>
      </c>
      <c r="AC407">
        <f t="shared" si="170"/>
        <v>0</v>
      </c>
      <c r="AD407">
        <f t="shared" si="171"/>
        <v>0</v>
      </c>
    </row>
    <row r="408" spans="1:30" x14ac:dyDescent="0.25">
      <c r="A408" t="s">
        <v>238</v>
      </c>
      <c r="B408">
        <f t="shared" si="154"/>
        <v>0</v>
      </c>
      <c r="C408">
        <v>0</v>
      </c>
      <c r="D408">
        <f t="shared" si="155"/>
        <v>0</v>
      </c>
      <c r="E408">
        <v>0</v>
      </c>
      <c r="F408">
        <f t="shared" ref="F408:G408" si="184">F199/1</f>
        <v>0</v>
      </c>
      <c r="G408">
        <f t="shared" si="184"/>
        <v>0</v>
      </c>
      <c r="H408">
        <f t="shared" si="157"/>
        <v>0</v>
      </c>
      <c r="I408">
        <f t="shared" si="158"/>
        <v>0</v>
      </c>
      <c r="J408">
        <v>0</v>
      </c>
      <c r="K408">
        <f t="shared" si="159"/>
        <v>0</v>
      </c>
      <c r="L408">
        <f t="shared" si="160"/>
        <v>0</v>
      </c>
      <c r="M408">
        <v>0</v>
      </c>
      <c r="N408">
        <f t="shared" si="161"/>
        <v>0</v>
      </c>
      <c r="O408">
        <v>0</v>
      </c>
      <c r="P408">
        <f t="shared" ref="P408:Q408" si="185">P199/1</f>
        <v>0</v>
      </c>
      <c r="Q408">
        <f t="shared" si="185"/>
        <v>0</v>
      </c>
      <c r="R408">
        <f t="shared" si="163"/>
        <v>0</v>
      </c>
      <c r="S408">
        <v>0</v>
      </c>
      <c r="T408">
        <f t="shared" si="164"/>
        <v>0</v>
      </c>
      <c r="U408">
        <v>0</v>
      </c>
      <c r="V408">
        <v>0</v>
      </c>
      <c r="W408">
        <f t="shared" si="165"/>
        <v>0</v>
      </c>
      <c r="X408">
        <f t="shared" si="166"/>
        <v>0</v>
      </c>
      <c r="Y408">
        <f t="shared" ref="Y408:Z408" si="186">Y199/1</f>
        <v>0</v>
      </c>
      <c r="Z408">
        <f t="shared" si="186"/>
        <v>0</v>
      </c>
      <c r="AA408">
        <f t="shared" si="168"/>
        <v>0</v>
      </c>
      <c r="AB408">
        <f t="shared" si="169"/>
        <v>0</v>
      </c>
      <c r="AC408">
        <f t="shared" si="170"/>
        <v>0</v>
      </c>
      <c r="AD408">
        <f t="shared" si="171"/>
        <v>0</v>
      </c>
    </row>
    <row r="409" spans="1:30" x14ac:dyDescent="0.25">
      <c r="A409" t="s">
        <v>239</v>
      </c>
      <c r="B409">
        <f t="shared" si="154"/>
        <v>0</v>
      </c>
      <c r="C409">
        <v>0</v>
      </c>
      <c r="D409">
        <f t="shared" si="155"/>
        <v>0</v>
      </c>
      <c r="E409">
        <v>0</v>
      </c>
      <c r="F409">
        <f t="shared" ref="F409:G409" si="187">F200/1</f>
        <v>0</v>
      </c>
      <c r="G409">
        <f t="shared" si="187"/>
        <v>0</v>
      </c>
      <c r="H409">
        <f t="shared" si="157"/>
        <v>0</v>
      </c>
      <c r="I409">
        <f t="shared" si="158"/>
        <v>0</v>
      </c>
      <c r="J409">
        <v>0</v>
      </c>
      <c r="K409">
        <f t="shared" si="159"/>
        <v>0</v>
      </c>
      <c r="L409">
        <f t="shared" si="160"/>
        <v>0</v>
      </c>
      <c r="M409">
        <v>0</v>
      </c>
      <c r="N409">
        <f t="shared" si="161"/>
        <v>0</v>
      </c>
      <c r="O409">
        <v>0</v>
      </c>
      <c r="P409">
        <f t="shared" ref="P409:Q409" si="188">P200/1</f>
        <v>0</v>
      </c>
      <c r="Q409">
        <f t="shared" si="188"/>
        <v>0</v>
      </c>
      <c r="R409">
        <f t="shared" si="163"/>
        <v>0</v>
      </c>
      <c r="S409">
        <v>0</v>
      </c>
      <c r="T409">
        <f t="shared" si="164"/>
        <v>0</v>
      </c>
      <c r="U409">
        <v>0</v>
      </c>
      <c r="V409">
        <v>0</v>
      </c>
      <c r="W409">
        <f t="shared" si="165"/>
        <v>0</v>
      </c>
      <c r="X409">
        <f t="shared" si="166"/>
        <v>0</v>
      </c>
      <c r="Y409">
        <f t="shared" ref="Y409:Z409" si="189">Y200/1</f>
        <v>0</v>
      </c>
      <c r="Z409">
        <f t="shared" si="189"/>
        <v>0</v>
      </c>
      <c r="AA409">
        <f t="shared" si="168"/>
        <v>0</v>
      </c>
      <c r="AB409">
        <f t="shared" si="169"/>
        <v>0</v>
      </c>
      <c r="AC409">
        <f t="shared" si="170"/>
        <v>1.5873015873015872E-2</v>
      </c>
      <c r="AD409">
        <f t="shared" si="171"/>
        <v>0</v>
      </c>
    </row>
    <row r="410" spans="1:30" x14ac:dyDescent="0.25">
      <c r="A410" t="s">
        <v>240</v>
      </c>
      <c r="B410">
        <f t="shared" si="154"/>
        <v>0</v>
      </c>
      <c r="C410">
        <v>0</v>
      </c>
      <c r="D410">
        <f t="shared" si="155"/>
        <v>0</v>
      </c>
      <c r="E410">
        <v>0</v>
      </c>
      <c r="F410">
        <f t="shared" ref="F410:G410" si="190">F201/1</f>
        <v>0</v>
      </c>
      <c r="G410">
        <f t="shared" si="190"/>
        <v>0</v>
      </c>
      <c r="H410">
        <f t="shared" si="157"/>
        <v>0</v>
      </c>
      <c r="I410">
        <f t="shared" si="158"/>
        <v>0</v>
      </c>
      <c r="J410">
        <v>0</v>
      </c>
      <c r="K410">
        <f t="shared" si="159"/>
        <v>0</v>
      </c>
      <c r="L410">
        <f t="shared" si="160"/>
        <v>0</v>
      </c>
      <c r="M410">
        <v>0</v>
      </c>
      <c r="N410">
        <f t="shared" si="161"/>
        <v>0</v>
      </c>
      <c r="O410">
        <v>0</v>
      </c>
      <c r="P410">
        <f t="shared" ref="P410:Q410" si="191">P201/1</f>
        <v>0</v>
      </c>
      <c r="Q410">
        <f t="shared" si="191"/>
        <v>0</v>
      </c>
      <c r="R410">
        <f t="shared" si="163"/>
        <v>0</v>
      </c>
      <c r="S410">
        <v>0</v>
      </c>
      <c r="T410">
        <f t="shared" si="164"/>
        <v>0</v>
      </c>
      <c r="U410">
        <v>0</v>
      </c>
      <c r="V410">
        <v>0</v>
      </c>
      <c r="W410">
        <f t="shared" si="165"/>
        <v>0</v>
      </c>
      <c r="X410">
        <f t="shared" si="166"/>
        <v>0</v>
      </c>
      <c r="Y410">
        <f t="shared" ref="Y410:Z410" si="192">Y201/1</f>
        <v>0</v>
      </c>
      <c r="Z410">
        <f t="shared" si="192"/>
        <v>0</v>
      </c>
      <c r="AA410">
        <f t="shared" si="168"/>
        <v>0</v>
      </c>
      <c r="AB410">
        <f t="shared" si="169"/>
        <v>0</v>
      </c>
      <c r="AC410">
        <f t="shared" si="170"/>
        <v>0</v>
      </c>
      <c r="AD410">
        <f t="shared" si="171"/>
        <v>0</v>
      </c>
    </row>
    <row r="411" spans="1:30" x14ac:dyDescent="0.25">
      <c r="A411" t="s">
        <v>241</v>
      </c>
      <c r="B411">
        <f t="shared" si="154"/>
        <v>0</v>
      </c>
      <c r="C411">
        <v>0</v>
      </c>
      <c r="D411">
        <f t="shared" si="155"/>
        <v>0</v>
      </c>
      <c r="E411">
        <v>0</v>
      </c>
      <c r="F411">
        <f t="shared" ref="F411:G411" si="193">F202/1</f>
        <v>0</v>
      </c>
      <c r="G411">
        <f t="shared" si="193"/>
        <v>0</v>
      </c>
      <c r="H411">
        <f t="shared" si="157"/>
        <v>0</v>
      </c>
      <c r="I411">
        <f t="shared" si="158"/>
        <v>0</v>
      </c>
      <c r="J411">
        <v>0</v>
      </c>
      <c r="K411">
        <f t="shared" si="159"/>
        <v>0</v>
      </c>
      <c r="L411">
        <f t="shared" si="160"/>
        <v>0</v>
      </c>
      <c r="M411">
        <v>0</v>
      </c>
      <c r="N411">
        <f t="shared" si="161"/>
        <v>0</v>
      </c>
      <c r="O411">
        <v>0</v>
      </c>
      <c r="P411">
        <f t="shared" ref="P411:Q411" si="194">P202/1</f>
        <v>0</v>
      </c>
      <c r="Q411">
        <f t="shared" si="194"/>
        <v>0</v>
      </c>
      <c r="R411">
        <f t="shared" si="163"/>
        <v>0</v>
      </c>
      <c r="S411">
        <v>0</v>
      </c>
      <c r="T411">
        <f t="shared" si="164"/>
        <v>0</v>
      </c>
      <c r="U411">
        <v>0</v>
      </c>
      <c r="V411">
        <v>0</v>
      </c>
      <c r="W411">
        <f t="shared" si="165"/>
        <v>0</v>
      </c>
      <c r="X411">
        <f t="shared" si="166"/>
        <v>0</v>
      </c>
      <c r="Y411">
        <f t="shared" ref="Y411:Z411" si="195">Y202/1</f>
        <v>0</v>
      </c>
      <c r="Z411">
        <f t="shared" si="195"/>
        <v>0</v>
      </c>
      <c r="AA411">
        <f t="shared" si="168"/>
        <v>0</v>
      </c>
      <c r="AB411">
        <f t="shared" si="169"/>
        <v>0</v>
      </c>
      <c r="AC411">
        <f t="shared" si="170"/>
        <v>0</v>
      </c>
      <c r="AD411">
        <f t="shared" si="171"/>
        <v>0</v>
      </c>
    </row>
    <row r="412" spans="1:30" x14ac:dyDescent="0.25">
      <c r="A412" t="s">
        <v>242</v>
      </c>
      <c r="B412">
        <f t="shared" si="154"/>
        <v>0</v>
      </c>
      <c r="C412">
        <v>0</v>
      </c>
      <c r="D412">
        <f t="shared" si="155"/>
        <v>0</v>
      </c>
      <c r="E412">
        <v>0</v>
      </c>
      <c r="F412">
        <f t="shared" ref="F412:G412" si="196">F203/1</f>
        <v>0</v>
      </c>
      <c r="G412">
        <f t="shared" si="196"/>
        <v>0</v>
      </c>
      <c r="H412">
        <f t="shared" si="157"/>
        <v>0</v>
      </c>
      <c r="I412">
        <f t="shared" si="158"/>
        <v>0</v>
      </c>
      <c r="J412">
        <v>0</v>
      </c>
      <c r="K412">
        <f t="shared" si="159"/>
        <v>0</v>
      </c>
      <c r="L412">
        <f t="shared" si="160"/>
        <v>0</v>
      </c>
      <c r="M412">
        <v>0</v>
      </c>
      <c r="N412">
        <f t="shared" si="161"/>
        <v>0</v>
      </c>
      <c r="O412">
        <v>0</v>
      </c>
      <c r="P412">
        <f t="shared" ref="P412:Q412" si="197">P203/1</f>
        <v>0</v>
      </c>
      <c r="Q412">
        <f t="shared" si="197"/>
        <v>0</v>
      </c>
      <c r="R412">
        <f t="shared" si="163"/>
        <v>0</v>
      </c>
      <c r="S412">
        <v>0</v>
      </c>
      <c r="T412">
        <f t="shared" si="164"/>
        <v>0</v>
      </c>
      <c r="U412">
        <v>0</v>
      </c>
      <c r="V412">
        <v>0</v>
      </c>
      <c r="W412">
        <f t="shared" si="165"/>
        <v>0</v>
      </c>
      <c r="X412">
        <f t="shared" si="166"/>
        <v>0</v>
      </c>
      <c r="Y412">
        <f t="shared" ref="Y412:Z412" si="198">Y203/1</f>
        <v>0</v>
      </c>
      <c r="Z412">
        <f t="shared" si="198"/>
        <v>0</v>
      </c>
      <c r="AA412">
        <f t="shared" si="168"/>
        <v>0</v>
      </c>
      <c r="AB412">
        <f t="shared" si="169"/>
        <v>0</v>
      </c>
      <c r="AC412">
        <f t="shared" si="170"/>
        <v>0</v>
      </c>
      <c r="AD412">
        <f t="shared" si="171"/>
        <v>0</v>
      </c>
    </row>
    <row r="413" spans="1:30" x14ac:dyDescent="0.25">
      <c r="A413" t="s">
        <v>243</v>
      </c>
      <c r="B413">
        <f t="shared" si="154"/>
        <v>0</v>
      </c>
      <c r="C413">
        <v>0</v>
      </c>
      <c r="D413">
        <f t="shared" si="155"/>
        <v>0</v>
      </c>
      <c r="E413">
        <v>0</v>
      </c>
      <c r="F413">
        <f t="shared" ref="F413:G413" si="199">F204/1</f>
        <v>0</v>
      </c>
      <c r="G413">
        <f t="shared" si="199"/>
        <v>0</v>
      </c>
      <c r="H413">
        <f t="shared" si="157"/>
        <v>0</v>
      </c>
      <c r="I413">
        <f t="shared" si="158"/>
        <v>0</v>
      </c>
      <c r="J413">
        <v>0</v>
      </c>
      <c r="K413">
        <f t="shared" si="159"/>
        <v>0</v>
      </c>
      <c r="L413">
        <f t="shared" si="160"/>
        <v>0</v>
      </c>
      <c r="M413">
        <v>0</v>
      </c>
      <c r="N413">
        <f t="shared" si="161"/>
        <v>0</v>
      </c>
      <c r="O413">
        <v>0</v>
      </c>
      <c r="P413">
        <f t="shared" ref="P413:Q413" si="200">P204/1</f>
        <v>0</v>
      </c>
      <c r="Q413">
        <f t="shared" si="200"/>
        <v>0</v>
      </c>
      <c r="R413">
        <f t="shared" si="163"/>
        <v>0</v>
      </c>
      <c r="S413">
        <v>0</v>
      </c>
      <c r="T413">
        <f t="shared" si="164"/>
        <v>0</v>
      </c>
      <c r="U413">
        <v>0</v>
      </c>
      <c r="V413">
        <v>0</v>
      </c>
      <c r="W413">
        <f t="shared" si="165"/>
        <v>0</v>
      </c>
      <c r="X413">
        <f t="shared" si="166"/>
        <v>0</v>
      </c>
      <c r="Y413">
        <f t="shared" ref="Y413:Z413" si="201">Y204/1</f>
        <v>0</v>
      </c>
      <c r="Z413">
        <f t="shared" si="201"/>
        <v>0</v>
      </c>
      <c r="AA413">
        <f t="shared" si="168"/>
        <v>0</v>
      </c>
      <c r="AB413">
        <f t="shared" si="169"/>
        <v>0</v>
      </c>
      <c r="AC413">
        <f t="shared" si="170"/>
        <v>0</v>
      </c>
      <c r="AD413">
        <f t="shared" si="171"/>
        <v>0</v>
      </c>
    </row>
    <row r="414" spans="1:30" x14ac:dyDescent="0.25">
      <c r="A414" t="s">
        <v>244</v>
      </c>
      <c r="B414">
        <f t="shared" si="154"/>
        <v>0</v>
      </c>
      <c r="C414">
        <v>0</v>
      </c>
      <c r="D414">
        <f t="shared" si="155"/>
        <v>0</v>
      </c>
      <c r="E414">
        <v>0</v>
      </c>
      <c r="F414">
        <f t="shared" ref="F414:G414" si="202">F205/1</f>
        <v>0</v>
      </c>
      <c r="G414">
        <f t="shared" si="202"/>
        <v>0</v>
      </c>
      <c r="H414">
        <f t="shared" si="157"/>
        <v>0</v>
      </c>
      <c r="I414">
        <f t="shared" si="158"/>
        <v>0</v>
      </c>
      <c r="J414">
        <v>0</v>
      </c>
      <c r="K414">
        <f t="shared" si="159"/>
        <v>0</v>
      </c>
      <c r="L414">
        <f t="shared" si="160"/>
        <v>0</v>
      </c>
      <c r="M414">
        <v>0</v>
      </c>
      <c r="N414">
        <f t="shared" si="161"/>
        <v>0</v>
      </c>
      <c r="O414">
        <v>0</v>
      </c>
      <c r="P414">
        <f t="shared" ref="P414:Q414" si="203">P205/1</f>
        <v>0</v>
      </c>
      <c r="Q414">
        <f t="shared" si="203"/>
        <v>0</v>
      </c>
      <c r="R414">
        <f t="shared" si="163"/>
        <v>0</v>
      </c>
      <c r="S414">
        <v>0</v>
      </c>
      <c r="T414">
        <f t="shared" si="164"/>
        <v>0</v>
      </c>
      <c r="U414">
        <v>0</v>
      </c>
      <c r="V414">
        <v>0</v>
      </c>
      <c r="W414">
        <f t="shared" si="165"/>
        <v>0</v>
      </c>
      <c r="X414">
        <f t="shared" si="166"/>
        <v>0</v>
      </c>
      <c r="Y414">
        <f t="shared" ref="Y414:Z414" si="204">Y205/1</f>
        <v>0</v>
      </c>
      <c r="Z414">
        <f t="shared" si="204"/>
        <v>0</v>
      </c>
      <c r="AA414">
        <f t="shared" si="168"/>
        <v>0</v>
      </c>
      <c r="AB414">
        <f t="shared" si="169"/>
        <v>0</v>
      </c>
      <c r="AC414">
        <f t="shared" si="170"/>
        <v>0</v>
      </c>
      <c r="AD414">
        <f t="shared" si="171"/>
        <v>0</v>
      </c>
    </row>
    <row r="415" spans="1:30" x14ac:dyDescent="0.25">
      <c r="A415" t="s">
        <v>245</v>
      </c>
      <c r="B415">
        <f t="shared" si="154"/>
        <v>0</v>
      </c>
      <c r="C415">
        <v>0</v>
      </c>
      <c r="D415">
        <f t="shared" si="155"/>
        <v>0</v>
      </c>
      <c r="E415">
        <v>0</v>
      </c>
      <c r="F415">
        <f t="shared" ref="F415:G415" si="205">F206/1</f>
        <v>0</v>
      </c>
      <c r="G415">
        <f t="shared" si="205"/>
        <v>0</v>
      </c>
      <c r="H415">
        <f t="shared" si="157"/>
        <v>0</v>
      </c>
      <c r="I415">
        <f t="shared" si="158"/>
        <v>0</v>
      </c>
      <c r="J415">
        <v>0</v>
      </c>
      <c r="K415">
        <f t="shared" si="159"/>
        <v>0</v>
      </c>
      <c r="L415">
        <f t="shared" si="160"/>
        <v>0</v>
      </c>
      <c r="M415">
        <v>0</v>
      </c>
      <c r="N415">
        <f t="shared" si="161"/>
        <v>0</v>
      </c>
      <c r="O415">
        <v>0</v>
      </c>
      <c r="P415">
        <f t="shared" ref="P415:Q415" si="206">P206/1</f>
        <v>0</v>
      </c>
      <c r="Q415">
        <f t="shared" si="206"/>
        <v>0</v>
      </c>
      <c r="R415">
        <f t="shared" si="163"/>
        <v>0</v>
      </c>
      <c r="S415">
        <v>0</v>
      </c>
      <c r="T415">
        <f t="shared" si="164"/>
        <v>0</v>
      </c>
      <c r="U415">
        <v>0</v>
      </c>
      <c r="V415">
        <v>0</v>
      </c>
      <c r="W415">
        <f t="shared" si="165"/>
        <v>0</v>
      </c>
      <c r="X415">
        <f t="shared" si="166"/>
        <v>0</v>
      </c>
      <c r="Y415">
        <f t="shared" ref="Y415:Z415" si="207">Y206/1</f>
        <v>0</v>
      </c>
      <c r="Z415">
        <f t="shared" si="207"/>
        <v>0</v>
      </c>
      <c r="AA415">
        <f t="shared" si="168"/>
        <v>0</v>
      </c>
      <c r="AB415">
        <f t="shared" si="169"/>
        <v>0</v>
      </c>
      <c r="AC415">
        <f t="shared" si="170"/>
        <v>0</v>
      </c>
      <c r="AD415">
        <f t="shared" si="171"/>
        <v>0</v>
      </c>
    </row>
    <row r="416" spans="1:30" x14ac:dyDescent="0.25">
      <c r="A416" t="s">
        <v>275</v>
      </c>
      <c r="B416">
        <f t="shared" ref="B416:AD416" si="208">SUM(B211:B415)</f>
        <v>1</v>
      </c>
      <c r="C416">
        <f t="shared" si="208"/>
        <v>0</v>
      </c>
      <c r="D416">
        <f t="shared" si="208"/>
        <v>1</v>
      </c>
      <c r="E416">
        <f t="shared" si="208"/>
        <v>0</v>
      </c>
      <c r="F416">
        <f t="shared" si="208"/>
        <v>1</v>
      </c>
      <c r="G416">
        <f t="shared" si="208"/>
        <v>1</v>
      </c>
      <c r="H416">
        <f t="shared" si="208"/>
        <v>1</v>
      </c>
      <c r="I416">
        <f t="shared" si="208"/>
        <v>1</v>
      </c>
      <c r="J416">
        <f t="shared" si="208"/>
        <v>0</v>
      </c>
      <c r="K416">
        <f t="shared" si="208"/>
        <v>1</v>
      </c>
      <c r="L416">
        <f t="shared" si="208"/>
        <v>1</v>
      </c>
      <c r="M416">
        <f t="shared" si="208"/>
        <v>0</v>
      </c>
      <c r="N416">
        <f t="shared" si="208"/>
        <v>1</v>
      </c>
      <c r="O416">
        <f t="shared" si="208"/>
        <v>0</v>
      </c>
      <c r="P416">
        <f t="shared" si="208"/>
        <v>1</v>
      </c>
      <c r="Q416">
        <f t="shared" si="208"/>
        <v>1</v>
      </c>
      <c r="R416">
        <f t="shared" si="208"/>
        <v>1</v>
      </c>
      <c r="S416">
        <f t="shared" si="208"/>
        <v>0</v>
      </c>
      <c r="T416">
        <f t="shared" si="208"/>
        <v>1</v>
      </c>
      <c r="U416">
        <f t="shared" si="208"/>
        <v>0</v>
      </c>
      <c r="V416">
        <f t="shared" si="208"/>
        <v>0</v>
      </c>
      <c r="W416">
        <f t="shared" si="208"/>
        <v>1</v>
      </c>
      <c r="X416">
        <f t="shared" si="208"/>
        <v>1</v>
      </c>
      <c r="Y416">
        <f t="shared" si="208"/>
        <v>1</v>
      </c>
      <c r="Z416">
        <f t="shared" si="208"/>
        <v>1</v>
      </c>
      <c r="AA416">
        <f t="shared" si="208"/>
        <v>1</v>
      </c>
      <c r="AB416">
        <f t="shared" si="208"/>
        <v>1</v>
      </c>
      <c r="AC416">
        <f t="shared" si="208"/>
        <v>1</v>
      </c>
      <c r="AD416">
        <f t="shared" si="208"/>
        <v>1</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I247"/>
  <sheetViews>
    <sheetView topLeftCell="MC172" workbookViewId="0">
      <selection activeCell="MD2" sqref="MD2"/>
    </sheetView>
  </sheetViews>
  <sheetFormatPr defaultRowHeight="15" x14ac:dyDescent="0.25"/>
  <cols>
    <col min="1" max="1" width="10.42578125" customWidth="1"/>
    <col min="2" max="2" width="9.140625" customWidth="1"/>
    <col min="3" max="340" width="0" hidden="1" customWidth="1"/>
    <col min="341" max="341" width="0.42578125" customWidth="1"/>
    <col min="342" max="342" width="23.28515625" customWidth="1"/>
    <col min="343" max="343" width="12.7109375" customWidth="1"/>
    <col min="344" max="344" width="25" customWidth="1"/>
    <col min="345" max="350" width="10.7109375" bestFit="1" customWidth="1"/>
    <col min="351" max="368" width="11.7109375" bestFit="1" customWidth="1"/>
    <col min="369" max="369" width="16.42578125" customWidth="1"/>
    <col min="370" max="395" width="0" hidden="1" customWidth="1"/>
    <col min="396" max="396" width="0.28515625" customWidth="1"/>
    <col min="397" max="397" width="0.42578125" customWidth="1"/>
    <col min="398" max="398" width="9.140625" hidden="1" customWidth="1"/>
    <col min="399" max="407" width="0" hidden="1" customWidth="1"/>
  </cols>
  <sheetData>
    <row r="1" spans="1:399" x14ac:dyDescent="0.25">
      <c r="A1" t="s">
        <v>279</v>
      </c>
      <c r="B1" t="s">
        <v>45</v>
      </c>
      <c r="C1" t="s">
        <v>280</v>
      </c>
      <c r="D1" t="s">
        <v>281</v>
      </c>
      <c r="E1" t="s">
        <v>282</v>
      </c>
      <c r="F1" t="s">
        <v>283</v>
      </c>
      <c r="G1" t="s">
        <v>284</v>
      </c>
      <c r="H1" t="s">
        <v>285</v>
      </c>
      <c r="I1" t="s">
        <v>286</v>
      </c>
      <c r="J1" t="s">
        <v>287</v>
      </c>
      <c r="K1" t="s">
        <v>288</v>
      </c>
      <c r="L1" t="s">
        <v>289</v>
      </c>
      <c r="M1" t="s">
        <v>290</v>
      </c>
      <c r="N1" t="s">
        <v>291</v>
      </c>
      <c r="O1" t="s">
        <v>292</v>
      </c>
      <c r="P1" t="s">
        <v>293</v>
      </c>
      <c r="Q1" t="s">
        <v>294</v>
      </c>
      <c r="R1" t="s">
        <v>295</v>
      </c>
      <c r="S1" t="s">
        <v>296</v>
      </c>
      <c r="T1" t="s">
        <v>297</v>
      </c>
      <c r="U1" t="s">
        <v>298</v>
      </c>
      <c r="V1" t="s">
        <v>299</v>
      </c>
      <c r="W1" t="s">
        <v>300</v>
      </c>
      <c r="X1" t="s">
        <v>301</v>
      </c>
      <c r="Y1" t="s">
        <v>302</v>
      </c>
      <c r="Z1" t="s">
        <v>303</v>
      </c>
      <c r="AA1" t="s">
        <v>304</v>
      </c>
      <c r="AB1" t="s">
        <v>305</v>
      </c>
      <c r="AC1" t="s">
        <v>306</v>
      </c>
      <c r="AD1" t="s">
        <v>307</v>
      </c>
      <c r="AE1" t="s">
        <v>308</v>
      </c>
      <c r="AF1" t="s">
        <v>309</v>
      </c>
      <c r="AG1" t="s">
        <v>310</v>
      </c>
      <c r="AH1" t="s">
        <v>311</v>
      </c>
      <c r="AI1" t="s">
        <v>312</v>
      </c>
      <c r="AJ1" t="s">
        <v>313</v>
      </c>
      <c r="AK1" t="s">
        <v>314</v>
      </c>
      <c r="AL1" t="s">
        <v>315</v>
      </c>
      <c r="AM1" t="s">
        <v>316</v>
      </c>
      <c r="AN1" t="s">
        <v>317</v>
      </c>
      <c r="AO1" t="s">
        <v>318</v>
      </c>
      <c r="AP1" t="s">
        <v>319</v>
      </c>
      <c r="AQ1" t="s">
        <v>320</v>
      </c>
      <c r="AR1" t="s">
        <v>321</v>
      </c>
      <c r="AS1" t="s">
        <v>322</v>
      </c>
      <c r="AT1" t="s">
        <v>323</v>
      </c>
      <c r="AU1" t="s">
        <v>324</v>
      </c>
      <c r="AV1" t="s">
        <v>325</v>
      </c>
      <c r="AW1" t="s">
        <v>326</v>
      </c>
      <c r="AX1" t="s">
        <v>327</v>
      </c>
      <c r="AY1" t="s">
        <v>328</v>
      </c>
      <c r="AZ1" t="s">
        <v>329</v>
      </c>
      <c r="BA1" t="s">
        <v>330</v>
      </c>
      <c r="BB1" t="s">
        <v>331</v>
      </c>
      <c r="BC1" t="s">
        <v>332</v>
      </c>
      <c r="BD1" t="s">
        <v>333</v>
      </c>
      <c r="BE1" t="s">
        <v>334</v>
      </c>
      <c r="BF1" t="s">
        <v>335</v>
      </c>
      <c r="BG1" t="s">
        <v>336</v>
      </c>
      <c r="BH1" t="s">
        <v>337</v>
      </c>
      <c r="BI1" t="s">
        <v>338</v>
      </c>
      <c r="BJ1" t="s">
        <v>339</v>
      </c>
      <c r="BK1" t="s">
        <v>340</v>
      </c>
      <c r="BL1" t="s">
        <v>341</v>
      </c>
      <c r="BM1" t="s">
        <v>342</v>
      </c>
      <c r="BN1" t="s">
        <v>343</v>
      </c>
      <c r="BO1" t="s">
        <v>344</v>
      </c>
      <c r="BP1" t="s">
        <v>345</v>
      </c>
      <c r="BQ1" t="s">
        <v>346</v>
      </c>
      <c r="BR1" t="s">
        <v>347</v>
      </c>
      <c r="BS1" t="s">
        <v>348</v>
      </c>
      <c r="BT1" t="s">
        <v>349</v>
      </c>
      <c r="BU1" t="s">
        <v>350</v>
      </c>
      <c r="BV1" t="s">
        <v>351</v>
      </c>
      <c r="BW1" t="s">
        <v>352</v>
      </c>
      <c r="BX1" t="s">
        <v>353</v>
      </c>
      <c r="BY1" t="s">
        <v>354</v>
      </c>
      <c r="BZ1" t="s">
        <v>355</v>
      </c>
      <c r="CA1" t="s">
        <v>356</v>
      </c>
      <c r="CB1" t="s">
        <v>357</v>
      </c>
      <c r="CC1" t="s">
        <v>358</v>
      </c>
      <c r="CD1" t="s">
        <v>359</v>
      </c>
      <c r="CE1" t="s">
        <v>360</v>
      </c>
      <c r="CF1" t="s">
        <v>361</v>
      </c>
      <c r="CG1" t="s">
        <v>362</v>
      </c>
      <c r="CH1" t="s">
        <v>363</v>
      </c>
      <c r="CI1" t="s">
        <v>364</v>
      </c>
      <c r="CJ1" t="s">
        <v>365</v>
      </c>
      <c r="CK1" t="s">
        <v>366</v>
      </c>
      <c r="CL1" t="s">
        <v>367</v>
      </c>
      <c r="CM1" t="s">
        <v>368</v>
      </c>
      <c r="CN1" t="s">
        <v>369</v>
      </c>
      <c r="CO1" t="s">
        <v>370</v>
      </c>
      <c r="CP1" t="s">
        <v>371</v>
      </c>
      <c r="CQ1" t="s">
        <v>372</v>
      </c>
      <c r="CR1" t="s">
        <v>373</v>
      </c>
      <c r="CS1" t="s">
        <v>374</v>
      </c>
      <c r="CT1" t="s">
        <v>375</v>
      </c>
      <c r="CU1" t="s">
        <v>376</v>
      </c>
      <c r="CV1" t="s">
        <v>377</v>
      </c>
      <c r="CW1" t="s">
        <v>378</v>
      </c>
      <c r="CX1" t="s">
        <v>379</v>
      </c>
      <c r="CY1" t="s">
        <v>380</v>
      </c>
      <c r="CZ1" t="s">
        <v>381</v>
      </c>
      <c r="DA1" t="s">
        <v>382</v>
      </c>
      <c r="DB1" t="s">
        <v>383</v>
      </c>
      <c r="DC1" t="s">
        <v>384</v>
      </c>
      <c r="DD1" t="s">
        <v>385</v>
      </c>
      <c r="DE1" t="s">
        <v>386</v>
      </c>
      <c r="DF1" t="s">
        <v>387</v>
      </c>
      <c r="DG1" t="s">
        <v>388</v>
      </c>
      <c r="DH1" t="s">
        <v>389</v>
      </c>
      <c r="DI1" t="s">
        <v>390</v>
      </c>
      <c r="DJ1" t="s">
        <v>391</v>
      </c>
      <c r="DK1" t="s">
        <v>392</v>
      </c>
      <c r="DL1" t="s">
        <v>393</v>
      </c>
      <c r="DM1" t="s">
        <v>394</v>
      </c>
      <c r="DN1" t="s">
        <v>395</v>
      </c>
      <c r="DO1" t="s">
        <v>396</v>
      </c>
      <c r="DP1" t="s">
        <v>397</v>
      </c>
      <c r="DQ1" t="s">
        <v>398</v>
      </c>
      <c r="DR1" t="s">
        <v>399</v>
      </c>
      <c r="DS1" t="s">
        <v>400</v>
      </c>
      <c r="DT1" t="s">
        <v>401</v>
      </c>
      <c r="DU1" t="s">
        <v>402</v>
      </c>
      <c r="DV1" t="s">
        <v>403</v>
      </c>
      <c r="DW1" t="s">
        <v>404</v>
      </c>
      <c r="DX1" t="s">
        <v>405</v>
      </c>
      <c r="DY1" t="s">
        <v>406</v>
      </c>
      <c r="DZ1" t="s">
        <v>407</v>
      </c>
      <c r="EA1" t="s">
        <v>408</v>
      </c>
      <c r="EB1" t="s">
        <v>409</v>
      </c>
      <c r="EC1" t="s">
        <v>410</v>
      </c>
      <c r="ED1" t="s">
        <v>411</v>
      </c>
      <c r="EE1" t="s">
        <v>412</v>
      </c>
      <c r="EF1" t="s">
        <v>413</v>
      </c>
      <c r="EG1" t="s">
        <v>414</v>
      </c>
      <c r="EH1" t="s">
        <v>415</v>
      </c>
      <c r="EI1" t="s">
        <v>416</v>
      </c>
      <c r="EJ1" t="s">
        <v>417</v>
      </c>
      <c r="EK1" t="s">
        <v>418</v>
      </c>
      <c r="EL1" t="s">
        <v>419</v>
      </c>
      <c r="EM1" t="s">
        <v>420</v>
      </c>
      <c r="EN1" t="s">
        <v>421</v>
      </c>
      <c r="EO1" t="s">
        <v>422</v>
      </c>
      <c r="EP1" t="s">
        <v>423</v>
      </c>
      <c r="EQ1" t="s">
        <v>424</v>
      </c>
      <c r="ER1" t="s">
        <v>425</v>
      </c>
      <c r="ES1" t="s">
        <v>426</v>
      </c>
      <c r="ET1" t="s">
        <v>427</v>
      </c>
      <c r="EU1" t="s">
        <v>428</v>
      </c>
      <c r="EV1" t="s">
        <v>429</v>
      </c>
      <c r="EW1" t="s">
        <v>430</v>
      </c>
      <c r="EX1" t="s">
        <v>431</v>
      </c>
      <c r="EY1" t="s">
        <v>432</v>
      </c>
      <c r="EZ1" t="s">
        <v>433</v>
      </c>
      <c r="FA1" t="s">
        <v>434</v>
      </c>
      <c r="FB1" t="s">
        <v>435</v>
      </c>
      <c r="FC1" t="s">
        <v>436</v>
      </c>
      <c r="FD1" t="s">
        <v>437</v>
      </c>
      <c r="FE1" t="s">
        <v>438</v>
      </c>
      <c r="FF1" t="s">
        <v>439</v>
      </c>
      <c r="FG1" t="s">
        <v>440</v>
      </c>
      <c r="FH1" t="s">
        <v>441</v>
      </c>
      <c r="FI1" t="s">
        <v>442</v>
      </c>
      <c r="FJ1" t="s">
        <v>443</v>
      </c>
      <c r="FK1" t="s">
        <v>444</v>
      </c>
      <c r="FL1" t="s">
        <v>445</v>
      </c>
      <c r="FM1" t="s">
        <v>446</v>
      </c>
      <c r="FN1" t="s">
        <v>447</v>
      </c>
      <c r="FO1" t="s">
        <v>448</v>
      </c>
      <c r="FP1" t="s">
        <v>449</v>
      </c>
      <c r="FQ1" t="s">
        <v>450</v>
      </c>
      <c r="FR1" t="s">
        <v>451</v>
      </c>
      <c r="FS1" t="s">
        <v>452</v>
      </c>
      <c r="FT1" t="s">
        <v>453</v>
      </c>
      <c r="FU1" t="s">
        <v>454</v>
      </c>
      <c r="FV1" t="s">
        <v>455</v>
      </c>
      <c r="FW1" t="s">
        <v>456</v>
      </c>
      <c r="FX1" t="s">
        <v>457</v>
      </c>
      <c r="FY1" t="s">
        <v>458</v>
      </c>
      <c r="FZ1" t="s">
        <v>459</v>
      </c>
      <c r="GA1" t="s">
        <v>460</v>
      </c>
      <c r="GB1" t="s">
        <v>461</v>
      </c>
      <c r="GC1" t="s">
        <v>462</v>
      </c>
      <c r="GD1" t="s">
        <v>463</v>
      </c>
      <c r="GE1" t="s">
        <v>464</v>
      </c>
      <c r="GF1" t="s">
        <v>465</v>
      </c>
      <c r="GG1" t="s">
        <v>466</v>
      </c>
      <c r="GH1" t="s">
        <v>467</v>
      </c>
      <c r="GI1" t="s">
        <v>468</v>
      </c>
      <c r="GJ1" t="s">
        <v>469</v>
      </c>
      <c r="GK1" t="s">
        <v>470</v>
      </c>
      <c r="GL1" t="s">
        <v>471</v>
      </c>
      <c r="GM1" t="s">
        <v>472</v>
      </c>
      <c r="GN1" t="s">
        <v>473</v>
      </c>
      <c r="GO1" t="s">
        <v>474</v>
      </c>
      <c r="GP1" t="s">
        <v>475</v>
      </c>
      <c r="GQ1" t="s">
        <v>476</v>
      </c>
      <c r="GR1" t="s">
        <v>477</v>
      </c>
      <c r="GS1" t="s">
        <v>478</v>
      </c>
      <c r="GT1" t="s">
        <v>479</v>
      </c>
      <c r="GU1" t="s">
        <v>480</v>
      </c>
      <c r="GV1" t="s">
        <v>481</v>
      </c>
      <c r="GW1" t="s">
        <v>482</v>
      </c>
      <c r="GX1" t="s">
        <v>483</v>
      </c>
      <c r="GY1" t="s">
        <v>484</v>
      </c>
      <c r="GZ1" t="s">
        <v>485</v>
      </c>
      <c r="HA1" t="s">
        <v>486</v>
      </c>
      <c r="HB1" t="s">
        <v>487</v>
      </c>
      <c r="HC1" t="s">
        <v>488</v>
      </c>
      <c r="HD1" t="s">
        <v>489</v>
      </c>
      <c r="HE1" t="s">
        <v>490</v>
      </c>
      <c r="HF1" t="s">
        <v>491</v>
      </c>
      <c r="HG1" t="s">
        <v>492</v>
      </c>
      <c r="HH1" t="s">
        <v>493</v>
      </c>
      <c r="HI1" t="s">
        <v>494</v>
      </c>
      <c r="HJ1" t="s">
        <v>495</v>
      </c>
      <c r="HK1" t="s">
        <v>496</v>
      </c>
      <c r="HL1" t="s">
        <v>497</v>
      </c>
      <c r="HM1" t="s">
        <v>498</v>
      </c>
      <c r="HN1" t="s">
        <v>499</v>
      </c>
      <c r="HO1" t="s">
        <v>500</v>
      </c>
      <c r="HP1" t="s">
        <v>501</v>
      </c>
      <c r="HQ1" t="s">
        <v>502</v>
      </c>
      <c r="HR1" t="s">
        <v>503</v>
      </c>
      <c r="HS1" t="s">
        <v>504</v>
      </c>
      <c r="HT1" t="s">
        <v>505</v>
      </c>
      <c r="HU1" t="s">
        <v>506</v>
      </c>
      <c r="HV1" t="s">
        <v>507</v>
      </c>
      <c r="HW1" t="s">
        <v>508</v>
      </c>
      <c r="HX1" t="s">
        <v>509</v>
      </c>
      <c r="HY1" t="s">
        <v>510</v>
      </c>
      <c r="HZ1" t="s">
        <v>511</v>
      </c>
      <c r="IA1" t="s">
        <v>512</v>
      </c>
      <c r="IB1" t="s">
        <v>513</v>
      </c>
      <c r="IC1" t="s">
        <v>514</v>
      </c>
      <c r="ID1" t="s">
        <v>515</v>
      </c>
      <c r="IE1" t="s">
        <v>516</v>
      </c>
      <c r="IF1" t="s">
        <v>517</v>
      </c>
      <c r="IG1" t="s">
        <v>518</v>
      </c>
      <c r="IH1" t="s">
        <v>519</v>
      </c>
      <c r="II1" t="s">
        <v>520</v>
      </c>
      <c r="IJ1" t="s">
        <v>521</v>
      </c>
      <c r="IK1" t="s">
        <v>522</v>
      </c>
      <c r="IL1" t="s">
        <v>523</v>
      </c>
      <c r="IM1" t="s">
        <v>524</v>
      </c>
      <c r="IN1" t="s">
        <v>525</v>
      </c>
      <c r="IO1" t="s">
        <v>526</v>
      </c>
      <c r="IP1" t="s">
        <v>527</v>
      </c>
      <c r="IQ1" t="s">
        <v>528</v>
      </c>
      <c r="IR1" t="s">
        <v>529</v>
      </c>
      <c r="IS1" t="s">
        <v>530</v>
      </c>
      <c r="IT1" t="s">
        <v>531</v>
      </c>
      <c r="IU1" t="s">
        <v>532</v>
      </c>
      <c r="IV1" t="s">
        <v>533</v>
      </c>
      <c r="IW1" t="s">
        <v>534</v>
      </c>
      <c r="IX1" t="s">
        <v>535</v>
      </c>
      <c r="IY1" t="s">
        <v>536</v>
      </c>
      <c r="IZ1" t="s">
        <v>537</v>
      </c>
      <c r="JA1" t="s">
        <v>538</v>
      </c>
      <c r="JB1" t="s">
        <v>539</v>
      </c>
      <c r="JC1" t="s">
        <v>540</v>
      </c>
      <c r="JD1" t="s">
        <v>541</v>
      </c>
      <c r="JE1" t="s">
        <v>542</v>
      </c>
      <c r="JF1" t="s">
        <v>543</v>
      </c>
      <c r="JG1" t="s">
        <v>544</v>
      </c>
      <c r="JH1" t="s">
        <v>545</v>
      </c>
      <c r="JI1" t="s">
        <v>546</v>
      </c>
      <c r="JJ1" t="s">
        <v>547</v>
      </c>
      <c r="JK1" t="s">
        <v>548</v>
      </c>
      <c r="JL1" t="s">
        <v>549</v>
      </c>
      <c r="JM1" t="s">
        <v>550</v>
      </c>
      <c r="JN1" t="s">
        <v>551</v>
      </c>
      <c r="JO1" t="s">
        <v>552</v>
      </c>
      <c r="JP1" t="s">
        <v>553</v>
      </c>
      <c r="JQ1" t="s">
        <v>554</v>
      </c>
      <c r="JR1" t="s">
        <v>555</v>
      </c>
      <c r="JS1" t="s">
        <v>556</v>
      </c>
      <c r="JT1" t="s">
        <v>557</v>
      </c>
      <c r="JU1" t="s">
        <v>558</v>
      </c>
      <c r="JV1" t="s">
        <v>559</v>
      </c>
      <c r="JW1" t="s">
        <v>560</v>
      </c>
      <c r="JX1" t="s">
        <v>561</v>
      </c>
      <c r="JY1" t="s">
        <v>562</v>
      </c>
      <c r="JZ1" t="s">
        <v>563</v>
      </c>
      <c r="KA1" t="s">
        <v>564</v>
      </c>
      <c r="KB1" t="s">
        <v>565</v>
      </c>
      <c r="KC1" t="s">
        <v>566</v>
      </c>
      <c r="KD1" t="s">
        <v>567</v>
      </c>
      <c r="KE1" t="s">
        <v>568</v>
      </c>
      <c r="KF1" t="s">
        <v>569</v>
      </c>
      <c r="KG1" t="s">
        <v>570</v>
      </c>
      <c r="KH1" t="s">
        <v>571</v>
      </c>
      <c r="KI1" t="s">
        <v>572</v>
      </c>
      <c r="KJ1" t="s">
        <v>573</v>
      </c>
      <c r="KK1" t="s">
        <v>574</v>
      </c>
      <c r="KL1" t="s">
        <v>575</v>
      </c>
      <c r="KM1" t="s">
        <v>576</v>
      </c>
      <c r="KN1" t="s">
        <v>577</v>
      </c>
      <c r="KO1" t="s">
        <v>578</v>
      </c>
      <c r="KP1" t="s">
        <v>579</v>
      </c>
      <c r="KQ1" t="s">
        <v>580</v>
      </c>
      <c r="KR1" t="s">
        <v>581</v>
      </c>
      <c r="KS1" t="s">
        <v>582</v>
      </c>
      <c r="KT1" t="s">
        <v>583</v>
      </c>
      <c r="KU1" t="s">
        <v>584</v>
      </c>
      <c r="KV1" t="s">
        <v>585</v>
      </c>
      <c r="KW1" t="s">
        <v>586</v>
      </c>
      <c r="KX1" t="s">
        <v>587</v>
      </c>
      <c r="KY1" t="s">
        <v>588</v>
      </c>
      <c r="KZ1" t="s">
        <v>589</v>
      </c>
      <c r="LA1" t="s">
        <v>590</v>
      </c>
      <c r="LB1" t="s">
        <v>591</v>
      </c>
      <c r="LC1" t="s">
        <v>592</v>
      </c>
      <c r="LD1" t="s">
        <v>593</v>
      </c>
      <c r="LE1" t="s">
        <v>594</v>
      </c>
      <c r="LF1" t="s">
        <v>595</v>
      </c>
      <c r="LG1" t="s">
        <v>596</v>
      </c>
      <c r="LH1" t="s">
        <v>597</v>
      </c>
      <c r="LI1" t="s">
        <v>598</v>
      </c>
      <c r="LJ1" t="s">
        <v>599</v>
      </c>
      <c r="LK1" t="s">
        <v>600</v>
      </c>
      <c r="LL1" t="s">
        <v>601</v>
      </c>
      <c r="LM1" t="s">
        <v>602</v>
      </c>
      <c r="LN1" t="s">
        <v>603</v>
      </c>
      <c r="LO1" t="s">
        <v>604</v>
      </c>
      <c r="LP1" t="s">
        <v>605</v>
      </c>
      <c r="LQ1" t="s">
        <v>606</v>
      </c>
      <c r="LR1" t="s">
        <v>607</v>
      </c>
      <c r="LS1" t="s">
        <v>608</v>
      </c>
      <c r="LT1" t="s">
        <v>609</v>
      </c>
      <c r="LU1" t="s">
        <v>610</v>
      </c>
      <c r="LV1" t="s">
        <v>611</v>
      </c>
      <c r="LW1" t="s">
        <v>612</v>
      </c>
      <c r="LX1" t="s">
        <v>613</v>
      </c>
      <c r="LY1" t="s">
        <v>614</v>
      </c>
      <c r="LZ1" t="s">
        <v>615</v>
      </c>
      <c r="MA1" t="s">
        <v>616</v>
      </c>
      <c r="MB1" t="s">
        <v>617</v>
      </c>
      <c r="MC1" t="s">
        <v>618</v>
      </c>
      <c r="MD1" t="s">
        <v>619</v>
      </c>
      <c r="ME1" t="s">
        <v>620</v>
      </c>
      <c r="MF1" t="s">
        <v>621</v>
      </c>
      <c r="MG1" t="s">
        <v>622</v>
      </c>
      <c r="MH1" t="s">
        <v>623</v>
      </c>
      <c r="MI1" t="s">
        <v>624</v>
      </c>
      <c r="MJ1" t="s">
        <v>625</v>
      </c>
      <c r="MK1" t="s">
        <v>626</v>
      </c>
      <c r="ML1" t="s">
        <v>627</v>
      </c>
      <c r="MM1" t="s">
        <v>628</v>
      </c>
      <c r="MN1" t="s">
        <v>629</v>
      </c>
      <c r="MO1" t="s">
        <v>630</v>
      </c>
      <c r="MP1" t="s">
        <v>631</v>
      </c>
      <c r="MQ1" t="s">
        <v>632</v>
      </c>
      <c r="MR1" t="s">
        <v>633</v>
      </c>
      <c r="MS1" t="s">
        <v>634</v>
      </c>
      <c r="MT1" t="s">
        <v>635</v>
      </c>
      <c r="MU1" t="s">
        <v>636</v>
      </c>
      <c r="MV1" t="s">
        <v>637</v>
      </c>
      <c r="MW1" t="s">
        <v>638</v>
      </c>
      <c r="MX1" t="s">
        <v>639</v>
      </c>
      <c r="MY1" t="s">
        <v>640</v>
      </c>
      <c r="MZ1" t="s">
        <v>641</v>
      </c>
      <c r="NA1" t="s">
        <v>642</v>
      </c>
      <c r="NB1" t="s">
        <v>643</v>
      </c>
      <c r="NC1" t="s">
        <v>644</v>
      </c>
      <c r="ND1" t="s">
        <v>645</v>
      </c>
      <c r="NE1" t="s">
        <v>646</v>
      </c>
      <c r="NF1" t="s">
        <v>647</v>
      </c>
      <c r="NG1" t="s">
        <v>648</v>
      </c>
      <c r="NH1" t="s">
        <v>649</v>
      </c>
      <c r="NI1" t="s">
        <v>650</v>
      </c>
      <c r="NJ1" t="s">
        <v>651</v>
      </c>
      <c r="NK1" t="s">
        <v>652</v>
      </c>
      <c r="NL1" t="s">
        <v>653</v>
      </c>
      <c r="NM1" t="s">
        <v>654</v>
      </c>
      <c r="NN1" t="s">
        <v>655</v>
      </c>
      <c r="NO1" t="s">
        <v>656</v>
      </c>
      <c r="NP1" t="s">
        <v>657</v>
      </c>
      <c r="NQ1" t="s">
        <v>658</v>
      </c>
      <c r="NR1" t="s">
        <v>659</v>
      </c>
      <c r="NS1" t="s">
        <v>660</v>
      </c>
      <c r="NT1" t="s">
        <v>661</v>
      </c>
      <c r="NU1" t="s">
        <v>662</v>
      </c>
      <c r="NV1" t="s">
        <v>663</v>
      </c>
      <c r="NW1" t="s">
        <v>664</v>
      </c>
      <c r="NX1" t="s">
        <v>665</v>
      </c>
      <c r="NY1" t="s">
        <v>666</v>
      </c>
      <c r="NZ1" t="s">
        <v>667</v>
      </c>
      <c r="OA1" t="s">
        <v>668</v>
      </c>
      <c r="OB1" t="s">
        <v>669</v>
      </c>
      <c r="OC1" t="s">
        <v>670</v>
      </c>
      <c r="OD1" t="s">
        <v>671</v>
      </c>
      <c r="OE1" t="s">
        <v>672</v>
      </c>
      <c r="OF1" t="s">
        <v>673</v>
      </c>
      <c r="OG1" t="s">
        <v>674</v>
      </c>
      <c r="OH1" t="s">
        <v>893</v>
      </c>
      <c r="OI1" t="s">
        <v>676</v>
      </c>
    </row>
    <row r="2" spans="1:399" x14ac:dyDescent="0.25">
      <c r="A2">
        <v>2012</v>
      </c>
      <c r="B2" t="s">
        <v>46</v>
      </c>
      <c r="C2" t="s">
        <v>677</v>
      </c>
      <c r="D2" t="s">
        <v>678</v>
      </c>
      <c r="E2">
        <v>5.6775199999999998E-2</v>
      </c>
      <c r="F2">
        <v>2.13858E-2</v>
      </c>
      <c r="G2">
        <v>8.48608E-2</v>
      </c>
      <c r="H2">
        <v>0.1039501</v>
      </c>
      <c r="I2">
        <v>0</v>
      </c>
      <c r="J2">
        <v>0.1908397</v>
      </c>
      <c r="K2">
        <v>1</v>
      </c>
      <c r="L2">
        <v>1</v>
      </c>
      <c r="M2">
        <v>0</v>
      </c>
      <c r="N2">
        <v>0</v>
      </c>
      <c r="O2">
        <v>1</v>
      </c>
      <c r="P2">
        <v>0</v>
      </c>
      <c r="Q2">
        <v>0</v>
      </c>
      <c r="R2">
        <v>0</v>
      </c>
      <c r="S2">
        <v>0</v>
      </c>
      <c r="T2">
        <v>0</v>
      </c>
      <c r="U2">
        <v>0</v>
      </c>
      <c r="V2">
        <v>0</v>
      </c>
      <c r="W2">
        <v>29824536</v>
      </c>
      <c r="X2">
        <v>1254.56</v>
      </c>
      <c r="Y2" s="2">
        <v>37400000000</v>
      </c>
      <c r="Z2">
        <v>56.7</v>
      </c>
      <c r="AA2">
        <v>3.71</v>
      </c>
      <c r="AB2">
        <v>3.95</v>
      </c>
      <c r="AC2">
        <v>77.77</v>
      </c>
      <c r="AD2">
        <v>1.31</v>
      </c>
      <c r="AE2">
        <v>2.0699999999999998</v>
      </c>
      <c r="AF2">
        <v>102.965</v>
      </c>
      <c r="AG2">
        <v>0.50730319999999995</v>
      </c>
      <c r="AH2">
        <v>0.49269679999999999</v>
      </c>
      <c r="AI2">
        <v>36.235289999999999</v>
      </c>
      <c r="AJ2">
        <v>6.0392570000000001</v>
      </c>
      <c r="AK2">
        <v>5.7766229999999998</v>
      </c>
      <c r="AL2">
        <v>2.1461969999999999</v>
      </c>
      <c r="AM2">
        <v>0.2167471</v>
      </c>
      <c r="AN2">
        <v>0.35789169999999998</v>
      </c>
      <c r="AO2">
        <v>100</v>
      </c>
      <c r="AP2">
        <v>27.7</v>
      </c>
      <c r="AQ2">
        <v>79.7</v>
      </c>
      <c r="AR2">
        <v>15.7</v>
      </c>
      <c r="AS2">
        <v>0.19698869999999999</v>
      </c>
      <c r="AT2">
        <v>86.843999999999994</v>
      </c>
      <c r="AU2">
        <v>33</v>
      </c>
      <c r="AV2">
        <v>1</v>
      </c>
      <c r="AW2">
        <v>0</v>
      </c>
      <c r="AX2">
        <v>17.210840000000001</v>
      </c>
      <c r="AY2">
        <v>7.1345409999999996</v>
      </c>
      <c r="AZ2">
        <v>23.855399999999999</v>
      </c>
      <c r="BF2">
        <v>12</v>
      </c>
      <c r="BG2">
        <v>27.7</v>
      </c>
      <c r="BH2">
        <v>19.698871</v>
      </c>
      <c r="BW2">
        <v>6</v>
      </c>
      <c r="BX2">
        <v>5</v>
      </c>
      <c r="BY2">
        <v>1</v>
      </c>
      <c r="BZ2">
        <v>1</v>
      </c>
      <c r="CA2">
        <v>1</v>
      </c>
      <c r="CB2">
        <v>0</v>
      </c>
      <c r="CC2">
        <v>0</v>
      </c>
      <c r="CD2">
        <v>0</v>
      </c>
      <c r="CE2">
        <v>0</v>
      </c>
      <c r="CF2">
        <v>0</v>
      </c>
      <c r="CG2">
        <v>0</v>
      </c>
      <c r="CH2">
        <v>1</v>
      </c>
      <c r="CI2">
        <v>0</v>
      </c>
      <c r="CJ2">
        <v>0</v>
      </c>
      <c r="CK2">
        <v>0</v>
      </c>
      <c r="CL2">
        <v>1</v>
      </c>
      <c r="CM2">
        <v>0</v>
      </c>
      <c r="CN2">
        <v>0</v>
      </c>
      <c r="CO2">
        <v>0</v>
      </c>
      <c r="CP2">
        <v>0</v>
      </c>
      <c r="CQ2">
        <v>0</v>
      </c>
      <c r="CR2">
        <v>0</v>
      </c>
      <c r="CS2">
        <v>0</v>
      </c>
      <c r="CT2">
        <v>1</v>
      </c>
      <c r="CU2">
        <v>0</v>
      </c>
      <c r="CV2">
        <v>0</v>
      </c>
      <c r="CW2">
        <v>0</v>
      </c>
      <c r="CX2">
        <v>0</v>
      </c>
      <c r="CY2">
        <v>0</v>
      </c>
      <c r="CZ2">
        <v>2</v>
      </c>
      <c r="DA2">
        <v>0</v>
      </c>
      <c r="DB2">
        <v>0</v>
      </c>
      <c r="DC2">
        <v>0</v>
      </c>
      <c r="DD2">
        <v>0</v>
      </c>
      <c r="DE2">
        <v>0</v>
      </c>
      <c r="DF2">
        <v>0</v>
      </c>
      <c r="DG2">
        <v>0</v>
      </c>
      <c r="DH2">
        <v>1</v>
      </c>
      <c r="DI2">
        <v>0</v>
      </c>
      <c r="DJ2">
        <v>0</v>
      </c>
      <c r="DK2">
        <v>0</v>
      </c>
      <c r="DL2">
        <v>0</v>
      </c>
      <c r="DM2">
        <v>0</v>
      </c>
      <c r="DN2">
        <v>0</v>
      </c>
      <c r="DO2">
        <v>0</v>
      </c>
      <c r="DP2">
        <v>0</v>
      </c>
      <c r="DQ2">
        <v>0</v>
      </c>
      <c r="DR2">
        <v>0</v>
      </c>
      <c r="DS2">
        <v>0</v>
      </c>
      <c r="DT2">
        <v>0</v>
      </c>
      <c r="DU2">
        <v>0</v>
      </c>
      <c r="DV2">
        <v>0</v>
      </c>
      <c r="DW2">
        <v>0</v>
      </c>
      <c r="DX2">
        <v>0</v>
      </c>
      <c r="DY2">
        <v>0</v>
      </c>
      <c r="DZ2">
        <v>0</v>
      </c>
      <c r="EA2">
        <v>0</v>
      </c>
      <c r="EB2">
        <v>0</v>
      </c>
      <c r="EC2">
        <v>0</v>
      </c>
      <c r="ED2">
        <v>0</v>
      </c>
      <c r="EE2">
        <v>0</v>
      </c>
      <c r="EH2">
        <v>0</v>
      </c>
      <c r="FH2">
        <v>0</v>
      </c>
      <c r="FL2">
        <v>0</v>
      </c>
      <c r="FT2">
        <v>0</v>
      </c>
      <c r="FZ2">
        <v>6.25</v>
      </c>
      <c r="GH2">
        <v>0</v>
      </c>
      <c r="HH2">
        <v>0</v>
      </c>
      <c r="IH2">
        <v>0</v>
      </c>
      <c r="IL2">
        <v>0</v>
      </c>
      <c r="IT2">
        <v>0</v>
      </c>
      <c r="IZ2">
        <v>1</v>
      </c>
      <c r="JH2">
        <v>0</v>
      </c>
      <c r="JL2">
        <v>0</v>
      </c>
      <c r="JT2">
        <v>0</v>
      </c>
      <c r="JZ2">
        <v>0</v>
      </c>
      <c r="KF2">
        <v>4676</v>
      </c>
      <c r="KG2">
        <v>5892</v>
      </c>
      <c r="KH2">
        <v>10568</v>
      </c>
      <c r="KI2">
        <v>414</v>
      </c>
      <c r="KJ2">
        <v>524</v>
      </c>
      <c r="KK2">
        <v>962</v>
      </c>
      <c r="KL2">
        <v>1</v>
      </c>
      <c r="KM2">
        <v>14</v>
      </c>
      <c r="KN2">
        <v>0</v>
      </c>
      <c r="KO2">
        <v>0</v>
      </c>
      <c r="KP2">
        <v>0</v>
      </c>
      <c r="KQ2">
        <v>0</v>
      </c>
      <c r="KR2">
        <v>0</v>
      </c>
      <c r="KS2">
        <v>0</v>
      </c>
      <c r="KT2">
        <v>0</v>
      </c>
      <c r="KU2">
        <v>0</v>
      </c>
      <c r="KV2">
        <v>0</v>
      </c>
      <c r="KW2">
        <v>0</v>
      </c>
      <c r="KX2">
        <v>0</v>
      </c>
      <c r="KY2">
        <v>0</v>
      </c>
      <c r="KZ2">
        <v>0</v>
      </c>
      <c r="LA2">
        <v>1</v>
      </c>
      <c r="LB2">
        <v>0</v>
      </c>
      <c r="LC2">
        <v>0</v>
      </c>
      <c r="LD2">
        <v>2</v>
      </c>
      <c r="LE2">
        <v>0</v>
      </c>
      <c r="LF2">
        <v>0</v>
      </c>
      <c r="LG2">
        <v>0</v>
      </c>
      <c r="LH2">
        <v>1</v>
      </c>
      <c r="LI2">
        <v>0</v>
      </c>
      <c r="LJ2">
        <v>0</v>
      </c>
      <c r="LK2">
        <v>0</v>
      </c>
      <c r="LL2">
        <v>0</v>
      </c>
      <c r="LM2">
        <v>0</v>
      </c>
      <c r="LN2">
        <v>0</v>
      </c>
      <c r="LO2">
        <v>0</v>
      </c>
      <c r="LP2">
        <v>0</v>
      </c>
      <c r="LQ2">
        <v>1</v>
      </c>
      <c r="LR2">
        <v>0</v>
      </c>
      <c r="LS2">
        <v>0</v>
      </c>
      <c r="LT2">
        <v>0</v>
      </c>
      <c r="LU2">
        <v>0</v>
      </c>
      <c r="LV2">
        <v>0</v>
      </c>
      <c r="LW2">
        <v>0</v>
      </c>
      <c r="LX2">
        <v>2</v>
      </c>
      <c r="LY2">
        <v>0</v>
      </c>
      <c r="LZ2">
        <v>0</v>
      </c>
      <c r="MA2">
        <v>0</v>
      </c>
      <c r="MB2">
        <v>0</v>
      </c>
      <c r="MC2">
        <v>0</v>
      </c>
      <c r="MD2">
        <v>0</v>
      </c>
      <c r="ME2">
        <v>0</v>
      </c>
      <c r="MF2">
        <v>0</v>
      </c>
      <c r="MG2">
        <v>0</v>
      </c>
      <c r="MH2">
        <v>0</v>
      </c>
      <c r="MI2">
        <v>0</v>
      </c>
      <c r="MJ2">
        <v>0</v>
      </c>
      <c r="MK2">
        <v>0</v>
      </c>
      <c r="ML2">
        <v>0</v>
      </c>
      <c r="MM2">
        <v>0</v>
      </c>
      <c r="MN2">
        <v>0</v>
      </c>
      <c r="MO2">
        <v>0</v>
      </c>
      <c r="MP2">
        <v>0</v>
      </c>
      <c r="MQ2">
        <v>0</v>
      </c>
      <c r="MR2">
        <v>0</v>
      </c>
      <c r="MS2">
        <v>0</v>
      </c>
      <c r="MT2">
        <v>0</v>
      </c>
      <c r="MU2">
        <v>0</v>
      </c>
      <c r="MV2">
        <v>0</v>
      </c>
      <c r="MW2">
        <v>0</v>
      </c>
      <c r="MX2">
        <v>0</v>
      </c>
      <c r="MY2">
        <v>0</v>
      </c>
      <c r="MZ2">
        <v>1</v>
      </c>
      <c r="NA2">
        <v>0</v>
      </c>
      <c r="NB2">
        <v>0</v>
      </c>
      <c r="NC2">
        <v>0</v>
      </c>
      <c r="ND2">
        <v>0</v>
      </c>
      <c r="NE2">
        <v>0</v>
      </c>
      <c r="NF2">
        <v>0</v>
      </c>
      <c r="NG2">
        <v>0</v>
      </c>
      <c r="NH2">
        <v>0</v>
      </c>
      <c r="NI2">
        <v>0</v>
      </c>
      <c r="NK2">
        <v>0</v>
      </c>
      <c r="NL2">
        <v>0</v>
      </c>
      <c r="NM2">
        <v>0</v>
      </c>
      <c r="NN2">
        <v>0</v>
      </c>
      <c r="NO2">
        <v>0</v>
      </c>
      <c r="NP2">
        <v>0</v>
      </c>
      <c r="NQ2">
        <v>0</v>
      </c>
      <c r="NR2">
        <v>0</v>
      </c>
      <c r="NS2">
        <v>0</v>
      </c>
      <c r="NT2">
        <v>0</v>
      </c>
      <c r="NU2">
        <v>0</v>
      </c>
      <c r="NV2">
        <v>0</v>
      </c>
      <c r="NW2">
        <v>0</v>
      </c>
      <c r="NX2">
        <v>0</v>
      </c>
      <c r="NY2">
        <v>0</v>
      </c>
      <c r="OA2">
        <v>0</v>
      </c>
      <c r="OB2">
        <v>3.125</v>
      </c>
      <c r="OC2">
        <v>0</v>
      </c>
      <c r="OD2">
        <v>0</v>
      </c>
      <c r="OE2">
        <v>0</v>
      </c>
      <c r="OF2">
        <v>0</v>
      </c>
      <c r="OG2">
        <v>0</v>
      </c>
      <c r="OH2">
        <v>2</v>
      </c>
      <c r="OI2">
        <v>0</v>
      </c>
    </row>
    <row r="3" spans="1:399" x14ac:dyDescent="0.25">
      <c r="A3">
        <v>2012</v>
      </c>
      <c r="B3" t="s">
        <v>47</v>
      </c>
      <c r="C3" t="s">
        <v>679</v>
      </c>
      <c r="D3" t="s">
        <v>680</v>
      </c>
      <c r="E3">
        <v>8.5162799999999997E-2</v>
      </c>
      <c r="F3">
        <v>6.4157400000000003E-2</v>
      </c>
      <c r="G3">
        <v>0.10183300000000001</v>
      </c>
      <c r="H3">
        <v>0</v>
      </c>
      <c r="I3">
        <v>0</v>
      </c>
      <c r="J3">
        <v>0</v>
      </c>
      <c r="K3">
        <v>1</v>
      </c>
      <c r="L3">
        <v>0</v>
      </c>
      <c r="M3">
        <v>0</v>
      </c>
      <c r="N3">
        <v>0</v>
      </c>
      <c r="O3">
        <v>0</v>
      </c>
      <c r="P3">
        <v>0</v>
      </c>
      <c r="Q3">
        <v>0</v>
      </c>
      <c r="R3">
        <v>0</v>
      </c>
      <c r="S3">
        <v>0</v>
      </c>
      <c r="T3">
        <v>0</v>
      </c>
      <c r="U3">
        <v>1</v>
      </c>
      <c r="V3">
        <v>0</v>
      </c>
      <c r="W3">
        <v>3162083</v>
      </c>
      <c r="X3">
        <v>5603.59</v>
      </c>
      <c r="Y3" s="2">
        <v>17700000000</v>
      </c>
      <c r="Z3">
        <v>0.61</v>
      </c>
      <c r="AA3">
        <v>5.59</v>
      </c>
      <c r="AB3">
        <v>10.37</v>
      </c>
      <c r="AC3">
        <v>0.74</v>
      </c>
      <c r="AD3">
        <v>5.57</v>
      </c>
      <c r="AE3">
        <v>10.24</v>
      </c>
      <c r="AF3">
        <v>100.608</v>
      </c>
      <c r="AG3">
        <v>0.50151599999999996</v>
      </c>
      <c r="AH3">
        <v>0.49848399999999998</v>
      </c>
      <c r="AI3">
        <v>0.4750894</v>
      </c>
      <c r="AJ3">
        <v>5.6094780000000002</v>
      </c>
      <c r="AK3">
        <v>10.506349999999999</v>
      </c>
      <c r="AL3">
        <v>1.557626</v>
      </c>
      <c r="AM3">
        <v>0.99276580000000003</v>
      </c>
      <c r="AN3">
        <v>0.97488620000000004</v>
      </c>
      <c r="AO3">
        <v>63.607999999999997</v>
      </c>
      <c r="AP3">
        <v>15.7</v>
      </c>
      <c r="AQ3">
        <v>65.400000000000006</v>
      </c>
      <c r="AR3">
        <v>45</v>
      </c>
      <c r="AS3">
        <v>0.68807339999999995</v>
      </c>
      <c r="AT3">
        <v>15.297000000000001</v>
      </c>
      <c r="AU3">
        <v>41</v>
      </c>
      <c r="AV3">
        <v>0</v>
      </c>
      <c r="AW3">
        <v>0</v>
      </c>
      <c r="AX3">
        <v>14.96674</v>
      </c>
      <c r="AY3">
        <v>8.6311630000000008</v>
      </c>
      <c r="AZ3">
        <v>54.447200000000002</v>
      </c>
      <c r="BA3">
        <v>62.872149999999998</v>
      </c>
      <c r="BC3">
        <v>0.5</v>
      </c>
      <c r="BF3">
        <v>6.7</v>
      </c>
      <c r="BG3">
        <v>15.7</v>
      </c>
      <c r="BH3">
        <v>68.807338000000001</v>
      </c>
      <c r="BI3">
        <v>100.126</v>
      </c>
      <c r="BK3">
        <v>2.4000001000000002</v>
      </c>
      <c r="BM3">
        <v>37.5</v>
      </c>
      <c r="BW3">
        <v>9</v>
      </c>
      <c r="BX3">
        <v>6</v>
      </c>
      <c r="BY3">
        <v>3</v>
      </c>
      <c r="BZ3">
        <v>0</v>
      </c>
      <c r="CA3">
        <v>0</v>
      </c>
      <c r="CB3">
        <v>0</v>
      </c>
      <c r="CC3">
        <v>0</v>
      </c>
      <c r="CD3">
        <v>0</v>
      </c>
      <c r="CE3">
        <v>0</v>
      </c>
      <c r="CF3">
        <v>1</v>
      </c>
      <c r="CG3">
        <v>0</v>
      </c>
      <c r="CH3">
        <v>1</v>
      </c>
      <c r="CI3">
        <v>0</v>
      </c>
      <c r="CJ3">
        <v>0</v>
      </c>
      <c r="CK3">
        <v>0</v>
      </c>
      <c r="CL3">
        <v>0</v>
      </c>
      <c r="CM3">
        <v>0</v>
      </c>
      <c r="CN3">
        <v>0</v>
      </c>
      <c r="CO3">
        <v>0</v>
      </c>
      <c r="CP3">
        <v>0</v>
      </c>
      <c r="CQ3">
        <v>0</v>
      </c>
      <c r="CR3">
        <v>0</v>
      </c>
      <c r="CS3">
        <v>0</v>
      </c>
      <c r="CT3">
        <v>0</v>
      </c>
      <c r="CU3">
        <v>0</v>
      </c>
      <c r="CV3">
        <v>0</v>
      </c>
      <c r="CW3">
        <v>0</v>
      </c>
      <c r="CX3">
        <v>1</v>
      </c>
      <c r="CY3">
        <v>0</v>
      </c>
      <c r="CZ3">
        <v>0</v>
      </c>
      <c r="DA3">
        <v>0</v>
      </c>
      <c r="DB3">
        <v>0</v>
      </c>
      <c r="DC3">
        <v>0</v>
      </c>
      <c r="DD3">
        <v>3</v>
      </c>
      <c r="DE3">
        <v>0</v>
      </c>
      <c r="DF3">
        <v>1</v>
      </c>
      <c r="DG3">
        <v>0</v>
      </c>
      <c r="DH3">
        <v>0</v>
      </c>
      <c r="DI3">
        <v>0</v>
      </c>
      <c r="DJ3">
        <v>0</v>
      </c>
      <c r="DK3">
        <v>0</v>
      </c>
      <c r="DL3">
        <v>0</v>
      </c>
      <c r="DM3">
        <v>0</v>
      </c>
      <c r="DN3">
        <v>0</v>
      </c>
      <c r="DO3">
        <v>0</v>
      </c>
      <c r="DP3">
        <v>0</v>
      </c>
      <c r="DQ3">
        <v>0</v>
      </c>
      <c r="DR3">
        <v>0</v>
      </c>
      <c r="DS3">
        <v>1</v>
      </c>
      <c r="DT3">
        <v>0</v>
      </c>
      <c r="DU3">
        <v>0</v>
      </c>
      <c r="DV3">
        <v>0</v>
      </c>
      <c r="DW3">
        <v>0</v>
      </c>
      <c r="DX3">
        <v>0</v>
      </c>
      <c r="DY3">
        <v>0</v>
      </c>
      <c r="DZ3">
        <v>0</v>
      </c>
      <c r="EA3">
        <v>0</v>
      </c>
      <c r="EB3">
        <v>0</v>
      </c>
      <c r="EC3">
        <v>0</v>
      </c>
      <c r="ED3">
        <v>1</v>
      </c>
      <c r="EE3">
        <v>0</v>
      </c>
      <c r="EF3">
        <v>0</v>
      </c>
      <c r="ET3">
        <v>0</v>
      </c>
      <c r="FD3">
        <v>0</v>
      </c>
      <c r="FF3">
        <v>0</v>
      </c>
      <c r="FH3">
        <v>0</v>
      </c>
      <c r="FX3">
        <v>0</v>
      </c>
      <c r="GD3">
        <v>0</v>
      </c>
      <c r="GF3">
        <v>0</v>
      </c>
      <c r="GS3">
        <v>0</v>
      </c>
      <c r="HD3">
        <v>0</v>
      </c>
      <c r="HF3">
        <v>0</v>
      </c>
      <c r="HS3">
        <v>0</v>
      </c>
      <c r="ID3">
        <v>0</v>
      </c>
      <c r="IF3">
        <v>0</v>
      </c>
      <c r="IH3">
        <v>0</v>
      </c>
      <c r="IX3">
        <v>0</v>
      </c>
      <c r="JD3">
        <v>0</v>
      </c>
      <c r="JF3">
        <v>0</v>
      </c>
      <c r="JH3">
        <v>0</v>
      </c>
      <c r="JX3">
        <v>0</v>
      </c>
      <c r="KD3">
        <v>0</v>
      </c>
      <c r="KF3">
        <v>4676</v>
      </c>
      <c r="KG3">
        <v>5892</v>
      </c>
      <c r="KH3">
        <v>10568</v>
      </c>
      <c r="KI3">
        <v>414</v>
      </c>
      <c r="KJ3">
        <v>524</v>
      </c>
      <c r="KK3">
        <v>962</v>
      </c>
      <c r="KL3">
        <v>2</v>
      </c>
      <c r="KM3">
        <v>14</v>
      </c>
      <c r="KN3">
        <v>0</v>
      </c>
      <c r="KO3">
        <v>0</v>
      </c>
      <c r="KP3">
        <v>0</v>
      </c>
      <c r="KQ3">
        <v>0</v>
      </c>
      <c r="KR3">
        <v>0</v>
      </c>
      <c r="KS3">
        <v>0</v>
      </c>
      <c r="KT3">
        <v>0</v>
      </c>
      <c r="KU3">
        <v>0</v>
      </c>
      <c r="KV3">
        <v>0</v>
      </c>
      <c r="KW3">
        <v>0</v>
      </c>
      <c r="KX3">
        <v>0</v>
      </c>
      <c r="KY3">
        <v>0</v>
      </c>
      <c r="KZ3">
        <v>0</v>
      </c>
      <c r="LA3">
        <v>1</v>
      </c>
      <c r="LB3">
        <v>2</v>
      </c>
      <c r="LC3">
        <v>0</v>
      </c>
      <c r="LD3">
        <v>1</v>
      </c>
      <c r="LE3">
        <v>0</v>
      </c>
      <c r="LF3">
        <v>0</v>
      </c>
      <c r="LG3">
        <v>0</v>
      </c>
      <c r="LH3">
        <v>0</v>
      </c>
      <c r="LI3">
        <v>0</v>
      </c>
      <c r="LJ3">
        <v>0</v>
      </c>
      <c r="LK3">
        <v>0</v>
      </c>
      <c r="LL3">
        <v>0</v>
      </c>
      <c r="LM3">
        <v>0</v>
      </c>
      <c r="LN3">
        <v>0</v>
      </c>
      <c r="LO3">
        <v>0</v>
      </c>
      <c r="LP3">
        <v>0</v>
      </c>
      <c r="LQ3">
        <v>1</v>
      </c>
      <c r="LR3">
        <v>0</v>
      </c>
      <c r="LS3">
        <v>0</v>
      </c>
      <c r="LT3">
        <v>0</v>
      </c>
      <c r="LU3">
        <v>1</v>
      </c>
      <c r="LV3">
        <v>0</v>
      </c>
      <c r="LW3">
        <v>0</v>
      </c>
      <c r="LX3">
        <v>0</v>
      </c>
      <c r="LY3">
        <v>0</v>
      </c>
      <c r="LZ3">
        <v>0</v>
      </c>
      <c r="MA3">
        <v>0</v>
      </c>
      <c r="MB3">
        <v>4</v>
      </c>
      <c r="MC3">
        <v>0</v>
      </c>
      <c r="MD3">
        <v>0</v>
      </c>
      <c r="MF3">
        <v>0</v>
      </c>
      <c r="MS3">
        <v>0</v>
      </c>
      <c r="MW3">
        <v>0</v>
      </c>
      <c r="ND3">
        <v>0</v>
      </c>
      <c r="NF3">
        <v>0</v>
      </c>
      <c r="NH3">
        <v>0</v>
      </c>
      <c r="NU3">
        <v>0</v>
      </c>
      <c r="NY3">
        <v>0</v>
      </c>
      <c r="OF3">
        <v>0</v>
      </c>
      <c r="OH3">
        <v>1</v>
      </c>
      <c r="OI3">
        <v>0</v>
      </c>
    </row>
    <row r="4" spans="1:399" x14ac:dyDescent="0.25">
      <c r="A4">
        <v>2012</v>
      </c>
      <c r="B4" t="s">
        <v>48</v>
      </c>
      <c r="C4" t="s">
        <v>681</v>
      </c>
      <c r="D4" t="s">
        <v>682</v>
      </c>
      <c r="E4">
        <v>0.36903859999999999</v>
      </c>
      <c r="F4">
        <v>0.38494440000000002</v>
      </c>
      <c r="G4">
        <v>0.3564155</v>
      </c>
      <c r="H4">
        <v>0.1039501</v>
      </c>
      <c r="I4">
        <v>0</v>
      </c>
      <c r="J4">
        <v>0.1908397</v>
      </c>
      <c r="K4">
        <v>1</v>
      </c>
      <c r="L4">
        <v>1</v>
      </c>
      <c r="M4">
        <v>1</v>
      </c>
      <c r="N4">
        <v>0</v>
      </c>
      <c r="O4">
        <v>1</v>
      </c>
      <c r="P4">
        <v>0</v>
      </c>
      <c r="Q4">
        <v>1</v>
      </c>
      <c r="R4">
        <v>0</v>
      </c>
      <c r="S4">
        <v>0</v>
      </c>
      <c r="T4">
        <v>0</v>
      </c>
      <c r="U4">
        <v>0</v>
      </c>
      <c r="V4">
        <v>0</v>
      </c>
      <c r="W4">
        <v>38481705</v>
      </c>
      <c r="X4">
        <v>3586</v>
      </c>
      <c r="Y4" s="2">
        <v>138000000000</v>
      </c>
      <c r="Z4">
        <v>20.54</v>
      </c>
      <c r="AA4">
        <v>6.92</v>
      </c>
      <c r="AB4">
        <v>7.9</v>
      </c>
      <c r="AC4">
        <v>23.06</v>
      </c>
      <c r="AD4">
        <v>7.54</v>
      </c>
      <c r="AE4">
        <v>7.37</v>
      </c>
      <c r="AF4">
        <v>102.254</v>
      </c>
      <c r="AG4">
        <v>0.50557110000000005</v>
      </c>
      <c r="AH4">
        <v>0.4944289</v>
      </c>
      <c r="AI4">
        <v>18.080210000000001</v>
      </c>
      <c r="AJ4">
        <v>6.318085</v>
      </c>
      <c r="AK4">
        <v>8.4079040000000003</v>
      </c>
      <c r="AL4">
        <v>1.2753920000000001</v>
      </c>
      <c r="AM4">
        <v>1.193249</v>
      </c>
      <c r="AN4">
        <v>0.87714570000000003</v>
      </c>
      <c r="AO4">
        <v>99</v>
      </c>
      <c r="AP4">
        <v>31.6</v>
      </c>
      <c r="AQ4">
        <v>71.900000000000006</v>
      </c>
      <c r="AR4">
        <v>15</v>
      </c>
      <c r="AS4">
        <v>0.20862310000000001</v>
      </c>
      <c r="AT4">
        <v>10.032999999999999</v>
      </c>
      <c r="AU4">
        <v>28</v>
      </c>
      <c r="AV4">
        <v>0</v>
      </c>
      <c r="AW4">
        <v>0</v>
      </c>
      <c r="AX4">
        <v>17.465689999999999</v>
      </c>
      <c r="AY4">
        <v>8.1847919999999998</v>
      </c>
      <c r="AZ4">
        <v>73.706000000000003</v>
      </c>
      <c r="BA4">
        <v>66.819053999999994</v>
      </c>
      <c r="BB4">
        <v>39.799999</v>
      </c>
      <c r="BC4">
        <v>1.5</v>
      </c>
      <c r="BF4">
        <v>3.1</v>
      </c>
      <c r="BG4">
        <v>31.6</v>
      </c>
      <c r="BH4">
        <v>20.862307999999999</v>
      </c>
      <c r="BJ4">
        <v>10</v>
      </c>
      <c r="BK4">
        <v>3.8</v>
      </c>
      <c r="BM4">
        <v>74.400002000000001</v>
      </c>
      <c r="BW4">
        <v>39</v>
      </c>
      <c r="BX4">
        <v>21</v>
      </c>
      <c r="BY4">
        <v>18</v>
      </c>
      <c r="BZ4">
        <v>1</v>
      </c>
      <c r="CA4">
        <v>1</v>
      </c>
      <c r="CB4">
        <v>0</v>
      </c>
      <c r="CC4">
        <v>1</v>
      </c>
      <c r="CD4">
        <v>1</v>
      </c>
      <c r="CE4">
        <v>0</v>
      </c>
      <c r="CF4">
        <v>1</v>
      </c>
      <c r="CG4">
        <v>0</v>
      </c>
      <c r="CH4">
        <v>5</v>
      </c>
      <c r="CI4">
        <v>0</v>
      </c>
      <c r="CJ4">
        <v>0</v>
      </c>
      <c r="CK4">
        <v>0</v>
      </c>
      <c r="CL4">
        <v>8</v>
      </c>
      <c r="CM4">
        <v>0</v>
      </c>
      <c r="CN4">
        <v>1</v>
      </c>
      <c r="CO4">
        <v>0</v>
      </c>
      <c r="CP4">
        <v>0</v>
      </c>
      <c r="CQ4">
        <v>0</v>
      </c>
      <c r="CR4">
        <v>0</v>
      </c>
      <c r="CS4">
        <v>0</v>
      </c>
      <c r="CT4">
        <v>0</v>
      </c>
      <c r="CU4">
        <v>0</v>
      </c>
      <c r="CV4">
        <v>0</v>
      </c>
      <c r="CW4">
        <v>0</v>
      </c>
      <c r="CX4">
        <v>1</v>
      </c>
      <c r="CY4">
        <v>0</v>
      </c>
      <c r="CZ4">
        <v>1</v>
      </c>
      <c r="DA4">
        <v>0</v>
      </c>
      <c r="DB4">
        <v>0</v>
      </c>
      <c r="DC4">
        <v>0</v>
      </c>
      <c r="DD4">
        <v>1</v>
      </c>
      <c r="DE4">
        <v>3</v>
      </c>
      <c r="DF4">
        <v>0</v>
      </c>
      <c r="DG4">
        <v>0</v>
      </c>
      <c r="DH4">
        <v>1</v>
      </c>
      <c r="DI4">
        <v>0</v>
      </c>
      <c r="DJ4">
        <v>0</v>
      </c>
      <c r="DK4">
        <v>0</v>
      </c>
      <c r="DL4">
        <v>0</v>
      </c>
      <c r="DM4">
        <v>0</v>
      </c>
      <c r="DN4">
        <v>2</v>
      </c>
      <c r="DO4">
        <v>0</v>
      </c>
      <c r="DP4">
        <v>0</v>
      </c>
      <c r="DQ4">
        <v>0</v>
      </c>
      <c r="DR4">
        <v>0</v>
      </c>
      <c r="DS4">
        <v>2</v>
      </c>
      <c r="DT4">
        <v>0</v>
      </c>
      <c r="DU4">
        <v>1</v>
      </c>
      <c r="DV4">
        <v>0</v>
      </c>
      <c r="DW4">
        <v>0</v>
      </c>
      <c r="DX4">
        <v>0</v>
      </c>
      <c r="DY4">
        <v>0</v>
      </c>
      <c r="DZ4">
        <v>0</v>
      </c>
      <c r="EA4">
        <v>0</v>
      </c>
      <c r="EB4">
        <v>0</v>
      </c>
      <c r="EC4">
        <v>12</v>
      </c>
      <c r="ED4">
        <v>0</v>
      </c>
      <c r="EE4">
        <v>0</v>
      </c>
      <c r="EH4">
        <v>0</v>
      </c>
      <c r="EO4">
        <v>0</v>
      </c>
      <c r="ET4">
        <v>0</v>
      </c>
      <c r="EV4">
        <v>0</v>
      </c>
      <c r="FC4">
        <v>0</v>
      </c>
      <c r="FF4">
        <v>0</v>
      </c>
      <c r="FH4">
        <v>1.3513500000000001</v>
      </c>
      <c r="FL4">
        <v>0</v>
      </c>
      <c r="FN4">
        <v>0</v>
      </c>
      <c r="FX4">
        <v>0</v>
      </c>
      <c r="FZ4">
        <v>0</v>
      </c>
      <c r="GD4">
        <v>0</v>
      </c>
      <c r="GE4">
        <v>0</v>
      </c>
      <c r="GH4">
        <v>0</v>
      </c>
      <c r="GN4">
        <v>0</v>
      </c>
      <c r="GS4">
        <v>0</v>
      </c>
      <c r="GU4">
        <v>0</v>
      </c>
      <c r="HC4">
        <v>0</v>
      </c>
      <c r="HH4">
        <v>0</v>
      </c>
      <c r="HN4">
        <v>0</v>
      </c>
      <c r="HS4">
        <v>0</v>
      </c>
      <c r="HU4">
        <v>0</v>
      </c>
      <c r="IC4">
        <v>0</v>
      </c>
      <c r="IF4">
        <v>0</v>
      </c>
      <c r="IH4">
        <v>1</v>
      </c>
      <c r="IL4">
        <v>0</v>
      </c>
      <c r="IN4">
        <v>0</v>
      </c>
      <c r="IX4">
        <v>0</v>
      </c>
      <c r="IZ4">
        <v>0</v>
      </c>
      <c r="JD4">
        <v>0</v>
      </c>
      <c r="JE4">
        <v>0</v>
      </c>
      <c r="JF4">
        <v>0</v>
      </c>
      <c r="JH4">
        <v>1</v>
      </c>
      <c r="JL4">
        <v>0</v>
      </c>
      <c r="JN4">
        <v>0</v>
      </c>
      <c r="JX4">
        <v>0</v>
      </c>
      <c r="JZ4">
        <v>0</v>
      </c>
      <c r="KD4">
        <v>0</v>
      </c>
      <c r="KE4">
        <v>0</v>
      </c>
      <c r="KF4">
        <v>4676</v>
      </c>
      <c r="KG4">
        <v>5892</v>
      </c>
      <c r="KH4">
        <v>10568</v>
      </c>
      <c r="KI4">
        <v>414</v>
      </c>
      <c r="KJ4">
        <v>524</v>
      </c>
      <c r="KK4">
        <v>962</v>
      </c>
      <c r="KL4">
        <v>3</v>
      </c>
      <c r="KM4">
        <v>14</v>
      </c>
      <c r="KN4">
        <v>0</v>
      </c>
      <c r="KO4">
        <v>0</v>
      </c>
      <c r="KP4">
        <v>0</v>
      </c>
      <c r="KQ4">
        <v>0</v>
      </c>
      <c r="KR4">
        <v>0</v>
      </c>
      <c r="KS4">
        <v>0</v>
      </c>
      <c r="KT4">
        <v>0</v>
      </c>
      <c r="KU4">
        <v>0</v>
      </c>
      <c r="KV4">
        <v>0</v>
      </c>
      <c r="KW4">
        <v>0</v>
      </c>
      <c r="KX4">
        <v>0</v>
      </c>
      <c r="KY4">
        <v>0</v>
      </c>
      <c r="KZ4">
        <v>0</v>
      </c>
      <c r="LA4">
        <v>1</v>
      </c>
      <c r="LB4">
        <v>1</v>
      </c>
      <c r="LC4">
        <v>0</v>
      </c>
      <c r="LD4">
        <v>6</v>
      </c>
      <c r="LE4">
        <v>0</v>
      </c>
      <c r="LF4">
        <v>0</v>
      </c>
      <c r="LG4">
        <v>0</v>
      </c>
      <c r="LH4">
        <v>8</v>
      </c>
      <c r="LI4">
        <v>0</v>
      </c>
      <c r="LJ4">
        <v>1</v>
      </c>
      <c r="LK4">
        <v>0</v>
      </c>
      <c r="LL4">
        <v>2</v>
      </c>
      <c r="LM4">
        <v>0</v>
      </c>
      <c r="LN4">
        <v>0</v>
      </c>
      <c r="LO4">
        <v>0</v>
      </c>
      <c r="LP4">
        <v>0</v>
      </c>
      <c r="LQ4">
        <v>2</v>
      </c>
      <c r="LR4">
        <v>0</v>
      </c>
      <c r="LS4">
        <v>1</v>
      </c>
      <c r="LT4">
        <v>0</v>
      </c>
      <c r="LU4">
        <v>1</v>
      </c>
      <c r="LV4">
        <v>0</v>
      </c>
      <c r="LW4">
        <v>0</v>
      </c>
      <c r="LX4">
        <v>1</v>
      </c>
      <c r="LY4">
        <v>0</v>
      </c>
      <c r="LZ4">
        <v>0</v>
      </c>
      <c r="MA4">
        <v>12</v>
      </c>
      <c r="MB4">
        <v>1</v>
      </c>
      <c r="MC4">
        <v>3</v>
      </c>
      <c r="MD4">
        <v>0</v>
      </c>
      <c r="ME4">
        <v>0</v>
      </c>
      <c r="MF4">
        <v>1</v>
      </c>
      <c r="MG4">
        <v>0</v>
      </c>
      <c r="MH4">
        <v>0</v>
      </c>
      <c r="MI4">
        <v>0</v>
      </c>
      <c r="MJ4">
        <v>0</v>
      </c>
      <c r="MK4">
        <v>0</v>
      </c>
      <c r="ML4">
        <v>0</v>
      </c>
      <c r="MM4">
        <v>0</v>
      </c>
      <c r="MN4">
        <v>0</v>
      </c>
      <c r="MO4">
        <v>0</v>
      </c>
      <c r="MP4">
        <v>0</v>
      </c>
      <c r="MQ4">
        <v>0</v>
      </c>
      <c r="MR4">
        <v>0</v>
      </c>
      <c r="MS4">
        <v>0</v>
      </c>
      <c r="MT4">
        <v>0</v>
      </c>
      <c r="MU4">
        <v>0</v>
      </c>
      <c r="MV4">
        <v>0</v>
      </c>
      <c r="MW4">
        <v>0</v>
      </c>
      <c r="MX4">
        <v>0</v>
      </c>
      <c r="MY4">
        <v>0</v>
      </c>
      <c r="MZ4">
        <v>0</v>
      </c>
      <c r="NA4">
        <v>0</v>
      </c>
      <c r="NB4">
        <v>0</v>
      </c>
      <c r="NC4">
        <v>0</v>
      </c>
      <c r="ND4">
        <v>0</v>
      </c>
      <c r="NE4">
        <v>0</v>
      </c>
      <c r="NF4">
        <v>0</v>
      </c>
      <c r="NG4">
        <v>0</v>
      </c>
      <c r="NH4">
        <v>0.6993007</v>
      </c>
      <c r="NI4">
        <v>0</v>
      </c>
      <c r="NK4">
        <v>0</v>
      </c>
      <c r="NL4">
        <v>0</v>
      </c>
      <c r="NM4">
        <v>0</v>
      </c>
      <c r="NN4">
        <v>0</v>
      </c>
      <c r="NO4">
        <v>0</v>
      </c>
      <c r="NP4">
        <v>0</v>
      </c>
      <c r="NQ4">
        <v>0</v>
      </c>
      <c r="NR4">
        <v>0</v>
      </c>
      <c r="NS4">
        <v>0</v>
      </c>
      <c r="NT4">
        <v>0</v>
      </c>
      <c r="NU4">
        <v>0</v>
      </c>
      <c r="NV4">
        <v>0</v>
      </c>
      <c r="NW4">
        <v>0</v>
      </c>
      <c r="NX4">
        <v>0</v>
      </c>
      <c r="NY4">
        <v>0</v>
      </c>
      <c r="OA4">
        <v>0</v>
      </c>
      <c r="OB4">
        <v>0</v>
      </c>
      <c r="OC4">
        <v>0</v>
      </c>
      <c r="OD4">
        <v>0</v>
      </c>
      <c r="OE4">
        <v>0</v>
      </c>
      <c r="OF4">
        <v>0</v>
      </c>
      <c r="OG4">
        <v>0</v>
      </c>
      <c r="OH4">
        <v>3</v>
      </c>
      <c r="OI4">
        <v>0</v>
      </c>
    </row>
    <row r="5" spans="1:399" x14ac:dyDescent="0.25">
      <c r="A5">
        <v>2012</v>
      </c>
      <c r="B5" t="s">
        <v>49</v>
      </c>
      <c r="C5" t="s">
        <v>683</v>
      </c>
      <c r="D5" t="s">
        <v>684</v>
      </c>
      <c r="E5">
        <v>4.7312600000000003E-2</v>
      </c>
      <c r="F5">
        <v>2.13858E-2</v>
      </c>
      <c r="G5">
        <v>6.7888699999999996E-2</v>
      </c>
      <c r="H5">
        <v>0</v>
      </c>
      <c r="I5">
        <v>0</v>
      </c>
      <c r="J5">
        <v>0</v>
      </c>
      <c r="K5">
        <v>1</v>
      </c>
      <c r="L5">
        <v>0</v>
      </c>
      <c r="M5">
        <v>0</v>
      </c>
      <c r="N5">
        <v>0</v>
      </c>
      <c r="O5">
        <v>0</v>
      </c>
      <c r="P5">
        <v>0</v>
      </c>
      <c r="Q5">
        <v>0</v>
      </c>
      <c r="R5">
        <v>0</v>
      </c>
      <c r="S5">
        <v>0</v>
      </c>
      <c r="T5">
        <v>0</v>
      </c>
      <c r="U5">
        <v>0</v>
      </c>
      <c r="V5">
        <v>0</v>
      </c>
      <c r="W5">
        <v>55128</v>
      </c>
      <c r="AV5">
        <v>0</v>
      </c>
      <c r="AW5">
        <v>0</v>
      </c>
      <c r="AX5">
        <v>10.91741</v>
      </c>
      <c r="AZ5">
        <v>93.429599999999994</v>
      </c>
      <c r="BW5">
        <v>5</v>
      </c>
      <c r="BX5">
        <v>4</v>
      </c>
      <c r="BY5">
        <v>1</v>
      </c>
      <c r="BZ5">
        <v>0</v>
      </c>
      <c r="CA5">
        <v>0</v>
      </c>
      <c r="CB5">
        <v>0</v>
      </c>
      <c r="CC5">
        <v>0</v>
      </c>
      <c r="CD5">
        <v>0</v>
      </c>
      <c r="CE5">
        <v>0</v>
      </c>
      <c r="CF5">
        <v>1</v>
      </c>
      <c r="CG5">
        <v>0</v>
      </c>
      <c r="CH5">
        <v>1</v>
      </c>
      <c r="CI5">
        <v>0</v>
      </c>
      <c r="CJ5">
        <v>0</v>
      </c>
      <c r="CK5">
        <v>0</v>
      </c>
      <c r="CL5">
        <v>0</v>
      </c>
      <c r="CM5">
        <v>0</v>
      </c>
      <c r="CN5">
        <v>0</v>
      </c>
      <c r="CO5">
        <v>0</v>
      </c>
      <c r="CP5">
        <v>0</v>
      </c>
      <c r="CQ5">
        <v>0</v>
      </c>
      <c r="CR5">
        <v>0</v>
      </c>
      <c r="CS5">
        <v>0</v>
      </c>
      <c r="CT5">
        <v>1</v>
      </c>
      <c r="CU5">
        <v>0</v>
      </c>
      <c r="CV5">
        <v>0</v>
      </c>
      <c r="CW5">
        <v>0</v>
      </c>
      <c r="CX5">
        <v>0</v>
      </c>
      <c r="CY5">
        <v>0</v>
      </c>
      <c r="CZ5">
        <v>0</v>
      </c>
      <c r="DA5">
        <v>0</v>
      </c>
      <c r="DB5">
        <v>0</v>
      </c>
      <c r="DC5">
        <v>0</v>
      </c>
      <c r="DD5">
        <v>0</v>
      </c>
      <c r="DE5">
        <v>1</v>
      </c>
      <c r="DF5">
        <v>1</v>
      </c>
      <c r="DG5">
        <v>0</v>
      </c>
      <c r="DH5">
        <v>0</v>
      </c>
      <c r="DI5">
        <v>0</v>
      </c>
      <c r="DJ5">
        <v>0</v>
      </c>
      <c r="DK5">
        <v>0</v>
      </c>
      <c r="DL5">
        <v>0</v>
      </c>
      <c r="DM5">
        <v>0</v>
      </c>
      <c r="DN5">
        <v>0</v>
      </c>
      <c r="DO5">
        <v>0</v>
      </c>
      <c r="DP5">
        <v>0</v>
      </c>
      <c r="DQ5">
        <v>0</v>
      </c>
      <c r="DR5">
        <v>0</v>
      </c>
      <c r="DS5">
        <v>0</v>
      </c>
      <c r="DT5">
        <v>0</v>
      </c>
      <c r="DU5">
        <v>0</v>
      </c>
      <c r="DV5">
        <v>0</v>
      </c>
      <c r="DW5">
        <v>0</v>
      </c>
      <c r="DX5">
        <v>0</v>
      </c>
      <c r="DY5">
        <v>0</v>
      </c>
      <c r="DZ5">
        <v>0</v>
      </c>
      <c r="EA5">
        <v>0</v>
      </c>
      <c r="EB5">
        <v>0</v>
      </c>
      <c r="EC5">
        <v>0</v>
      </c>
      <c r="ED5">
        <v>0</v>
      </c>
      <c r="EE5">
        <v>0</v>
      </c>
      <c r="EF5">
        <v>0</v>
      </c>
      <c r="FF5">
        <v>0</v>
      </c>
      <c r="FH5">
        <v>0</v>
      </c>
      <c r="FT5">
        <v>0</v>
      </c>
      <c r="GE5">
        <v>0</v>
      </c>
      <c r="GF5">
        <v>0</v>
      </c>
      <c r="HF5">
        <v>0</v>
      </c>
      <c r="IF5">
        <v>0</v>
      </c>
      <c r="IH5">
        <v>0</v>
      </c>
      <c r="IT5">
        <v>0</v>
      </c>
      <c r="JE5">
        <v>0</v>
      </c>
      <c r="JF5">
        <v>0</v>
      </c>
      <c r="JH5">
        <v>0</v>
      </c>
      <c r="JT5">
        <v>0</v>
      </c>
      <c r="KE5">
        <v>0</v>
      </c>
      <c r="KF5">
        <v>4676</v>
      </c>
      <c r="KG5">
        <v>5892</v>
      </c>
      <c r="KH5">
        <v>10568</v>
      </c>
      <c r="KI5">
        <v>414</v>
      </c>
      <c r="KJ5">
        <v>524</v>
      </c>
      <c r="KK5">
        <v>962</v>
      </c>
      <c r="KL5">
        <v>4</v>
      </c>
      <c r="KM5">
        <v>14</v>
      </c>
      <c r="KN5">
        <v>0</v>
      </c>
      <c r="KO5">
        <v>0</v>
      </c>
      <c r="KP5">
        <v>0</v>
      </c>
      <c r="KQ5">
        <v>0</v>
      </c>
      <c r="KR5">
        <v>0</v>
      </c>
      <c r="KS5">
        <v>0</v>
      </c>
      <c r="KT5">
        <v>0</v>
      </c>
      <c r="KU5">
        <v>0</v>
      </c>
      <c r="KV5">
        <v>0</v>
      </c>
      <c r="KW5">
        <v>0</v>
      </c>
      <c r="KX5">
        <v>0</v>
      </c>
      <c r="KY5">
        <v>0</v>
      </c>
      <c r="KZ5">
        <v>0</v>
      </c>
      <c r="LA5">
        <v>1</v>
      </c>
      <c r="LB5">
        <v>2</v>
      </c>
      <c r="LC5">
        <v>0</v>
      </c>
      <c r="LD5">
        <v>1</v>
      </c>
      <c r="LE5">
        <v>0</v>
      </c>
      <c r="LF5">
        <v>0</v>
      </c>
      <c r="LG5">
        <v>0</v>
      </c>
      <c r="LH5">
        <v>0</v>
      </c>
      <c r="LI5">
        <v>0</v>
      </c>
      <c r="LJ5">
        <v>0</v>
      </c>
      <c r="LK5">
        <v>0</v>
      </c>
      <c r="LL5">
        <v>0</v>
      </c>
      <c r="LM5">
        <v>0</v>
      </c>
      <c r="LN5">
        <v>0</v>
      </c>
      <c r="LO5">
        <v>0</v>
      </c>
      <c r="LP5">
        <v>0</v>
      </c>
      <c r="LQ5">
        <v>1</v>
      </c>
      <c r="LR5">
        <v>0</v>
      </c>
      <c r="LS5">
        <v>0</v>
      </c>
      <c r="LT5">
        <v>0</v>
      </c>
      <c r="LU5">
        <v>0</v>
      </c>
      <c r="LV5">
        <v>0</v>
      </c>
      <c r="LW5">
        <v>0</v>
      </c>
      <c r="LX5">
        <v>0</v>
      </c>
      <c r="LY5">
        <v>0</v>
      </c>
      <c r="LZ5">
        <v>0</v>
      </c>
      <c r="MA5">
        <v>0</v>
      </c>
      <c r="MB5">
        <v>0</v>
      </c>
      <c r="MC5">
        <v>1</v>
      </c>
      <c r="MD5">
        <v>0</v>
      </c>
      <c r="MF5">
        <v>0</v>
      </c>
      <c r="MS5">
        <v>0</v>
      </c>
      <c r="NE5">
        <v>0</v>
      </c>
      <c r="NF5">
        <v>0</v>
      </c>
      <c r="NH5">
        <v>0</v>
      </c>
      <c r="NU5">
        <v>0</v>
      </c>
      <c r="OG5">
        <v>0</v>
      </c>
      <c r="OH5">
        <v>0</v>
      </c>
      <c r="OI5">
        <v>0</v>
      </c>
    </row>
    <row r="6" spans="1:399" x14ac:dyDescent="0.25">
      <c r="A6">
        <v>2012</v>
      </c>
      <c r="B6" t="s">
        <v>50</v>
      </c>
      <c r="C6" t="s">
        <v>685</v>
      </c>
      <c r="D6" t="s">
        <v>680</v>
      </c>
      <c r="E6">
        <v>5.6775199999999998E-2</v>
      </c>
      <c r="F6">
        <v>4.27716E-2</v>
      </c>
      <c r="G6">
        <v>6.7888699999999996E-2</v>
      </c>
      <c r="H6">
        <v>0</v>
      </c>
      <c r="I6">
        <v>0</v>
      </c>
      <c r="J6">
        <v>0</v>
      </c>
      <c r="K6">
        <v>1</v>
      </c>
      <c r="L6">
        <v>0</v>
      </c>
      <c r="M6">
        <v>0</v>
      </c>
      <c r="N6">
        <v>0</v>
      </c>
      <c r="O6">
        <v>0</v>
      </c>
      <c r="P6">
        <v>0</v>
      </c>
      <c r="Q6">
        <v>0</v>
      </c>
      <c r="R6">
        <v>0</v>
      </c>
      <c r="S6">
        <v>0</v>
      </c>
      <c r="T6">
        <v>0</v>
      </c>
      <c r="U6">
        <v>1</v>
      </c>
      <c r="V6">
        <v>0</v>
      </c>
      <c r="W6">
        <v>78360</v>
      </c>
      <c r="AO6">
        <v>1.056</v>
      </c>
      <c r="AP6">
        <v>50</v>
      </c>
      <c r="AV6">
        <v>1</v>
      </c>
      <c r="AW6">
        <v>0</v>
      </c>
      <c r="AX6">
        <v>11.269069999999999</v>
      </c>
      <c r="AZ6">
        <v>86.748999999999995</v>
      </c>
      <c r="BA6">
        <v>73.170730000000006</v>
      </c>
      <c r="BF6">
        <v>25</v>
      </c>
      <c r="BG6">
        <v>50</v>
      </c>
      <c r="BW6">
        <v>6</v>
      </c>
      <c r="BX6">
        <v>4</v>
      </c>
      <c r="BY6">
        <v>2</v>
      </c>
      <c r="BZ6">
        <v>0</v>
      </c>
      <c r="CA6">
        <v>0</v>
      </c>
      <c r="CB6">
        <v>0</v>
      </c>
      <c r="CC6">
        <v>0</v>
      </c>
      <c r="CD6">
        <v>0</v>
      </c>
      <c r="CE6">
        <v>0</v>
      </c>
      <c r="CF6">
        <v>1</v>
      </c>
      <c r="CG6">
        <v>0</v>
      </c>
      <c r="CH6">
        <v>1</v>
      </c>
      <c r="CI6">
        <v>0</v>
      </c>
      <c r="CJ6">
        <v>0</v>
      </c>
      <c r="CK6">
        <v>0</v>
      </c>
      <c r="CL6">
        <v>0</v>
      </c>
      <c r="CM6">
        <v>0</v>
      </c>
      <c r="CN6">
        <v>0</v>
      </c>
      <c r="CO6">
        <v>0</v>
      </c>
      <c r="CP6">
        <v>0</v>
      </c>
      <c r="CQ6">
        <v>0</v>
      </c>
      <c r="CR6">
        <v>0</v>
      </c>
      <c r="CS6">
        <v>0</v>
      </c>
      <c r="CT6">
        <v>1</v>
      </c>
      <c r="CU6">
        <v>0</v>
      </c>
      <c r="CV6">
        <v>0</v>
      </c>
      <c r="CW6">
        <v>0</v>
      </c>
      <c r="CX6">
        <v>1</v>
      </c>
      <c r="CY6">
        <v>0</v>
      </c>
      <c r="CZ6">
        <v>0</v>
      </c>
      <c r="DA6">
        <v>0</v>
      </c>
      <c r="DB6">
        <v>0</v>
      </c>
      <c r="DC6">
        <v>0</v>
      </c>
      <c r="DD6">
        <v>0</v>
      </c>
      <c r="DE6">
        <v>0</v>
      </c>
      <c r="DF6">
        <v>1</v>
      </c>
      <c r="DG6">
        <v>0</v>
      </c>
      <c r="DH6">
        <v>1</v>
      </c>
      <c r="DI6">
        <v>0</v>
      </c>
      <c r="DJ6">
        <v>0</v>
      </c>
      <c r="DK6">
        <v>0</v>
      </c>
      <c r="DL6">
        <v>0</v>
      </c>
      <c r="DM6">
        <v>0</v>
      </c>
      <c r="DN6">
        <v>0</v>
      </c>
      <c r="DO6">
        <v>0</v>
      </c>
      <c r="DP6">
        <v>0</v>
      </c>
      <c r="DQ6">
        <v>0</v>
      </c>
      <c r="DR6">
        <v>0</v>
      </c>
      <c r="DS6">
        <v>0</v>
      </c>
      <c r="DT6">
        <v>0</v>
      </c>
      <c r="DU6">
        <v>0</v>
      </c>
      <c r="DV6">
        <v>0</v>
      </c>
      <c r="DW6">
        <v>0</v>
      </c>
      <c r="DX6">
        <v>0</v>
      </c>
      <c r="DY6">
        <v>0</v>
      </c>
      <c r="DZ6">
        <v>0</v>
      </c>
      <c r="EA6">
        <v>0</v>
      </c>
      <c r="EB6">
        <v>0</v>
      </c>
      <c r="EC6">
        <v>0</v>
      </c>
      <c r="ED6">
        <v>0</v>
      </c>
      <c r="EE6">
        <v>0</v>
      </c>
      <c r="EF6">
        <v>0</v>
      </c>
      <c r="EH6">
        <v>0</v>
      </c>
      <c r="FF6">
        <v>0</v>
      </c>
      <c r="FH6">
        <v>0</v>
      </c>
      <c r="FT6">
        <v>0</v>
      </c>
      <c r="FX6">
        <v>0</v>
      </c>
      <c r="GF6">
        <v>0</v>
      </c>
      <c r="GH6">
        <v>0</v>
      </c>
      <c r="HF6">
        <v>0</v>
      </c>
      <c r="HH6">
        <v>0</v>
      </c>
      <c r="IF6">
        <v>0</v>
      </c>
      <c r="IH6">
        <v>0</v>
      </c>
      <c r="IT6">
        <v>0</v>
      </c>
      <c r="IX6">
        <v>0</v>
      </c>
      <c r="JF6">
        <v>0</v>
      </c>
      <c r="JH6">
        <v>0</v>
      </c>
      <c r="JT6">
        <v>0</v>
      </c>
      <c r="JX6">
        <v>0</v>
      </c>
      <c r="KF6">
        <v>4676</v>
      </c>
      <c r="KG6">
        <v>5892</v>
      </c>
      <c r="KH6">
        <v>10568</v>
      </c>
      <c r="KI6">
        <v>414</v>
      </c>
      <c r="KJ6">
        <v>524</v>
      </c>
      <c r="KK6">
        <v>962</v>
      </c>
      <c r="KL6">
        <v>5</v>
      </c>
      <c r="KM6">
        <v>14</v>
      </c>
      <c r="KN6">
        <v>0</v>
      </c>
      <c r="KO6">
        <v>0</v>
      </c>
      <c r="KP6">
        <v>0</v>
      </c>
      <c r="KQ6">
        <v>0</v>
      </c>
      <c r="KR6">
        <v>0</v>
      </c>
      <c r="KS6">
        <v>0</v>
      </c>
      <c r="KT6">
        <v>0</v>
      </c>
      <c r="KU6">
        <v>0</v>
      </c>
      <c r="KV6">
        <v>0</v>
      </c>
      <c r="KW6">
        <v>0</v>
      </c>
      <c r="KX6">
        <v>0</v>
      </c>
      <c r="KY6">
        <v>0</v>
      </c>
      <c r="KZ6">
        <v>0</v>
      </c>
      <c r="LA6">
        <v>1</v>
      </c>
      <c r="LB6">
        <v>2</v>
      </c>
      <c r="LC6">
        <v>0</v>
      </c>
      <c r="LD6">
        <v>2</v>
      </c>
      <c r="LE6">
        <v>0</v>
      </c>
      <c r="LF6">
        <v>0</v>
      </c>
      <c r="LG6">
        <v>0</v>
      </c>
      <c r="LH6">
        <v>0</v>
      </c>
      <c r="LI6">
        <v>0</v>
      </c>
      <c r="LJ6">
        <v>0</v>
      </c>
      <c r="LK6">
        <v>0</v>
      </c>
      <c r="LL6">
        <v>0</v>
      </c>
      <c r="LM6">
        <v>0</v>
      </c>
      <c r="LN6">
        <v>0</v>
      </c>
      <c r="LO6">
        <v>0</v>
      </c>
      <c r="LP6">
        <v>0</v>
      </c>
      <c r="LQ6">
        <v>1</v>
      </c>
      <c r="LR6">
        <v>0</v>
      </c>
      <c r="LS6">
        <v>0</v>
      </c>
      <c r="LT6">
        <v>0</v>
      </c>
      <c r="LU6">
        <v>1</v>
      </c>
      <c r="LV6">
        <v>0</v>
      </c>
      <c r="LW6">
        <v>0</v>
      </c>
      <c r="LX6">
        <v>0</v>
      </c>
      <c r="LY6">
        <v>0</v>
      </c>
      <c r="LZ6">
        <v>0</v>
      </c>
      <c r="MA6">
        <v>0</v>
      </c>
      <c r="MB6">
        <v>0</v>
      </c>
      <c r="MC6">
        <v>0</v>
      </c>
      <c r="MD6">
        <v>0</v>
      </c>
      <c r="MF6">
        <v>0</v>
      </c>
      <c r="MS6">
        <v>0</v>
      </c>
      <c r="MW6">
        <v>0</v>
      </c>
      <c r="NF6">
        <v>0</v>
      </c>
      <c r="NH6">
        <v>0</v>
      </c>
      <c r="NU6">
        <v>0</v>
      </c>
      <c r="NY6">
        <v>0</v>
      </c>
      <c r="OH6">
        <v>0</v>
      </c>
      <c r="OI6">
        <v>0</v>
      </c>
    </row>
    <row r="7" spans="1:399" x14ac:dyDescent="0.25">
      <c r="A7">
        <v>2012</v>
      </c>
      <c r="B7" t="s">
        <v>51</v>
      </c>
      <c r="C7" t="s">
        <v>686</v>
      </c>
      <c r="D7" t="s">
        <v>682</v>
      </c>
      <c r="E7">
        <v>0.31226340000000002</v>
      </c>
      <c r="F7">
        <v>0.62018819999999997</v>
      </c>
      <c r="G7">
        <v>6.7888699999999996E-2</v>
      </c>
      <c r="H7">
        <v>0</v>
      </c>
      <c r="I7">
        <v>0</v>
      </c>
      <c r="J7">
        <v>0</v>
      </c>
      <c r="K7">
        <v>1</v>
      </c>
      <c r="L7">
        <v>0</v>
      </c>
      <c r="M7">
        <v>0</v>
      </c>
      <c r="N7">
        <v>0</v>
      </c>
      <c r="O7">
        <v>0</v>
      </c>
      <c r="P7">
        <v>0</v>
      </c>
      <c r="Q7">
        <v>0</v>
      </c>
      <c r="R7">
        <v>0</v>
      </c>
      <c r="S7">
        <v>0</v>
      </c>
      <c r="T7">
        <v>0</v>
      </c>
      <c r="U7">
        <v>0</v>
      </c>
      <c r="V7">
        <v>0</v>
      </c>
      <c r="W7">
        <v>20820525</v>
      </c>
      <c r="X7">
        <v>1667.8</v>
      </c>
      <c r="Y7" s="2">
        <v>34700000000</v>
      </c>
      <c r="AF7">
        <v>98.275499999999994</v>
      </c>
      <c r="AG7">
        <v>0.49565120000000001</v>
      </c>
      <c r="AH7">
        <v>0.50434880000000004</v>
      </c>
      <c r="AO7">
        <v>1.036</v>
      </c>
      <c r="AP7">
        <v>34.1</v>
      </c>
      <c r="AQ7">
        <v>76.900000000000006</v>
      </c>
      <c r="AR7">
        <v>63.1</v>
      </c>
      <c r="AS7">
        <v>0.8205462</v>
      </c>
      <c r="AT7">
        <v>170.15600000000001</v>
      </c>
      <c r="AU7">
        <v>12.3</v>
      </c>
      <c r="AV7">
        <v>0</v>
      </c>
      <c r="AW7">
        <v>0</v>
      </c>
      <c r="AX7">
        <v>16.85145</v>
      </c>
      <c r="AY7">
        <v>7.4192619999999998</v>
      </c>
      <c r="AZ7">
        <v>59.906199999999998</v>
      </c>
      <c r="BA7">
        <v>37.364128000000001</v>
      </c>
      <c r="BE7">
        <v>13.5</v>
      </c>
      <c r="BF7">
        <v>29</v>
      </c>
      <c r="BG7">
        <v>34.1</v>
      </c>
      <c r="BH7">
        <v>82.054613000000003</v>
      </c>
      <c r="BI7">
        <v>82.444000000000003</v>
      </c>
      <c r="BW7">
        <v>33</v>
      </c>
      <c r="BX7">
        <v>4</v>
      </c>
      <c r="BY7">
        <v>29</v>
      </c>
      <c r="BZ7">
        <v>0</v>
      </c>
      <c r="CA7">
        <v>0</v>
      </c>
      <c r="CB7">
        <v>0</v>
      </c>
      <c r="CC7">
        <v>0</v>
      </c>
      <c r="CD7">
        <v>0</v>
      </c>
      <c r="CE7">
        <v>0</v>
      </c>
      <c r="CF7">
        <v>1</v>
      </c>
      <c r="CG7">
        <v>0</v>
      </c>
      <c r="CH7">
        <v>1</v>
      </c>
      <c r="CI7">
        <v>0</v>
      </c>
      <c r="CJ7">
        <v>0</v>
      </c>
      <c r="CK7">
        <v>0</v>
      </c>
      <c r="CL7">
        <v>1</v>
      </c>
      <c r="CM7">
        <v>2</v>
      </c>
      <c r="CN7">
        <v>0</v>
      </c>
      <c r="CO7">
        <v>0</v>
      </c>
      <c r="CP7">
        <v>0</v>
      </c>
      <c r="CQ7">
        <v>0</v>
      </c>
      <c r="CR7">
        <v>0</v>
      </c>
      <c r="CS7">
        <v>0</v>
      </c>
      <c r="CT7">
        <v>0</v>
      </c>
      <c r="CU7">
        <v>0</v>
      </c>
      <c r="CV7">
        <v>0</v>
      </c>
      <c r="CW7">
        <v>0</v>
      </c>
      <c r="CX7">
        <v>0</v>
      </c>
      <c r="CY7">
        <v>0</v>
      </c>
      <c r="CZ7">
        <v>0</v>
      </c>
      <c r="DA7">
        <v>0</v>
      </c>
      <c r="DB7">
        <v>0</v>
      </c>
      <c r="DC7">
        <v>0</v>
      </c>
      <c r="DD7">
        <v>0</v>
      </c>
      <c r="DE7">
        <v>0</v>
      </c>
      <c r="DF7">
        <v>1</v>
      </c>
      <c r="DG7">
        <v>0</v>
      </c>
      <c r="DH7">
        <v>1</v>
      </c>
      <c r="DI7">
        <v>0</v>
      </c>
      <c r="DJ7">
        <v>12</v>
      </c>
      <c r="DK7">
        <v>0</v>
      </c>
      <c r="DL7">
        <v>0</v>
      </c>
      <c r="DM7">
        <v>0</v>
      </c>
      <c r="DN7">
        <v>0</v>
      </c>
      <c r="DO7">
        <v>0</v>
      </c>
      <c r="DP7">
        <v>0</v>
      </c>
      <c r="DQ7">
        <v>14</v>
      </c>
      <c r="DR7">
        <v>0</v>
      </c>
      <c r="DS7">
        <v>1</v>
      </c>
      <c r="DT7">
        <v>0</v>
      </c>
      <c r="DU7">
        <v>0</v>
      </c>
      <c r="DV7">
        <v>0</v>
      </c>
      <c r="DW7">
        <v>0</v>
      </c>
      <c r="DX7">
        <v>0</v>
      </c>
      <c r="DY7">
        <v>0</v>
      </c>
      <c r="DZ7">
        <v>0</v>
      </c>
      <c r="EA7">
        <v>0</v>
      </c>
      <c r="EB7">
        <v>0</v>
      </c>
      <c r="EC7">
        <v>0</v>
      </c>
      <c r="ED7">
        <v>0</v>
      </c>
      <c r="EE7">
        <v>0</v>
      </c>
      <c r="EF7">
        <v>0</v>
      </c>
      <c r="EH7">
        <v>0</v>
      </c>
      <c r="EK7">
        <v>0</v>
      </c>
      <c r="ER7">
        <v>0</v>
      </c>
      <c r="ET7">
        <v>0</v>
      </c>
      <c r="FF7">
        <v>0</v>
      </c>
      <c r="FH7">
        <v>0</v>
      </c>
      <c r="FL7">
        <v>0</v>
      </c>
      <c r="FM7">
        <v>0</v>
      </c>
      <c r="GF7">
        <v>0</v>
      </c>
      <c r="GH7">
        <v>0</v>
      </c>
      <c r="GJ7">
        <v>0</v>
      </c>
      <c r="GQ7">
        <v>0</v>
      </c>
      <c r="GS7">
        <v>0</v>
      </c>
      <c r="HF7">
        <v>0</v>
      </c>
      <c r="HH7">
        <v>0</v>
      </c>
      <c r="HJ7">
        <v>0</v>
      </c>
      <c r="HQ7">
        <v>0</v>
      </c>
      <c r="HS7">
        <v>0</v>
      </c>
      <c r="IF7">
        <v>0</v>
      </c>
      <c r="IH7">
        <v>0</v>
      </c>
      <c r="IL7">
        <v>0</v>
      </c>
      <c r="IM7">
        <v>0</v>
      </c>
      <c r="JF7">
        <v>0</v>
      </c>
      <c r="JH7">
        <v>0</v>
      </c>
      <c r="JL7">
        <v>0</v>
      </c>
      <c r="JM7">
        <v>0</v>
      </c>
      <c r="KF7">
        <v>4676</v>
      </c>
      <c r="KG7">
        <v>5892</v>
      </c>
      <c r="KH7">
        <v>10568</v>
      </c>
      <c r="KI7">
        <v>414</v>
      </c>
      <c r="KJ7">
        <v>524</v>
      </c>
      <c r="KK7">
        <v>962</v>
      </c>
      <c r="KL7">
        <v>6</v>
      </c>
      <c r="KM7">
        <v>14</v>
      </c>
      <c r="KN7">
        <v>0</v>
      </c>
      <c r="KO7">
        <v>0</v>
      </c>
      <c r="KP7">
        <v>0</v>
      </c>
      <c r="KQ7">
        <v>0</v>
      </c>
      <c r="KR7">
        <v>0</v>
      </c>
      <c r="KS7">
        <v>0</v>
      </c>
      <c r="KT7">
        <v>0</v>
      </c>
      <c r="KU7">
        <v>0</v>
      </c>
      <c r="KV7">
        <v>0</v>
      </c>
      <c r="KW7">
        <v>0</v>
      </c>
      <c r="KX7">
        <v>0</v>
      </c>
      <c r="KY7">
        <v>0</v>
      </c>
      <c r="KZ7">
        <v>0</v>
      </c>
      <c r="LA7">
        <v>1</v>
      </c>
      <c r="LB7">
        <v>2</v>
      </c>
      <c r="LC7">
        <v>0</v>
      </c>
      <c r="LD7">
        <v>2</v>
      </c>
      <c r="LE7">
        <v>0</v>
      </c>
      <c r="LF7">
        <v>0</v>
      </c>
      <c r="LG7">
        <v>12</v>
      </c>
      <c r="LH7">
        <v>1</v>
      </c>
      <c r="LI7">
        <v>2</v>
      </c>
      <c r="LJ7">
        <v>0</v>
      </c>
      <c r="LK7">
        <v>0</v>
      </c>
      <c r="LL7">
        <v>0</v>
      </c>
      <c r="LM7">
        <v>0</v>
      </c>
      <c r="LN7">
        <v>0</v>
      </c>
      <c r="LO7">
        <v>14</v>
      </c>
      <c r="LP7">
        <v>0</v>
      </c>
      <c r="LQ7">
        <v>1</v>
      </c>
      <c r="LR7">
        <v>0</v>
      </c>
      <c r="LS7">
        <v>0</v>
      </c>
      <c r="LT7">
        <v>0</v>
      </c>
      <c r="LU7">
        <v>0</v>
      </c>
      <c r="LV7">
        <v>0</v>
      </c>
      <c r="LW7">
        <v>0</v>
      </c>
      <c r="LX7">
        <v>0</v>
      </c>
      <c r="LY7">
        <v>0</v>
      </c>
      <c r="LZ7">
        <v>0</v>
      </c>
      <c r="MA7">
        <v>0</v>
      </c>
      <c r="MB7">
        <v>0</v>
      </c>
      <c r="MC7">
        <v>0</v>
      </c>
      <c r="MD7">
        <v>0</v>
      </c>
      <c r="MF7">
        <v>0</v>
      </c>
      <c r="MI7">
        <v>0</v>
      </c>
      <c r="MJ7">
        <v>0</v>
      </c>
      <c r="MK7">
        <v>0</v>
      </c>
      <c r="MQ7">
        <v>0</v>
      </c>
      <c r="MS7">
        <v>0</v>
      </c>
      <c r="NF7">
        <v>0</v>
      </c>
      <c r="NH7">
        <v>0</v>
      </c>
      <c r="NK7">
        <v>0</v>
      </c>
      <c r="NL7">
        <v>0</v>
      </c>
      <c r="NM7">
        <v>0</v>
      </c>
      <c r="NS7">
        <v>0</v>
      </c>
      <c r="NU7">
        <v>0</v>
      </c>
      <c r="OH7">
        <v>0</v>
      </c>
      <c r="OI7">
        <v>0</v>
      </c>
    </row>
    <row r="8" spans="1:399" x14ac:dyDescent="0.25">
      <c r="A8">
        <v>2012</v>
      </c>
      <c r="B8" t="s">
        <v>52</v>
      </c>
      <c r="C8" t="s">
        <v>687</v>
      </c>
      <c r="D8" t="s">
        <v>688</v>
      </c>
      <c r="E8">
        <v>3.7850099999999998E-2</v>
      </c>
      <c r="F8">
        <v>4.27716E-2</v>
      </c>
      <c r="G8">
        <v>3.3944299999999997E-2</v>
      </c>
      <c r="H8">
        <v>0</v>
      </c>
      <c r="I8">
        <v>0</v>
      </c>
      <c r="J8">
        <v>0</v>
      </c>
      <c r="K8">
        <v>1</v>
      </c>
      <c r="L8">
        <v>0</v>
      </c>
      <c r="M8">
        <v>0</v>
      </c>
      <c r="N8">
        <v>0</v>
      </c>
      <c r="O8">
        <v>0</v>
      </c>
      <c r="P8">
        <v>0</v>
      </c>
      <c r="Q8">
        <v>0</v>
      </c>
      <c r="R8">
        <v>0</v>
      </c>
      <c r="S8">
        <v>0</v>
      </c>
      <c r="T8">
        <v>0</v>
      </c>
      <c r="U8">
        <v>0</v>
      </c>
      <c r="V8">
        <v>0</v>
      </c>
      <c r="W8">
        <v>89069</v>
      </c>
      <c r="AF8">
        <v>91.454800000000006</v>
      </c>
      <c r="AG8">
        <v>0.47768339999999998</v>
      </c>
      <c r="AH8">
        <v>0.52231660000000002</v>
      </c>
      <c r="AO8">
        <v>0</v>
      </c>
      <c r="AP8">
        <v>10.5</v>
      </c>
      <c r="AT8">
        <v>49.262999999999998</v>
      </c>
      <c r="AV8">
        <v>0</v>
      </c>
      <c r="AW8">
        <v>1</v>
      </c>
      <c r="AX8">
        <v>11.397169999999999</v>
      </c>
      <c r="AZ8">
        <v>29.8672</v>
      </c>
      <c r="BA8">
        <v>79.166669999999996</v>
      </c>
      <c r="BE8">
        <v>17.5</v>
      </c>
      <c r="BF8">
        <v>11.1</v>
      </c>
      <c r="BG8">
        <v>10.5</v>
      </c>
      <c r="BW8">
        <v>4</v>
      </c>
      <c r="BX8">
        <v>2</v>
      </c>
      <c r="BY8">
        <v>2</v>
      </c>
      <c r="BZ8">
        <v>0</v>
      </c>
      <c r="CA8">
        <v>0</v>
      </c>
      <c r="CB8">
        <v>0</v>
      </c>
      <c r="CC8">
        <v>0</v>
      </c>
      <c r="CD8">
        <v>0</v>
      </c>
      <c r="CE8">
        <v>0</v>
      </c>
      <c r="CF8">
        <v>0</v>
      </c>
      <c r="CG8">
        <v>0</v>
      </c>
      <c r="CH8">
        <v>2</v>
      </c>
      <c r="CI8">
        <v>0</v>
      </c>
      <c r="CJ8">
        <v>0</v>
      </c>
      <c r="CK8">
        <v>0</v>
      </c>
      <c r="CL8">
        <v>0</v>
      </c>
      <c r="CM8">
        <v>0</v>
      </c>
      <c r="CN8">
        <v>0</v>
      </c>
      <c r="CO8">
        <v>0</v>
      </c>
      <c r="CP8">
        <v>0</v>
      </c>
      <c r="CQ8">
        <v>0</v>
      </c>
      <c r="CR8">
        <v>0</v>
      </c>
      <c r="CS8">
        <v>0</v>
      </c>
      <c r="CT8">
        <v>0</v>
      </c>
      <c r="CU8">
        <v>0</v>
      </c>
      <c r="CV8">
        <v>0</v>
      </c>
      <c r="CW8">
        <v>0</v>
      </c>
      <c r="CX8">
        <v>0</v>
      </c>
      <c r="CY8">
        <v>0</v>
      </c>
      <c r="CZ8">
        <v>0</v>
      </c>
      <c r="DA8">
        <v>0</v>
      </c>
      <c r="DB8">
        <v>0</v>
      </c>
      <c r="DC8">
        <v>0</v>
      </c>
      <c r="DD8">
        <v>0</v>
      </c>
      <c r="DE8">
        <v>0</v>
      </c>
      <c r="DF8">
        <v>1</v>
      </c>
      <c r="DG8">
        <v>0</v>
      </c>
      <c r="DH8">
        <v>1</v>
      </c>
      <c r="DI8">
        <v>0</v>
      </c>
      <c r="DJ8">
        <v>0</v>
      </c>
      <c r="DK8">
        <v>0</v>
      </c>
      <c r="DL8">
        <v>0</v>
      </c>
      <c r="DM8">
        <v>0</v>
      </c>
      <c r="DN8">
        <v>0</v>
      </c>
      <c r="DO8">
        <v>0</v>
      </c>
      <c r="DP8">
        <v>0</v>
      </c>
      <c r="DQ8">
        <v>0</v>
      </c>
      <c r="DR8">
        <v>0</v>
      </c>
      <c r="DS8">
        <v>0</v>
      </c>
      <c r="DT8">
        <v>0</v>
      </c>
      <c r="DU8">
        <v>0</v>
      </c>
      <c r="DV8">
        <v>0</v>
      </c>
      <c r="DW8">
        <v>0</v>
      </c>
      <c r="DX8">
        <v>0</v>
      </c>
      <c r="DY8">
        <v>0</v>
      </c>
      <c r="DZ8">
        <v>0</v>
      </c>
      <c r="EA8">
        <v>0</v>
      </c>
      <c r="EB8">
        <v>0</v>
      </c>
      <c r="EC8">
        <v>0</v>
      </c>
      <c r="ED8">
        <v>0</v>
      </c>
      <c r="EE8">
        <v>0</v>
      </c>
      <c r="EF8">
        <v>0</v>
      </c>
      <c r="EH8">
        <v>0</v>
      </c>
      <c r="FH8">
        <v>0</v>
      </c>
      <c r="GF8">
        <v>0</v>
      </c>
      <c r="GH8">
        <v>0</v>
      </c>
      <c r="HF8">
        <v>0</v>
      </c>
      <c r="HH8">
        <v>0</v>
      </c>
      <c r="IH8">
        <v>0</v>
      </c>
      <c r="JH8">
        <v>0</v>
      </c>
      <c r="KF8">
        <v>4676</v>
      </c>
      <c r="KG8">
        <v>5892</v>
      </c>
      <c r="KH8">
        <v>10568</v>
      </c>
      <c r="KI8">
        <v>414</v>
      </c>
      <c r="KJ8">
        <v>524</v>
      </c>
      <c r="KK8">
        <v>962</v>
      </c>
      <c r="KL8">
        <v>7</v>
      </c>
      <c r="KM8">
        <v>14</v>
      </c>
      <c r="KN8">
        <v>0</v>
      </c>
      <c r="KO8">
        <v>0</v>
      </c>
      <c r="KP8">
        <v>0</v>
      </c>
      <c r="KQ8">
        <v>0</v>
      </c>
      <c r="KR8">
        <v>0</v>
      </c>
      <c r="KS8">
        <v>0</v>
      </c>
      <c r="KT8">
        <v>0</v>
      </c>
      <c r="KU8">
        <v>0</v>
      </c>
      <c r="KV8">
        <v>0</v>
      </c>
      <c r="KW8">
        <v>0</v>
      </c>
      <c r="KX8">
        <v>0</v>
      </c>
      <c r="KY8">
        <v>0</v>
      </c>
      <c r="KZ8">
        <v>0</v>
      </c>
      <c r="LA8">
        <v>1</v>
      </c>
      <c r="LB8">
        <v>1</v>
      </c>
      <c r="LC8">
        <v>0</v>
      </c>
      <c r="LD8">
        <v>3</v>
      </c>
      <c r="LE8">
        <v>0</v>
      </c>
      <c r="LF8">
        <v>0</v>
      </c>
      <c r="LG8">
        <v>0</v>
      </c>
      <c r="LH8">
        <v>0</v>
      </c>
      <c r="LI8">
        <v>0</v>
      </c>
      <c r="LJ8">
        <v>0</v>
      </c>
      <c r="LK8">
        <v>0</v>
      </c>
      <c r="LL8">
        <v>0</v>
      </c>
      <c r="LM8">
        <v>0</v>
      </c>
      <c r="LN8">
        <v>0</v>
      </c>
      <c r="LO8">
        <v>0</v>
      </c>
      <c r="LP8">
        <v>0</v>
      </c>
      <c r="LQ8">
        <v>0</v>
      </c>
      <c r="LR8">
        <v>0</v>
      </c>
      <c r="LS8">
        <v>0</v>
      </c>
      <c r="LT8">
        <v>0</v>
      </c>
      <c r="LU8">
        <v>0</v>
      </c>
      <c r="LV8">
        <v>0</v>
      </c>
      <c r="LW8">
        <v>0</v>
      </c>
      <c r="LX8">
        <v>0</v>
      </c>
      <c r="LY8">
        <v>0</v>
      </c>
      <c r="LZ8">
        <v>0</v>
      </c>
      <c r="MA8">
        <v>0</v>
      </c>
      <c r="MB8">
        <v>0</v>
      </c>
      <c r="MC8">
        <v>0</v>
      </c>
      <c r="MD8">
        <v>0</v>
      </c>
      <c r="MF8">
        <v>0</v>
      </c>
      <c r="NF8">
        <v>0</v>
      </c>
      <c r="NH8">
        <v>0</v>
      </c>
      <c r="OH8">
        <v>0</v>
      </c>
      <c r="OI8">
        <v>0</v>
      </c>
    </row>
    <row r="9" spans="1:399" x14ac:dyDescent="0.25">
      <c r="A9">
        <v>2012</v>
      </c>
      <c r="B9" t="s">
        <v>53</v>
      </c>
      <c r="C9" t="s">
        <v>689</v>
      </c>
      <c r="D9" t="s">
        <v>688</v>
      </c>
      <c r="E9">
        <v>1.3058289999999999</v>
      </c>
      <c r="F9">
        <v>0.87681779999999998</v>
      </c>
      <c r="G9">
        <v>1.6463000000000001</v>
      </c>
      <c r="H9">
        <v>0.41580040000000001</v>
      </c>
      <c r="I9">
        <v>0.24154590000000001</v>
      </c>
      <c r="J9">
        <v>0.57251909999999995</v>
      </c>
      <c r="K9">
        <v>1</v>
      </c>
      <c r="L9">
        <v>1</v>
      </c>
      <c r="M9">
        <v>1</v>
      </c>
      <c r="N9">
        <v>1</v>
      </c>
      <c r="O9">
        <v>1</v>
      </c>
      <c r="P9">
        <v>0</v>
      </c>
      <c r="Q9">
        <v>1</v>
      </c>
      <c r="R9">
        <v>0</v>
      </c>
      <c r="S9">
        <v>0</v>
      </c>
      <c r="T9">
        <v>0</v>
      </c>
      <c r="U9">
        <v>0</v>
      </c>
      <c r="V9">
        <v>0</v>
      </c>
      <c r="W9">
        <v>41086927</v>
      </c>
      <c r="Z9">
        <v>2.16</v>
      </c>
      <c r="AA9">
        <v>3.16</v>
      </c>
      <c r="AB9">
        <v>9.5299999999999994</v>
      </c>
      <c r="AC9">
        <v>2.3199999999999998</v>
      </c>
      <c r="AD9">
        <v>5.65</v>
      </c>
      <c r="AE9">
        <v>9.8000000000000007</v>
      </c>
      <c r="AF9">
        <v>95.831199999999995</v>
      </c>
      <c r="AG9">
        <v>0.48935610000000002</v>
      </c>
      <c r="AH9">
        <v>0.51064379999999998</v>
      </c>
      <c r="AI9">
        <v>1.993239</v>
      </c>
      <c r="AJ9">
        <v>0.56067869999999997</v>
      </c>
      <c r="AK9">
        <v>9.2491240000000001</v>
      </c>
      <c r="AL9">
        <v>1.1625669999999999</v>
      </c>
      <c r="AM9">
        <v>10.080170000000001</v>
      </c>
      <c r="AN9">
        <v>1.059247</v>
      </c>
      <c r="AO9">
        <v>1.494</v>
      </c>
      <c r="AP9">
        <v>37.4</v>
      </c>
      <c r="AQ9">
        <v>75</v>
      </c>
      <c r="AR9">
        <v>47.3</v>
      </c>
      <c r="AS9">
        <v>0.63066670000000002</v>
      </c>
      <c r="AT9">
        <v>54.353999999999999</v>
      </c>
      <c r="AU9">
        <v>34</v>
      </c>
      <c r="AV9">
        <v>0</v>
      </c>
      <c r="AW9">
        <v>0</v>
      </c>
      <c r="AX9">
        <v>17.531199999999998</v>
      </c>
      <c r="AZ9">
        <v>92.640600000000006</v>
      </c>
      <c r="BA9">
        <v>43.705601000000001</v>
      </c>
      <c r="BB9">
        <v>28.4</v>
      </c>
      <c r="BC9">
        <v>2.7</v>
      </c>
      <c r="BE9">
        <v>9.1999998000000005</v>
      </c>
      <c r="BF9">
        <v>17.600000000000001</v>
      </c>
      <c r="BG9">
        <v>37.4</v>
      </c>
      <c r="BH9">
        <v>63.066665999999998</v>
      </c>
      <c r="BI9">
        <v>100.375</v>
      </c>
      <c r="BJ9">
        <v>14.9</v>
      </c>
      <c r="BK9">
        <v>4.9000000999999997</v>
      </c>
      <c r="BM9">
        <v>81.199996999999996</v>
      </c>
      <c r="BN9">
        <v>97</v>
      </c>
      <c r="BO9">
        <v>87</v>
      </c>
      <c r="BP9">
        <v>27</v>
      </c>
      <c r="BQ9">
        <v>21</v>
      </c>
      <c r="BR9">
        <v>46</v>
      </c>
      <c r="BS9">
        <v>30</v>
      </c>
      <c r="BT9">
        <v>67</v>
      </c>
      <c r="BU9">
        <v>10</v>
      </c>
      <c r="BV9">
        <v>58</v>
      </c>
      <c r="BW9">
        <v>138</v>
      </c>
      <c r="BX9">
        <v>97</v>
      </c>
      <c r="BY9">
        <v>41</v>
      </c>
      <c r="BZ9">
        <v>4</v>
      </c>
      <c r="CA9">
        <v>3</v>
      </c>
      <c r="CB9">
        <v>1</v>
      </c>
      <c r="CC9">
        <v>1</v>
      </c>
      <c r="CD9">
        <v>1</v>
      </c>
      <c r="CE9">
        <v>0</v>
      </c>
      <c r="CF9">
        <v>2</v>
      </c>
      <c r="CG9">
        <v>0</v>
      </c>
      <c r="CH9">
        <v>6</v>
      </c>
      <c r="CI9">
        <v>0</v>
      </c>
      <c r="CJ9">
        <v>0</v>
      </c>
      <c r="CK9">
        <v>12</v>
      </c>
      <c r="CL9">
        <v>2</v>
      </c>
      <c r="CM9">
        <v>3</v>
      </c>
      <c r="CN9">
        <v>4</v>
      </c>
      <c r="CO9">
        <v>0</v>
      </c>
      <c r="CP9">
        <v>0</v>
      </c>
      <c r="CQ9">
        <v>1</v>
      </c>
      <c r="CR9">
        <v>15</v>
      </c>
      <c r="CS9">
        <v>16</v>
      </c>
      <c r="CT9">
        <v>3</v>
      </c>
      <c r="CU9">
        <v>0</v>
      </c>
      <c r="CV9">
        <v>5</v>
      </c>
      <c r="CW9">
        <v>4</v>
      </c>
      <c r="CX9">
        <v>2</v>
      </c>
      <c r="CY9">
        <v>1</v>
      </c>
      <c r="CZ9">
        <v>1</v>
      </c>
      <c r="DA9">
        <v>5</v>
      </c>
      <c r="DB9">
        <v>1</v>
      </c>
      <c r="DC9">
        <v>12</v>
      </c>
      <c r="DD9">
        <v>0</v>
      </c>
      <c r="DE9">
        <v>0</v>
      </c>
      <c r="DF9">
        <v>4</v>
      </c>
      <c r="DG9">
        <v>0</v>
      </c>
      <c r="DH9">
        <v>3</v>
      </c>
      <c r="DI9">
        <v>0</v>
      </c>
      <c r="DJ9">
        <v>0</v>
      </c>
      <c r="DK9">
        <v>0</v>
      </c>
      <c r="DL9">
        <v>0</v>
      </c>
      <c r="DM9">
        <v>0</v>
      </c>
      <c r="DN9">
        <v>1</v>
      </c>
      <c r="DO9">
        <v>0</v>
      </c>
      <c r="DP9">
        <v>1</v>
      </c>
      <c r="DQ9">
        <v>0</v>
      </c>
      <c r="DR9">
        <v>16</v>
      </c>
      <c r="DS9">
        <v>1</v>
      </c>
      <c r="DT9">
        <v>0</v>
      </c>
      <c r="DU9">
        <v>5</v>
      </c>
      <c r="DV9">
        <v>4</v>
      </c>
      <c r="DW9">
        <v>0</v>
      </c>
      <c r="DX9">
        <v>0</v>
      </c>
      <c r="DY9">
        <v>0</v>
      </c>
      <c r="DZ9">
        <v>1</v>
      </c>
      <c r="EA9">
        <v>2</v>
      </c>
      <c r="EB9">
        <v>0</v>
      </c>
      <c r="EC9">
        <v>2</v>
      </c>
      <c r="ED9">
        <v>0</v>
      </c>
      <c r="EE9">
        <v>1</v>
      </c>
      <c r="EF9">
        <v>0</v>
      </c>
      <c r="EH9">
        <v>0</v>
      </c>
      <c r="EO9">
        <v>0</v>
      </c>
      <c r="EQ9">
        <v>0</v>
      </c>
      <c r="ES9">
        <v>33.333300000000001</v>
      </c>
      <c r="ET9">
        <v>0</v>
      </c>
      <c r="EV9">
        <v>0</v>
      </c>
      <c r="EW9">
        <v>0</v>
      </c>
      <c r="EZ9">
        <v>0</v>
      </c>
      <c r="FA9">
        <v>0</v>
      </c>
      <c r="FC9">
        <v>0</v>
      </c>
      <c r="FE9">
        <v>0</v>
      </c>
      <c r="FF9">
        <v>0</v>
      </c>
      <c r="FH9">
        <v>0</v>
      </c>
      <c r="FK9">
        <v>0</v>
      </c>
      <c r="FL9">
        <v>0</v>
      </c>
      <c r="FM9">
        <v>0</v>
      </c>
      <c r="FN9">
        <v>0</v>
      </c>
      <c r="FQ9">
        <v>0</v>
      </c>
      <c r="FR9">
        <v>0</v>
      </c>
      <c r="FS9">
        <v>0</v>
      </c>
      <c r="FT9">
        <v>0</v>
      </c>
      <c r="FV9">
        <v>0</v>
      </c>
      <c r="FW9">
        <v>5.5555599999999998</v>
      </c>
      <c r="FX9">
        <v>0</v>
      </c>
      <c r="FY9">
        <v>0</v>
      </c>
      <c r="FZ9">
        <v>6.25</v>
      </c>
      <c r="GA9">
        <v>16.666699999999999</v>
      </c>
      <c r="GB9">
        <v>0</v>
      </c>
      <c r="GC9">
        <v>0</v>
      </c>
      <c r="GF9">
        <v>0</v>
      </c>
      <c r="GH9">
        <v>0</v>
      </c>
      <c r="GN9">
        <v>0</v>
      </c>
      <c r="GP9">
        <v>0</v>
      </c>
      <c r="GR9">
        <v>1</v>
      </c>
      <c r="GS9">
        <v>0</v>
      </c>
      <c r="GU9">
        <v>0</v>
      </c>
      <c r="GV9">
        <v>0</v>
      </c>
      <c r="GZ9">
        <v>0</v>
      </c>
      <c r="HA9">
        <v>0</v>
      </c>
      <c r="HC9">
        <v>0</v>
      </c>
      <c r="HE9">
        <v>0</v>
      </c>
      <c r="HF9">
        <v>0</v>
      </c>
      <c r="HH9">
        <v>0</v>
      </c>
      <c r="HN9">
        <v>0</v>
      </c>
      <c r="HP9">
        <v>0</v>
      </c>
      <c r="HR9">
        <v>0</v>
      </c>
      <c r="HS9">
        <v>0</v>
      </c>
      <c r="HU9">
        <v>0</v>
      </c>
      <c r="HV9">
        <v>0</v>
      </c>
      <c r="HZ9">
        <v>0</v>
      </c>
      <c r="IA9">
        <v>0</v>
      </c>
      <c r="IC9">
        <v>0</v>
      </c>
      <c r="IE9">
        <v>0</v>
      </c>
      <c r="IF9">
        <v>0</v>
      </c>
      <c r="IH9">
        <v>0</v>
      </c>
      <c r="IK9">
        <v>0</v>
      </c>
      <c r="IL9">
        <v>0</v>
      </c>
      <c r="IM9">
        <v>0</v>
      </c>
      <c r="IN9">
        <v>0</v>
      </c>
      <c r="IQ9">
        <v>0</v>
      </c>
      <c r="IR9">
        <v>0</v>
      </c>
      <c r="IS9">
        <v>0</v>
      </c>
      <c r="IT9">
        <v>0</v>
      </c>
      <c r="IV9">
        <v>0</v>
      </c>
      <c r="IW9">
        <v>1</v>
      </c>
      <c r="IX9">
        <v>0</v>
      </c>
      <c r="IY9">
        <v>0</v>
      </c>
      <c r="IZ9">
        <v>1</v>
      </c>
      <c r="JA9">
        <v>1</v>
      </c>
      <c r="JB9">
        <v>0</v>
      </c>
      <c r="JC9">
        <v>0</v>
      </c>
      <c r="JF9">
        <v>0</v>
      </c>
      <c r="JH9">
        <v>0</v>
      </c>
      <c r="JK9">
        <v>0</v>
      </c>
      <c r="JL9">
        <v>0</v>
      </c>
      <c r="JM9">
        <v>0</v>
      </c>
      <c r="JN9">
        <v>0</v>
      </c>
      <c r="JQ9">
        <v>0</v>
      </c>
      <c r="JR9">
        <v>0</v>
      </c>
      <c r="JS9">
        <v>0</v>
      </c>
      <c r="JT9">
        <v>0</v>
      </c>
      <c r="JV9">
        <v>0</v>
      </c>
      <c r="JW9">
        <v>0</v>
      </c>
      <c r="JX9">
        <v>0</v>
      </c>
      <c r="JY9">
        <v>0</v>
      </c>
      <c r="JZ9">
        <v>1</v>
      </c>
      <c r="KA9">
        <v>0</v>
      </c>
      <c r="KB9">
        <v>0</v>
      </c>
      <c r="KC9">
        <v>0</v>
      </c>
      <c r="KF9">
        <v>4676</v>
      </c>
      <c r="KG9">
        <v>5892</v>
      </c>
      <c r="KH9">
        <v>10568</v>
      </c>
      <c r="KI9">
        <v>414</v>
      </c>
      <c r="KJ9">
        <v>524</v>
      </c>
      <c r="KK9">
        <v>962</v>
      </c>
      <c r="KL9">
        <v>8</v>
      </c>
      <c r="KM9">
        <v>14</v>
      </c>
      <c r="KN9">
        <v>0</v>
      </c>
      <c r="KO9">
        <v>0</v>
      </c>
      <c r="KP9">
        <v>0</v>
      </c>
      <c r="KQ9">
        <v>0</v>
      </c>
      <c r="KR9">
        <v>0</v>
      </c>
      <c r="KS9">
        <v>0</v>
      </c>
      <c r="KT9">
        <v>0</v>
      </c>
      <c r="KU9">
        <v>0</v>
      </c>
      <c r="KV9">
        <v>0</v>
      </c>
      <c r="KW9">
        <v>0</v>
      </c>
      <c r="KX9">
        <v>0</v>
      </c>
      <c r="KY9">
        <v>0</v>
      </c>
      <c r="KZ9">
        <v>0</v>
      </c>
      <c r="LA9">
        <v>1</v>
      </c>
      <c r="LB9">
        <v>6</v>
      </c>
      <c r="LC9">
        <v>0</v>
      </c>
      <c r="LD9">
        <v>9</v>
      </c>
      <c r="LE9">
        <v>0</v>
      </c>
      <c r="LF9">
        <v>0</v>
      </c>
      <c r="LG9">
        <v>12</v>
      </c>
      <c r="LH9">
        <v>2</v>
      </c>
      <c r="LI9">
        <v>3</v>
      </c>
      <c r="LJ9">
        <v>4</v>
      </c>
      <c r="LK9">
        <v>2</v>
      </c>
      <c r="LL9">
        <v>1</v>
      </c>
      <c r="LM9">
        <v>0</v>
      </c>
      <c r="LN9">
        <v>2</v>
      </c>
      <c r="LO9">
        <v>15</v>
      </c>
      <c r="LP9">
        <v>32</v>
      </c>
      <c r="LQ9">
        <v>4</v>
      </c>
      <c r="LR9">
        <v>0</v>
      </c>
      <c r="LS9">
        <v>10</v>
      </c>
      <c r="LT9">
        <v>8</v>
      </c>
      <c r="LU9">
        <v>2</v>
      </c>
      <c r="LV9">
        <v>0</v>
      </c>
      <c r="LW9">
        <v>1</v>
      </c>
      <c r="LX9">
        <v>2</v>
      </c>
      <c r="LY9">
        <v>7</v>
      </c>
      <c r="LZ9">
        <v>1</v>
      </c>
      <c r="MA9">
        <v>14</v>
      </c>
      <c r="MB9">
        <v>0</v>
      </c>
      <c r="MC9">
        <v>1</v>
      </c>
      <c r="MD9">
        <v>0</v>
      </c>
      <c r="ME9">
        <v>0</v>
      </c>
      <c r="MF9">
        <v>0</v>
      </c>
      <c r="MG9">
        <v>0</v>
      </c>
      <c r="MH9">
        <v>0</v>
      </c>
      <c r="MI9">
        <v>0</v>
      </c>
      <c r="MJ9">
        <v>0</v>
      </c>
      <c r="MK9">
        <v>0</v>
      </c>
      <c r="ML9">
        <v>0</v>
      </c>
      <c r="MM9">
        <v>0</v>
      </c>
      <c r="MN9">
        <v>0</v>
      </c>
      <c r="MO9">
        <v>0</v>
      </c>
      <c r="MP9">
        <v>0</v>
      </c>
      <c r="MQ9">
        <v>0</v>
      </c>
      <c r="MR9">
        <v>1</v>
      </c>
      <c r="MS9">
        <v>0</v>
      </c>
      <c r="MT9">
        <v>0</v>
      </c>
      <c r="MU9">
        <v>0</v>
      </c>
      <c r="MV9">
        <v>1</v>
      </c>
      <c r="MW9">
        <v>0</v>
      </c>
      <c r="MX9">
        <v>0</v>
      </c>
      <c r="MY9">
        <v>0</v>
      </c>
      <c r="MZ9">
        <v>1</v>
      </c>
      <c r="NA9">
        <v>1</v>
      </c>
      <c r="NB9">
        <v>0</v>
      </c>
      <c r="NC9">
        <v>0</v>
      </c>
      <c r="ND9">
        <v>0</v>
      </c>
      <c r="NE9">
        <v>0</v>
      </c>
      <c r="NF9">
        <v>0</v>
      </c>
      <c r="NG9">
        <v>0</v>
      </c>
      <c r="NH9">
        <v>0</v>
      </c>
      <c r="NI9">
        <v>0</v>
      </c>
      <c r="NK9">
        <v>0</v>
      </c>
      <c r="NL9">
        <v>0</v>
      </c>
      <c r="NM9">
        <v>0</v>
      </c>
      <c r="NN9">
        <v>0</v>
      </c>
      <c r="NO9">
        <v>0</v>
      </c>
      <c r="NP9">
        <v>0</v>
      </c>
      <c r="NQ9">
        <v>0</v>
      </c>
      <c r="NR9">
        <v>0</v>
      </c>
      <c r="NS9">
        <v>0</v>
      </c>
      <c r="NT9">
        <v>16.66667</v>
      </c>
      <c r="NU9">
        <v>0</v>
      </c>
      <c r="NV9">
        <v>0</v>
      </c>
      <c r="NW9">
        <v>0</v>
      </c>
      <c r="NX9">
        <v>3.3333330000000001</v>
      </c>
      <c r="NY9">
        <v>0</v>
      </c>
      <c r="OA9">
        <v>0</v>
      </c>
      <c r="OB9">
        <v>3.125</v>
      </c>
      <c r="OC9">
        <v>6.6666670000000003</v>
      </c>
      <c r="OD9">
        <v>0</v>
      </c>
      <c r="OE9">
        <v>0</v>
      </c>
      <c r="OF9">
        <v>0</v>
      </c>
      <c r="OG9">
        <v>0</v>
      </c>
      <c r="OH9">
        <v>4</v>
      </c>
      <c r="OI9">
        <v>0</v>
      </c>
    </row>
    <row r="10" spans="1:399" x14ac:dyDescent="0.25">
      <c r="A10">
        <v>2012</v>
      </c>
      <c r="B10" t="s">
        <v>54</v>
      </c>
      <c r="C10" t="s">
        <v>690</v>
      </c>
      <c r="D10" t="s">
        <v>680</v>
      </c>
      <c r="E10">
        <v>0.22710069999999999</v>
      </c>
      <c r="F10">
        <v>8.55432E-2</v>
      </c>
      <c r="G10">
        <v>0.3394433</v>
      </c>
      <c r="H10">
        <v>0.31185030000000002</v>
      </c>
      <c r="I10">
        <v>0.24154590000000001</v>
      </c>
      <c r="J10">
        <v>0.3816794</v>
      </c>
      <c r="K10">
        <v>1</v>
      </c>
      <c r="L10">
        <v>1</v>
      </c>
      <c r="M10">
        <v>0</v>
      </c>
      <c r="N10">
        <v>1</v>
      </c>
      <c r="O10">
        <v>1</v>
      </c>
      <c r="P10">
        <v>0</v>
      </c>
      <c r="Q10">
        <v>0</v>
      </c>
      <c r="R10">
        <v>0</v>
      </c>
      <c r="S10">
        <v>0</v>
      </c>
      <c r="T10">
        <v>0</v>
      </c>
      <c r="U10">
        <v>1</v>
      </c>
      <c r="V10">
        <v>0</v>
      </c>
      <c r="W10">
        <v>2969081</v>
      </c>
      <c r="X10">
        <v>11442.7</v>
      </c>
      <c r="Y10" s="2">
        <v>34000000000</v>
      </c>
      <c r="Z10">
        <v>0.61</v>
      </c>
      <c r="AA10">
        <v>12.29</v>
      </c>
      <c r="AB10">
        <v>10.57</v>
      </c>
      <c r="AC10">
        <v>0.49</v>
      </c>
      <c r="AD10">
        <v>13.13</v>
      </c>
      <c r="AE10">
        <v>10.7</v>
      </c>
      <c r="AF10">
        <v>105.402</v>
      </c>
      <c r="AG10">
        <v>0.51314899999999997</v>
      </c>
      <c r="AH10">
        <v>0.48685099999999998</v>
      </c>
      <c r="AI10">
        <v>0.72659810000000002</v>
      </c>
      <c r="AJ10">
        <v>11.49475</v>
      </c>
      <c r="AK10">
        <v>10.43656</v>
      </c>
      <c r="AL10">
        <v>0.68052100000000004</v>
      </c>
      <c r="AM10">
        <v>1.1421460000000001</v>
      </c>
      <c r="AN10">
        <v>1.025299</v>
      </c>
      <c r="AO10">
        <v>0.03</v>
      </c>
      <c r="AP10">
        <v>10.7</v>
      </c>
      <c r="AQ10">
        <v>73.400000000000006</v>
      </c>
      <c r="AR10">
        <v>51.6</v>
      </c>
      <c r="AS10">
        <v>0.70299730000000005</v>
      </c>
      <c r="AT10">
        <v>27.117999999999999</v>
      </c>
      <c r="AU10">
        <v>40</v>
      </c>
      <c r="AV10">
        <v>1</v>
      </c>
      <c r="AW10">
        <v>0</v>
      </c>
      <c r="AX10">
        <v>14.90376</v>
      </c>
      <c r="AY10">
        <v>9.3451090000000008</v>
      </c>
      <c r="AZ10">
        <v>64.163600000000002</v>
      </c>
      <c r="BA10">
        <v>57.003891000000003</v>
      </c>
      <c r="BB10">
        <v>27.200001</v>
      </c>
      <c r="BC10">
        <v>0.30000000999999998</v>
      </c>
      <c r="BF10">
        <v>10.5</v>
      </c>
      <c r="BG10">
        <v>10.7</v>
      </c>
      <c r="BH10">
        <v>70.299723999999998</v>
      </c>
      <c r="BI10">
        <v>100.137</v>
      </c>
      <c r="BJ10">
        <v>23.799999</v>
      </c>
      <c r="BK10">
        <v>1</v>
      </c>
      <c r="BM10">
        <v>51.599997999999999</v>
      </c>
      <c r="BW10">
        <v>24</v>
      </c>
      <c r="BX10">
        <v>20</v>
      </c>
      <c r="BY10">
        <v>4</v>
      </c>
      <c r="BZ10">
        <v>3</v>
      </c>
      <c r="CA10">
        <v>2</v>
      </c>
      <c r="CB10">
        <v>1</v>
      </c>
      <c r="CC10">
        <v>0</v>
      </c>
      <c r="CD10">
        <v>0</v>
      </c>
      <c r="CE10">
        <v>0</v>
      </c>
      <c r="CF10">
        <v>1</v>
      </c>
      <c r="CG10">
        <v>0</v>
      </c>
      <c r="CH10">
        <v>3</v>
      </c>
      <c r="CI10">
        <v>0</v>
      </c>
      <c r="CJ10">
        <v>0</v>
      </c>
      <c r="CK10">
        <v>0</v>
      </c>
      <c r="CL10">
        <v>1</v>
      </c>
      <c r="CM10">
        <v>0</v>
      </c>
      <c r="CN10">
        <v>0</v>
      </c>
      <c r="CO10">
        <v>0</v>
      </c>
      <c r="CP10">
        <v>0</v>
      </c>
      <c r="CQ10">
        <v>1</v>
      </c>
      <c r="CR10">
        <v>0</v>
      </c>
      <c r="CS10">
        <v>0</v>
      </c>
      <c r="CT10">
        <v>2</v>
      </c>
      <c r="CU10">
        <v>0</v>
      </c>
      <c r="CV10">
        <v>0</v>
      </c>
      <c r="CW10">
        <v>0</v>
      </c>
      <c r="CX10">
        <v>1</v>
      </c>
      <c r="CY10">
        <v>0</v>
      </c>
      <c r="CZ10">
        <v>1</v>
      </c>
      <c r="DA10">
        <v>0</v>
      </c>
      <c r="DB10">
        <v>0</v>
      </c>
      <c r="DC10">
        <v>0</v>
      </c>
      <c r="DD10">
        <v>3</v>
      </c>
      <c r="DE10">
        <v>7</v>
      </c>
      <c r="DF10">
        <v>1</v>
      </c>
      <c r="DG10">
        <v>0</v>
      </c>
      <c r="DH10">
        <v>1</v>
      </c>
      <c r="DI10">
        <v>0</v>
      </c>
      <c r="DJ10">
        <v>0</v>
      </c>
      <c r="DK10">
        <v>0</v>
      </c>
      <c r="DL10">
        <v>0</v>
      </c>
      <c r="DM10">
        <v>0</v>
      </c>
      <c r="DN10">
        <v>0</v>
      </c>
      <c r="DO10">
        <v>0</v>
      </c>
      <c r="DP10">
        <v>0</v>
      </c>
      <c r="DQ10">
        <v>0</v>
      </c>
      <c r="DR10">
        <v>0</v>
      </c>
      <c r="DS10">
        <v>0</v>
      </c>
      <c r="DT10">
        <v>0</v>
      </c>
      <c r="DU10">
        <v>0</v>
      </c>
      <c r="DV10">
        <v>0</v>
      </c>
      <c r="DW10">
        <v>0</v>
      </c>
      <c r="DX10">
        <v>0</v>
      </c>
      <c r="DY10">
        <v>0</v>
      </c>
      <c r="DZ10">
        <v>0</v>
      </c>
      <c r="EA10">
        <v>0</v>
      </c>
      <c r="EB10">
        <v>0</v>
      </c>
      <c r="EC10">
        <v>0</v>
      </c>
      <c r="ED10">
        <v>2</v>
      </c>
      <c r="EE10">
        <v>0</v>
      </c>
      <c r="EF10">
        <v>0</v>
      </c>
      <c r="EH10">
        <v>0</v>
      </c>
      <c r="FD10">
        <v>4.7618999999999998</v>
      </c>
      <c r="FF10">
        <v>0</v>
      </c>
      <c r="FH10">
        <v>0</v>
      </c>
      <c r="FL10">
        <v>0</v>
      </c>
      <c r="FQ10">
        <v>0</v>
      </c>
      <c r="FT10">
        <v>0</v>
      </c>
      <c r="FX10">
        <v>0</v>
      </c>
      <c r="FZ10">
        <v>0</v>
      </c>
      <c r="GD10">
        <v>0</v>
      </c>
      <c r="GE10">
        <v>3.5714299999999999</v>
      </c>
      <c r="GF10">
        <v>0</v>
      </c>
      <c r="GH10">
        <v>0</v>
      </c>
      <c r="HD10">
        <v>1</v>
      </c>
      <c r="HF10">
        <v>0</v>
      </c>
      <c r="HH10">
        <v>0</v>
      </c>
      <c r="ID10">
        <v>0</v>
      </c>
      <c r="IF10">
        <v>0</v>
      </c>
      <c r="IH10">
        <v>0</v>
      </c>
      <c r="IL10">
        <v>0</v>
      </c>
      <c r="IQ10">
        <v>0</v>
      </c>
      <c r="IT10">
        <v>0</v>
      </c>
      <c r="IX10">
        <v>0</v>
      </c>
      <c r="IZ10">
        <v>0</v>
      </c>
      <c r="JD10">
        <v>0</v>
      </c>
      <c r="JE10">
        <v>2</v>
      </c>
      <c r="JF10">
        <v>0</v>
      </c>
      <c r="JH10">
        <v>0</v>
      </c>
      <c r="JL10">
        <v>0</v>
      </c>
      <c r="JQ10">
        <v>0</v>
      </c>
      <c r="JT10">
        <v>0</v>
      </c>
      <c r="JX10">
        <v>0</v>
      </c>
      <c r="JZ10">
        <v>0</v>
      </c>
      <c r="KD10">
        <v>0</v>
      </c>
      <c r="KE10">
        <v>0</v>
      </c>
      <c r="KF10">
        <v>4676</v>
      </c>
      <c r="KG10">
        <v>5892</v>
      </c>
      <c r="KH10">
        <v>10568</v>
      </c>
      <c r="KI10">
        <v>414</v>
      </c>
      <c r="KJ10">
        <v>524</v>
      </c>
      <c r="KK10">
        <v>962</v>
      </c>
      <c r="KL10">
        <v>9</v>
      </c>
      <c r="KM10">
        <v>14</v>
      </c>
      <c r="KN10">
        <v>0</v>
      </c>
      <c r="KO10">
        <v>0</v>
      </c>
      <c r="KP10">
        <v>0</v>
      </c>
      <c r="KQ10">
        <v>0</v>
      </c>
      <c r="KR10">
        <v>0</v>
      </c>
      <c r="KS10">
        <v>0</v>
      </c>
      <c r="KT10">
        <v>0</v>
      </c>
      <c r="KU10">
        <v>0</v>
      </c>
      <c r="KV10">
        <v>0</v>
      </c>
      <c r="KW10">
        <v>0</v>
      </c>
      <c r="KX10">
        <v>0</v>
      </c>
      <c r="KY10">
        <v>0</v>
      </c>
      <c r="KZ10">
        <v>0</v>
      </c>
      <c r="LA10">
        <v>1</v>
      </c>
      <c r="LB10">
        <v>2</v>
      </c>
      <c r="LC10">
        <v>0</v>
      </c>
      <c r="LD10">
        <v>4</v>
      </c>
      <c r="LE10">
        <v>0</v>
      </c>
      <c r="LF10">
        <v>0</v>
      </c>
      <c r="LG10">
        <v>0</v>
      </c>
      <c r="LH10">
        <v>1</v>
      </c>
      <c r="LI10">
        <v>0</v>
      </c>
      <c r="LJ10">
        <v>0</v>
      </c>
      <c r="LK10">
        <v>0</v>
      </c>
      <c r="LL10">
        <v>0</v>
      </c>
      <c r="LM10">
        <v>0</v>
      </c>
      <c r="LN10">
        <v>1</v>
      </c>
      <c r="LO10">
        <v>0</v>
      </c>
      <c r="LP10">
        <v>0</v>
      </c>
      <c r="LQ10">
        <v>2</v>
      </c>
      <c r="LR10">
        <v>0</v>
      </c>
      <c r="LS10">
        <v>0</v>
      </c>
      <c r="LT10">
        <v>0</v>
      </c>
      <c r="LU10">
        <v>1</v>
      </c>
      <c r="LV10">
        <v>0</v>
      </c>
      <c r="LW10">
        <v>0</v>
      </c>
      <c r="LX10">
        <v>1</v>
      </c>
      <c r="LY10">
        <v>0</v>
      </c>
      <c r="LZ10">
        <v>0</v>
      </c>
      <c r="MA10">
        <v>0</v>
      </c>
      <c r="MB10">
        <v>5</v>
      </c>
      <c r="MC10">
        <v>7</v>
      </c>
      <c r="MD10">
        <v>0</v>
      </c>
      <c r="ME10">
        <v>0</v>
      </c>
      <c r="MF10">
        <v>0</v>
      </c>
      <c r="MG10">
        <v>0</v>
      </c>
      <c r="MH10">
        <v>0</v>
      </c>
      <c r="MI10">
        <v>0</v>
      </c>
      <c r="MJ10">
        <v>0</v>
      </c>
      <c r="MK10">
        <v>0</v>
      </c>
      <c r="ML10">
        <v>0</v>
      </c>
      <c r="MM10">
        <v>0</v>
      </c>
      <c r="MN10">
        <v>0</v>
      </c>
      <c r="MO10">
        <v>0</v>
      </c>
      <c r="MP10">
        <v>0</v>
      </c>
      <c r="MQ10">
        <v>0</v>
      </c>
      <c r="MR10">
        <v>0</v>
      </c>
      <c r="MS10">
        <v>0</v>
      </c>
      <c r="MT10">
        <v>0</v>
      </c>
      <c r="MU10">
        <v>0</v>
      </c>
      <c r="MV10">
        <v>0</v>
      </c>
      <c r="MW10">
        <v>0</v>
      </c>
      <c r="MX10">
        <v>0</v>
      </c>
      <c r="MY10">
        <v>0</v>
      </c>
      <c r="MZ10">
        <v>0</v>
      </c>
      <c r="NA10">
        <v>0</v>
      </c>
      <c r="NB10">
        <v>0</v>
      </c>
      <c r="NC10">
        <v>0</v>
      </c>
      <c r="ND10">
        <v>1</v>
      </c>
      <c r="NE10">
        <v>2</v>
      </c>
      <c r="NF10">
        <v>0</v>
      </c>
      <c r="NG10">
        <v>0</v>
      </c>
      <c r="NH10">
        <v>0</v>
      </c>
      <c r="NI10">
        <v>0</v>
      </c>
      <c r="NK10">
        <v>0</v>
      </c>
      <c r="NL10">
        <v>0</v>
      </c>
      <c r="NM10">
        <v>0</v>
      </c>
      <c r="NN10">
        <v>0</v>
      </c>
      <c r="NO10">
        <v>0</v>
      </c>
      <c r="NP10">
        <v>0</v>
      </c>
      <c r="NQ10">
        <v>0</v>
      </c>
      <c r="NR10">
        <v>0</v>
      </c>
      <c r="NS10">
        <v>0</v>
      </c>
      <c r="NT10">
        <v>0</v>
      </c>
      <c r="NU10">
        <v>0</v>
      </c>
      <c r="NV10">
        <v>0</v>
      </c>
      <c r="NW10">
        <v>0</v>
      </c>
      <c r="NX10">
        <v>0</v>
      </c>
      <c r="NY10">
        <v>0</v>
      </c>
      <c r="OA10">
        <v>0</v>
      </c>
      <c r="OB10">
        <v>0</v>
      </c>
      <c r="OC10">
        <v>0</v>
      </c>
      <c r="OD10">
        <v>0</v>
      </c>
      <c r="OE10">
        <v>0</v>
      </c>
      <c r="OF10">
        <v>2.2222219999999999</v>
      </c>
      <c r="OG10">
        <v>2.7777780000000001</v>
      </c>
      <c r="OH10">
        <v>6</v>
      </c>
      <c r="OI10">
        <v>0</v>
      </c>
    </row>
    <row r="11" spans="1:399" x14ac:dyDescent="0.25">
      <c r="A11">
        <v>2012</v>
      </c>
      <c r="B11" t="s">
        <v>55</v>
      </c>
      <c r="C11" t="s">
        <v>691</v>
      </c>
      <c r="D11" t="s">
        <v>688</v>
      </c>
      <c r="E11">
        <v>3.7850099999999998E-2</v>
      </c>
      <c r="F11">
        <v>2.13858E-2</v>
      </c>
      <c r="G11">
        <v>5.0916500000000003E-2</v>
      </c>
      <c r="H11">
        <v>0</v>
      </c>
      <c r="I11">
        <v>0</v>
      </c>
      <c r="J11">
        <v>0</v>
      </c>
      <c r="K11">
        <v>1</v>
      </c>
      <c r="L11">
        <v>0</v>
      </c>
      <c r="M11">
        <v>0</v>
      </c>
      <c r="N11">
        <v>0</v>
      </c>
      <c r="O11">
        <v>0</v>
      </c>
      <c r="P11">
        <v>0</v>
      </c>
      <c r="Q11">
        <v>0</v>
      </c>
      <c r="R11">
        <v>0</v>
      </c>
      <c r="S11">
        <v>0</v>
      </c>
      <c r="T11">
        <v>0</v>
      </c>
      <c r="U11">
        <v>0</v>
      </c>
      <c r="V11">
        <v>0</v>
      </c>
      <c r="W11">
        <v>102384</v>
      </c>
      <c r="AF11">
        <v>90.900700000000001</v>
      </c>
      <c r="AG11">
        <v>0.47616740000000002</v>
      </c>
      <c r="AH11">
        <v>0.52383259999999998</v>
      </c>
      <c r="AT11">
        <v>26.562000000000001</v>
      </c>
      <c r="AV11">
        <v>0</v>
      </c>
      <c r="AW11">
        <v>0</v>
      </c>
      <c r="AX11">
        <v>11.536490000000001</v>
      </c>
      <c r="AZ11">
        <v>46.965800000000002</v>
      </c>
      <c r="BA11">
        <v>66.06335</v>
      </c>
      <c r="BC11">
        <v>3.3</v>
      </c>
      <c r="BI11">
        <v>100.361</v>
      </c>
      <c r="BK11">
        <v>4.9000000999999997</v>
      </c>
      <c r="BM11">
        <v>88.099997999999999</v>
      </c>
      <c r="BW11">
        <v>4</v>
      </c>
      <c r="BX11">
        <v>3</v>
      </c>
      <c r="BY11">
        <v>1</v>
      </c>
      <c r="BZ11">
        <v>0</v>
      </c>
      <c r="CA11">
        <v>0</v>
      </c>
      <c r="CB11">
        <v>0</v>
      </c>
      <c r="CC11">
        <v>0</v>
      </c>
      <c r="CD11">
        <v>0</v>
      </c>
      <c r="CE11">
        <v>0</v>
      </c>
      <c r="CF11">
        <v>1</v>
      </c>
      <c r="CG11">
        <v>0</v>
      </c>
      <c r="CH11">
        <v>0</v>
      </c>
      <c r="CI11">
        <v>0</v>
      </c>
      <c r="CJ11">
        <v>0</v>
      </c>
      <c r="CK11">
        <v>0</v>
      </c>
      <c r="CL11">
        <v>0</v>
      </c>
      <c r="CM11">
        <v>0</v>
      </c>
      <c r="CN11">
        <v>0</v>
      </c>
      <c r="CO11">
        <v>0</v>
      </c>
      <c r="CP11">
        <v>0</v>
      </c>
      <c r="CQ11">
        <v>0</v>
      </c>
      <c r="CR11">
        <v>0</v>
      </c>
      <c r="CS11">
        <v>0</v>
      </c>
      <c r="CT11">
        <v>1</v>
      </c>
      <c r="CU11">
        <v>0</v>
      </c>
      <c r="CV11">
        <v>0</v>
      </c>
      <c r="CW11">
        <v>0</v>
      </c>
      <c r="CX11">
        <v>0</v>
      </c>
      <c r="CY11">
        <v>0</v>
      </c>
      <c r="CZ11">
        <v>0</v>
      </c>
      <c r="DA11">
        <v>0</v>
      </c>
      <c r="DB11">
        <v>0</v>
      </c>
      <c r="DC11">
        <v>0</v>
      </c>
      <c r="DD11">
        <v>1</v>
      </c>
      <c r="DE11">
        <v>0</v>
      </c>
      <c r="DF11">
        <v>1</v>
      </c>
      <c r="DG11">
        <v>0</v>
      </c>
      <c r="DH11">
        <v>0</v>
      </c>
      <c r="DI11">
        <v>0</v>
      </c>
      <c r="DJ11">
        <v>0</v>
      </c>
      <c r="DK11">
        <v>0</v>
      </c>
      <c r="DL11">
        <v>0</v>
      </c>
      <c r="DM11">
        <v>0</v>
      </c>
      <c r="DN11">
        <v>0</v>
      </c>
      <c r="DO11">
        <v>0</v>
      </c>
      <c r="DP11">
        <v>0</v>
      </c>
      <c r="DQ11">
        <v>0</v>
      </c>
      <c r="DR11">
        <v>0</v>
      </c>
      <c r="DS11">
        <v>0</v>
      </c>
      <c r="DT11">
        <v>0</v>
      </c>
      <c r="DU11">
        <v>0</v>
      </c>
      <c r="DV11">
        <v>0</v>
      </c>
      <c r="DW11">
        <v>0</v>
      </c>
      <c r="DX11">
        <v>0</v>
      </c>
      <c r="DY11">
        <v>0</v>
      </c>
      <c r="DZ11">
        <v>0</v>
      </c>
      <c r="EA11">
        <v>0</v>
      </c>
      <c r="EB11">
        <v>0</v>
      </c>
      <c r="EC11">
        <v>0</v>
      </c>
      <c r="ED11">
        <v>0</v>
      </c>
      <c r="EE11">
        <v>0</v>
      </c>
      <c r="EF11">
        <v>0</v>
      </c>
      <c r="FF11">
        <v>0</v>
      </c>
      <c r="FT11">
        <v>0</v>
      </c>
      <c r="GD11">
        <v>0</v>
      </c>
      <c r="GF11">
        <v>0</v>
      </c>
      <c r="HF11">
        <v>0</v>
      </c>
      <c r="IF11">
        <v>0</v>
      </c>
      <c r="IT11">
        <v>0</v>
      </c>
      <c r="JD11">
        <v>0</v>
      </c>
      <c r="JF11">
        <v>0</v>
      </c>
      <c r="JT11">
        <v>0</v>
      </c>
      <c r="KD11">
        <v>0</v>
      </c>
      <c r="KF11">
        <v>4676</v>
      </c>
      <c r="KG11">
        <v>5892</v>
      </c>
      <c r="KH11">
        <v>10568</v>
      </c>
      <c r="KI11">
        <v>414</v>
      </c>
      <c r="KJ11">
        <v>524</v>
      </c>
      <c r="KK11">
        <v>962</v>
      </c>
      <c r="KL11">
        <v>10</v>
      </c>
      <c r="KM11">
        <v>14</v>
      </c>
      <c r="KN11">
        <v>0</v>
      </c>
      <c r="KO11">
        <v>0</v>
      </c>
      <c r="KP11">
        <v>0</v>
      </c>
      <c r="KQ11">
        <v>0</v>
      </c>
      <c r="KR11">
        <v>0</v>
      </c>
      <c r="KS11">
        <v>0</v>
      </c>
      <c r="KT11">
        <v>0</v>
      </c>
      <c r="KU11">
        <v>0</v>
      </c>
      <c r="KV11">
        <v>0</v>
      </c>
      <c r="KW11">
        <v>0</v>
      </c>
      <c r="KX11">
        <v>0</v>
      </c>
      <c r="KY11">
        <v>0</v>
      </c>
      <c r="KZ11">
        <v>0</v>
      </c>
      <c r="LA11">
        <v>1</v>
      </c>
      <c r="LB11">
        <v>2</v>
      </c>
      <c r="LC11">
        <v>0</v>
      </c>
      <c r="LD11">
        <v>0</v>
      </c>
      <c r="LE11">
        <v>0</v>
      </c>
      <c r="LF11">
        <v>0</v>
      </c>
      <c r="LG11">
        <v>0</v>
      </c>
      <c r="LH11">
        <v>0</v>
      </c>
      <c r="LI11">
        <v>0</v>
      </c>
      <c r="LJ11">
        <v>0</v>
      </c>
      <c r="LK11">
        <v>0</v>
      </c>
      <c r="LL11">
        <v>0</v>
      </c>
      <c r="LM11">
        <v>0</v>
      </c>
      <c r="LN11">
        <v>0</v>
      </c>
      <c r="LO11">
        <v>0</v>
      </c>
      <c r="LP11">
        <v>0</v>
      </c>
      <c r="LQ11">
        <v>1</v>
      </c>
      <c r="LR11">
        <v>0</v>
      </c>
      <c r="LS11">
        <v>0</v>
      </c>
      <c r="LT11">
        <v>0</v>
      </c>
      <c r="LU11">
        <v>0</v>
      </c>
      <c r="LV11">
        <v>0</v>
      </c>
      <c r="LW11">
        <v>0</v>
      </c>
      <c r="LX11">
        <v>0</v>
      </c>
      <c r="LY11">
        <v>0</v>
      </c>
      <c r="LZ11">
        <v>0</v>
      </c>
      <c r="MA11">
        <v>0</v>
      </c>
      <c r="MB11">
        <v>1</v>
      </c>
      <c r="MC11">
        <v>0</v>
      </c>
      <c r="MD11">
        <v>0</v>
      </c>
      <c r="MS11">
        <v>0</v>
      </c>
      <c r="ND11">
        <v>0</v>
      </c>
      <c r="NF11">
        <v>0</v>
      </c>
      <c r="NU11">
        <v>0</v>
      </c>
      <c r="OF11">
        <v>0</v>
      </c>
      <c r="OH11">
        <v>0</v>
      </c>
      <c r="OI11">
        <v>0</v>
      </c>
    </row>
    <row r="12" spans="1:399" x14ac:dyDescent="0.25">
      <c r="A12">
        <v>2012</v>
      </c>
      <c r="B12" t="s">
        <v>56</v>
      </c>
      <c r="C12" t="s">
        <v>692</v>
      </c>
      <c r="D12" t="s">
        <v>684</v>
      </c>
      <c r="E12">
        <v>3.8417870000000001</v>
      </c>
      <c r="F12">
        <v>3.9563730000000001</v>
      </c>
      <c r="G12">
        <v>3.7508490000000001</v>
      </c>
      <c r="H12">
        <v>3.6382539999999999</v>
      </c>
      <c r="I12">
        <v>4.8309179999999996</v>
      </c>
      <c r="J12">
        <v>2.8625949999999998</v>
      </c>
      <c r="K12">
        <v>1</v>
      </c>
      <c r="L12">
        <v>1</v>
      </c>
      <c r="M12">
        <v>1</v>
      </c>
      <c r="N12">
        <v>1</v>
      </c>
      <c r="O12">
        <v>1</v>
      </c>
      <c r="P12">
        <v>1</v>
      </c>
      <c r="Q12">
        <v>1</v>
      </c>
      <c r="R12">
        <v>0</v>
      </c>
      <c r="S12">
        <v>0</v>
      </c>
      <c r="T12">
        <v>0</v>
      </c>
      <c r="U12">
        <v>0</v>
      </c>
      <c r="V12">
        <v>0</v>
      </c>
      <c r="W12">
        <v>22683600</v>
      </c>
      <c r="X12">
        <v>26358.3</v>
      </c>
      <c r="Y12" s="2">
        <v>598000000000</v>
      </c>
      <c r="Z12">
        <v>0.94</v>
      </c>
      <c r="AA12">
        <v>21.18</v>
      </c>
      <c r="AB12">
        <v>12.22</v>
      </c>
      <c r="AC12">
        <v>0.97</v>
      </c>
      <c r="AD12">
        <v>19.920000000000002</v>
      </c>
      <c r="AE12">
        <v>12.09</v>
      </c>
      <c r="AF12">
        <v>99.051599999999993</v>
      </c>
      <c r="AG12">
        <v>0.4976177</v>
      </c>
      <c r="AH12">
        <v>0.50238229999999995</v>
      </c>
      <c r="AI12">
        <v>0.91902490000000003</v>
      </c>
      <c r="AJ12">
        <v>22.452010000000001</v>
      </c>
      <c r="AK12">
        <v>12.350709999999999</v>
      </c>
      <c r="AL12">
        <v>1.0541</v>
      </c>
      <c r="AM12">
        <v>0.88721479999999997</v>
      </c>
      <c r="AN12">
        <v>0.97911079999999995</v>
      </c>
      <c r="AO12">
        <v>2.4420000000000002</v>
      </c>
      <c r="AP12">
        <v>24.7</v>
      </c>
      <c r="AQ12">
        <v>71.900000000000006</v>
      </c>
      <c r="AR12">
        <v>58.8</v>
      </c>
      <c r="AS12">
        <v>0.81780249999999999</v>
      </c>
      <c r="AT12">
        <v>12.058999999999999</v>
      </c>
      <c r="AU12">
        <v>27</v>
      </c>
      <c r="AV12">
        <v>0</v>
      </c>
      <c r="AW12">
        <v>0</v>
      </c>
      <c r="AX12">
        <v>16.937149999999999</v>
      </c>
      <c r="AY12">
        <v>10.179539999999999</v>
      </c>
      <c r="AZ12">
        <v>89.337199999999996</v>
      </c>
      <c r="BA12">
        <v>55.248058</v>
      </c>
      <c r="BB12">
        <v>8.3000001999999995</v>
      </c>
      <c r="BC12">
        <v>2.7</v>
      </c>
      <c r="BD12">
        <v>25.708216</v>
      </c>
      <c r="BF12">
        <v>20.7</v>
      </c>
      <c r="BG12">
        <v>24.7</v>
      </c>
      <c r="BH12">
        <v>81.780248</v>
      </c>
      <c r="BJ12">
        <v>8.8999995999999992</v>
      </c>
      <c r="BK12">
        <v>6.5999999000000003</v>
      </c>
      <c r="BM12">
        <v>91.400002000000001</v>
      </c>
      <c r="BW12">
        <v>406</v>
      </c>
      <c r="BX12">
        <v>221</v>
      </c>
      <c r="BY12">
        <v>185</v>
      </c>
      <c r="BZ12">
        <v>35</v>
      </c>
      <c r="CA12">
        <v>15</v>
      </c>
      <c r="CB12">
        <v>20</v>
      </c>
      <c r="CC12">
        <v>7</v>
      </c>
      <c r="CD12">
        <v>4</v>
      </c>
      <c r="CE12">
        <v>3</v>
      </c>
      <c r="CF12">
        <v>39</v>
      </c>
      <c r="CG12">
        <v>1</v>
      </c>
      <c r="CH12">
        <v>32</v>
      </c>
      <c r="CI12">
        <v>2</v>
      </c>
      <c r="CJ12">
        <v>0</v>
      </c>
      <c r="CK12">
        <v>12</v>
      </c>
      <c r="CL12">
        <v>10</v>
      </c>
      <c r="CM12">
        <v>13</v>
      </c>
      <c r="CN12">
        <v>16</v>
      </c>
      <c r="CO12">
        <v>0</v>
      </c>
      <c r="CP12">
        <v>0</v>
      </c>
      <c r="CQ12">
        <v>2</v>
      </c>
      <c r="CR12">
        <v>0</v>
      </c>
      <c r="CS12">
        <v>16</v>
      </c>
      <c r="CT12">
        <v>5</v>
      </c>
      <c r="CU12">
        <v>1</v>
      </c>
      <c r="CV12">
        <v>27</v>
      </c>
      <c r="CW12">
        <v>6</v>
      </c>
      <c r="CX12">
        <v>10</v>
      </c>
      <c r="CY12">
        <v>3</v>
      </c>
      <c r="CZ12">
        <v>1</v>
      </c>
      <c r="DA12">
        <v>2</v>
      </c>
      <c r="DB12">
        <v>3</v>
      </c>
      <c r="DC12">
        <v>12</v>
      </c>
      <c r="DD12">
        <v>1</v>
      </c>
      <c r="DE12">
        <v>1</v>
      </c>
      <c r="DF12">
        <v>53</v>
      </c>
      <c r="DG12">
        <v>1</v>
      </c>
      <c r="DH12">
        <v>18</v>
      </c>
      <c r="DI12">
        <v>3</v>
      </c>
      <c r="DJ12">
        <v>12</v>
      </c>
      <c r="DK12">
        <v>1</v>
      </c>
      <c r="DL12">
        <v>7</v>
      </c>
      <c r="DM12">
        <v>11</v>
      </c>
      <c r="DN12">
        <v>0</v>
      </c>
      <c r="DO12">
        <v>0</v>
      </c>
      <c r="DP12">
        <v>6</v>
      </c>
      <c r="DQ12">
        <v>0</v>
      </c>
      <c r="DR12">
        <v>16</v>
      </c>
      <c r="DS12">
        <v>1</v>
      </c>
      <c r="DT12">
        <v>1</v>
      </c>
      <c r="DU12">
        <v>19</v>
      </c>
      <c r="DV12">
        <v>7</v>
      </c>
      <c r="DW12">
        <v>7</v>
      </c>
      <c r="DX12">
        <v>0</v>
      </c>
      <c r="DY12">
        <v>3</v>
      </c>
      <c r="DZ12">
        <v>1</v>
      </c>
      <c r="EA12">
        <v>4</v>
      </c>
      <c r="EB12">
        <v>3</v>
      </c>
      <c r="EC12">
        <v>4</v>
      </c>
      <c r="ED12">
        <v>1</v>
      </c>
      <c r="EE12">
        <v>0</v>
      </c>
      <c r="EF12">
        <v>12.5</v>
      </c>
      <c r="EG12">
        <v>0</v>
      </c>
      <c r="EH12">
        <v>1.4492799999999999</v>
      </c>
      <c r="EI12">
        <v>0</v>
      </c>
      <c r="EK12">
        <v>33.333300000000001</v>
      </c>
      <c r="EL12">
        <v>0</v>
      </c>
      <c r="EM12">
        <v>6.6666699999999999</v>
      </c>
      <c r="EN12">
        <v>11.1111</v>
      </c>
      <c r="EQ12">
        <v>0</v>
      </c>
      <c r="ES12">
        <v>0</v>
      </c>
      <c r="ET12">
        <v>0</v>
      </c>
      <c r="EU12">
        <v>0</v>
      </c>
      <c r="EV12">
        <v>16.666699999999999</v>
      </c>
      <c r="EW12">
        <v>8.3333300000000001</v>
      </c>
      <c r="EX12">
        <v>0</v>
      </c>
      <c r="EY12">
        <v>0</v>
      </c>
      <c r="EZ12">
        <v>0</v>
      </c>
      <c r="FA12">
        <v>0</v>
      </c>
      <c r="FB12">
        <v>33.333300000000001</v>
      </c>
      <c r="FC12">
        <v>0</v>
      </c>
      <c r="FD12">
        <v>0</v>
      </c>
      <c r="FF12">
        <v>4.5454499999999998</v>
      </c>
      <c r="FG12">
        <v>0</v>
      </c>
      <c r="FH12">
        <v>2.7027000000000001</v>
      </c>
      <c r="FI12">
        <v>0</v>
      </c>
      <c r="FK12">
        <v>0</v>
      </c>
      <c r="FL12">
        <v>0</v>
      </c>
      <c r="FM12">
        <v>3.0303</v>
      </c>
      <c r="FN12">
        <v>10.7143</v>
      </c>
      <c r="FQ12">
        <v>0</v>
      </c>
      <c r="FS12">
        <v>33.333300000000001</v>
      </c>
      <c r="FT12">
        <v>0</v>
      </c>
      <c r="FU12">
        <v>0</v>
      </c>
      <c r="FV12">
        <v>8.3333300000000001</v>
      </c>
      <c r="FW12">
        <v>16.666699999999999</v>
      </c>
      <c r="FX12">
        <v>0</v>
      </c>
      <c r="FY12">
        <v>0</v>
      </c>
      <c r="FZ12">
        <v>0</v>
      </c>
      <c r="GA12">
        <v>0</v>
      </c>
      <c r="GB12">
        <v>0</v>
      </c>
      <c r="GC12">
        <v>0</v>
      </c>
      <c r="GD12">
        <v>0</v>
      </c>
      <c r="GE12">
        <v>0</v>
      </c>
      <c r="GF12">
        <v>9</v>
      </c>
      <c r="GG12">
        <v>0</v>
      </c>
      <c r="GH12">
        <v>1</v>
      </c>
      <c r="GI12">
        <v>0</v>
      </c>
      <c r="GJ12">
        <v>1</v>
      </c>
      <c r="GK12">
        <v>0</v>
      </c>
      <c r="GL12">
        <v>1</v>
      </c>
      <c r="GM12">
        <v>3</v>
      </c>
      <c r="GP12">
        <v>0</v>
      </c>
      <c r="GR12">
        <v>0</v>
      </c>
      <c r="GS12">
        <v>0</v>
      </c>
      <c r="GT12">
        <v>0</v>
      </c>
      <c r="GU12">
        <v>3</v>
      </c>
      <c r="GV12">
        <v>1</v>
      </c>
      <c r="GW12">
        <v>0</v>
      </c>
      <c r="GY12">
        <v>0</v>
      </c>
      <c r="GZ12">
        <v>0</v>
      </c>
      <c r="HA12">
        <v>0</v>
      </c>
      <c r="HB12">
        <v>1</v>
      </c>
      <c r="HC12">
        <v>0</v>
      </c>
      <c r="HD12">
        <v>0</v>
      </c>
      <c r="HF12">
        <v>1</v>
      </c>
      <c r="HG12">
        <v>0</v>
      </c>
      <c r="HH12">
        <v>1</v>
      </c>
      <c r="HI12">
        <v>0</v>
      </c>
      <c r="HJ12">
        <v>0</v>
      </c>
      <c r="HK12">
        <v>0</v>
      </c>
      <c r="HL12">
        <v>0</v>
      </c>
      <c r="HM12">
        <v>1</v>
      </c>
      <c r="HP12">
        <v>0</v>
      </c>
      <c r="HR12">
        <v>0</v>
      </c>
      <c r="HS12">
        <v>0</v>
      </c>
      <c r="HT12">
        <v>0</v>
      </c>
      <c r="HU12">
        <v>0</v>
      </c>
      <c r="HV12">
        <v>0</v>
      </c>
      <c r="HW12">
        <v>0</v>
      </c>
      <c r="HY12">
        <v>0</v>
      </c>
      <c r="HZ12">
        <v>0</v>
      </c>
      <c r="IA12">
        <v>0</v>
      </c>
      <c r="IB12">
        <v>0</v>
      </c>
      <c r="IC12">
        <v>0</v>
      </c>
      <c r="ID12">
        <v>0</v>
      </c>
      <c r="IF12">
        <v>3</v>
      </c>
      <c r="IG12">
        <v>0</v>
      </c>
      <c r="IH12">
        <v>2</v>
      </c>
      <c r="II12">
        <v>0</v>
      </c>
      <c r="IK12">
        <v>0</v>
      </c>
      <c r="IL12">
        <v>0</v>
      </c>
      <c r="IM12">
        <v>1</v>
      </c>
      <c r="IN12">
        <v>3</v>
      </c>
      <c r="IQ12">
        <v>0</v>
      </c>
      <c r="IS12">
        <v>1</v>
      </c>
      <c r="IT12">
        <v>0</v>
      </c>
      <c r="IU12">
        <v>0</v>
      </c>
      <c r="IV12">
        <v>2</v>
      </c>
      <c r="IW12">
        <v>3</v>
      </c>
      <c r="IX12">
        <v>0</v>
      </c>
      <c r="IY12">
        <v>0</v>
      </c>
      <c r="IZ12">
        <v>0</v>
      </c>
      <c r="JA12">
        <v>0</v>
      </c>
      <c r="JB12">
        <v>0</v>
      </c>
      <c r="JC12">
        <v>0</v>
      </c>
      <c r="JD12">
        <v>0</v>
      </c>
      <c r="JE12">
        <v>0</v>
      </c>
      <c r="JF12">
        <v>0</v>
      </c>
      <c r="JG12">
        <v>0</v>
      </c>
      <c r="JH12">
        <v>0</v>
      </c>
      <c r="JI12">
        <v>0</v>
      </c>
      <c r="JK12">
        <v>0</v>
      </c>
      <c r="JL12">
        <v>0</v>
      </c>
      <c r="JM12">
        <v>1</v>
      </c>
      <c r="JN12">
        <v>0</v>
      </c>
      <c r="JQ12">
        <v>0</v>
      </c>
      <c r="JS12">
        <v>0</v>
      </c>
      <c r="JT12">
        <v>0</v>
      </c>
      <c r="JU12">
        <v>0</v>
      </c>
      <c r="JV12">
        <v>0</v>
      </c>
      <c r="JW12">
        <v>3</v>
      </c>
      <c r="JX12">
        <v>0</v>
      </c>
      <c r="JY12">
        <v>0</v>
      </c>
      <c r="JZ12">
        <v>0</v>
      </c>
      <c r="KA12">
        <v>0</v>
      </c>
      <c r="KB12">
        <v>0</v>
      </c>
      <c r="KC12">
        <v>0</v>
      </c>
      <c r="KD12">
        <v>0</v>
      </c>
      <c r="KE12">
        <v>0</v>
      </c>
      <c r="KF12">
        <v>4676</v>
      </c>
      <c r="KG12">
        <v>5892</v>
      </c>
      <c r="KH12">
        <v>10568</v>
      </c>
      <c r="KI12">
        <v>414</v>
      </c>
      <c r="KJ12">
        <v>524</v>
      </c>
      <c r="KK12">
        <v>962</v>
      </c>
      <c r="KL12">
        <v>11</v>
      </c>
      <c r="KM12">
        <v>14</v>
      </c>
      <c r="KN12">
        <v>0</v>
      </c>
      <c r="KO12">
        <v>0</v>
      </c>
      <c r="KP12">
        <v>0</v>
      </c>
      <c r="KQ12">
        <v>0</v>
      </c>
      <c r="KR12">
        <v>0</v>
      </c>
      <c r="KS12">
        <v>0</v>
      </c>
      <c r="KT12">
        <v>0</v>
      </c>
      <c r="KU12">
        <v>0</v>
      </c>
      <c r="KV12">
        <v>0</v>
      </c>
      <c r="KW12">
        <v>0</v>
      </c>
      <c r="KX12">
        <v>0</v>
      </c>
      <c r="KY12">
        <v>0</v>
      </c>
      <c r="KZ12">
        <v>0</v>
      </c>
      <c r="LA12">
        <v>1</v>
      </c>
      <c r="LB12">
        <v>92</v>
      </c>
      <c r="LC12">
        <v>2</v>
      </c>
      <c r="LD12">
        <v>50</v>
      </c>
      <c r="LE12">
        <v>5</v>
      </c>
      <c r="LF12">
        <v>0</v>
      </c>
      <c r="LG12">
        <v>24</v>
      </c>
      <c r="LH12">
        <v>11</v>
      </c>
      <c r="LI12">
        <v>20</v>
      </c>
      <c r="LJ12">
        <v>27</v>
      </c>
      <c r="LK12">
        <v>12</v>
      </c>
      <c r="LL12">
        <v>0</v>
      </c>
      <c r="LM12">
        <v>0</v>
      </c>
      <c r="LN12">
        <v>8</v>
      </c>
      <c r="LO12">
        <v>0</v>
      </c>
      <c r="LP12">
        <v>32</v>
      </c>
      <c r="LQ12">
        <v>6</v>
      </c>
      <c r="LR12">
        <v>2</v>
      </c>
      <c r="LS12">
        <v>46</v>
      </c>
      <c r="LT12">
        <v>13</v>
      </c>
      <c r="LU12">
        <v>17</v>
      </c>
      <c r="LV12">
        <v>0</v>
      </c>
      <c r="LW12">
        <v>6</v>
      </c>
      <c r="LX12">
        <v>2</v>
      </c>
      <c r="LY12">
        <v>6</v>
      </c>
      <c r="LZ12">
        <v>6</v>
      </c>
      <c r="MA12">
        <v>16</v>
      </c>
      <c r="MB12">
        <v>2</v>
      </c>
      <c r="MC12">
        <v>1</v>
      </c>
      <c r="MD12">
        <v>12</v>
      </c>
      <c r="ME12">
        <v>0</v>
      </c>
      <c r="MF12">
        <v>3</v>
      </c>
      <c r="MG12">
        <v>0</v>
      </c>
      <c r="MH12">
        <v>0</v>
      </c>
      <c r="MI12">
        <v>1</v>
      </c>
      <c r="MJ12">
        <v>0</v>
      </c>
      <c r="MK12">
        <v>2</v>
      </c>
      <c r="ML12">
        <v>6</v>
      </c>
      <c r="MM12">
        <v>0</v>
      </c>
      <c r="MN12">
        <v>0</v>
      </c>
      <c r="MO12">
        <v>0</v>
      </c>
      <c r="MP12">
        <v>0</v>
      </c>
      <c r="MQ12">
        <v>0</v>
      </c>
      <c r="MR12">
        <v>1</v>
      </c>
      <c r="MS12">
        <v>0</v>
      </c>
      <c r="MT12">
        <v>0</v>
      </c>
      <c r="MU12">
        <v>5</v>
      </c>
      <c r="MV12">
        <v>4</v>
      </c>
      <c r="MW12">
        <v>0</v>
      </c>
      <c r="MX12">
        <v>0</v>
      </c>
      <c r="MY12">
        <v>0</v>
      </c>
      <c r="MZ12">
        <v>0</v>
      </c>
      <c r="NA12">
        <v>0</v>
      </c>
      <c r="NB12">
        <v>1</v>
      </c>
      <c r="NC12">
        <v>0</v>
      </c>
      <c r="ND12">
        <v>0</v>
      </c>
      <c r="NE12">
        <v>0</v>
      </c>
      <c r="NF12">
        <v>8.6956520000000008</v>
      </c>
      <c r="NG12">
        <v>0</v>
      </c>
      <c r="NH12">
        <v>2.0979019999999999</v>
      </c>
      <c r="NI12">
        <v>0</v>
      </c>
      <c r="NK12">
        <v>16.66667</v>
      </c>
      <c r="NL12">
        <v>0</v>
      </c>
      <c r="NM12">
        <v>4.1666670000000003</v>
      </c>
      <c r="NN12">
        <v>10.909090000000001</v>
      </c>
      <c r="NO12">
        <v>0</v>
      </c>
      <c r="NP12">
        <v>0</v>
      </c>
      <c r="NQ12">
        <v>0</v>
      </c>
      <c r="NR12">
        <v>0</v>
      </c>
      <c r="NS12">
        <v>0</v>
      </c>
      <c r="NT12">
        <v>16.66667</v>
      </c>
      <c r="NU12">
        <v>0</v>
      </c>
      <c r="NV12">
        <v>0</v>
      </c>
      <c r="NW12">
        <v>11.90476</v>
      </c>
      <c r="NX12">
        <v>13.33333</v>
      </c>
      <c r="NY12">
        <v>0</v>
      </c>
      <c r="OA12">
        <v>0</v>
      </c>
      <c r="OB12">
        <v>0</v>
      </c>
      <c r="OC12">
        <v>0</v>
      </c>
      <c r="OD12">
        <v>16.66667</v>
      </c>
      <c r="OE12">
        <v>0</v>
      </c>
      <c r="OF12">
        <v>0</v>
      </c>
      <c r="OG12">
        <v>0</v>
      </c>
      <c r="OH12">
        <v>35</v>
      </c>
      <c r="OI12">
        <v>0</v>
      </c>
    </row>
    <row r="13" spans="1:399" x14ac:dyDescent="0.25">
      <c r="A13">
        <v>2012</v>
      </c>
      <c r="B13" t="s">
        <v>57</v>
      </c>
      <c r="C13" t="s">
        <v>693</v>
      </c>
      <c r="D13" t="s">
        <v>680</v>
      </c>
      <c r="E13">
        <v>0.66237699999999999</v>
      </c>
      <c r="F13">
        <v>0.66295979999999999</v>
      </c>
      <c r="G13">
        <v>0.66191449999999996</v>
      </c>
      <c r="H13">
        <v>0</v>
      </c>
      <c r="I13">
        <v>0</v>
      </c>
      <c r="J13">
        <v>0</v>
      </c>
      <c r="K13">
        <v>1</v>
      </c>
      <c r="L13">
        <v>0</v>
      </c>
      <c r="M13">
        <v>0</v>
      </c>
      <c r="N13">
        <v>0</v>
      </c>
      <c r="O13">
        <v>0</v>
      </c>
      <c r="P13">
        <v>0</v>
      </c>
      <c r="Q13">
        <v>0</v>
      </c>
      <c r="R13">
        <v>0</v>
      </c>
      <c r="S13">
        <v>0</v>
      </c>
      <c r="T13">
        <v>0</v>
      </c>
      <c r="U13">
        <v>1</v>
      </c>
      <c r="V13">
        <v>0</v>
      </c>
      <c r="W13">
        <v>8462446</v>
      </c>
      <c r="X13">
        <v>24780</v>
      </c>
      <c r="Y13" s="2">
        <v>210000000000</v>
      </c>
      <c r="Z13">
        <v>1.24</v>
      </c>
      <c r="AA13">
        <v>8.6</v>
      </c>
      <c r="AB13">
        <v>9.6199999999999992</v>
      </c>
      <c r="AC13">
        <v>0.78</v>
      </c>
      <c r="AD13">
        <v>7.97</v>
      </c>
      <c r="AE13">
        <v>9</v>
      </c>
      <c r="AF13">
        <v>95.275499999999994</v>
      </c>
      <c r="AG13">
        <v>0.48790299999999998</v>
      </c>
      <c r="AH13">
        <v>0.51209700000000002</v>
      </c>
      <c r="AI13">
        <v>1.7218770000000001</v>
      </c>
      <c r="AJ13">
        <v>9.2605299999999993</v>
      </c>
      <c r="AK13">
        <v>10.283340000000001</v>
      </c>
      <c r="AL13">
        <v>0.45364379999999999</v>
      </c>
      <c r="AM13">
        <v>0.86033979999999999</v>
      </c>
      <c r="AN13">
        <v>0.87493169999999998</v>
      </c>
      <c r="AO13">
        <v>4.8419999999999996</v>
      </c>
      <c r="AP13">
        <v>27.9</v>
      </c>
      <c r="AQ13">
        <v>67.7</v>
      </c>
      <c r="AR13">
        <v>54.6</v>
      </c>
      <c r="AS13">
        <v>0.80649930000000003</v>
      </c>
      <c r="AT13">
        <v>4.1260000000000003</v>
      </c>
      <c r="AU13">
        <v>47.2</v>
      </c>
      <c r="AV13">
        <v>1</v>
      </c>
      <c r="AW13">
        <v>0</v>
      </c>
      <c r="AX13">
        <v>15.95115</v>
      </c>
      <c r="AY13">
        <v>10.117789999999999</v>
      </c>
      <c r="AZ13">
        <v>67.880799999999994</v>
      </c>
      <c r="BA13">
        <v>55.679130999999998</v>
      </c>
      <c r="BB13">
        <v>18.899999999999999</v>
      </c>
      <c r="BC13">
        <v>2.5</v>
      </c>
      <c r="BD13">
        <v>27.203064000000001</v>
      </c>
      <c r="BF13">
        <v>46.2</v>
      </c>
      <c r="BG13">
        <v>27.9</v>
      </c>
      <c r="BH13">
        <v>80.649928000000003</v>
      </c>
      <c r="BJ13">
        <v>21</v>
      </c>
      <c r="BK13">
        <v>6.6999997999999996</v>
      </c>
      <c r="BM13">
        <v>89.199996999999996</v>
      </c>
      <c r="BW13">
        <v>70</v>
      </c>
      <c r="BX13">
        <v>39</v>
      </c>
      <c r="BY13">
        <v>31</v>
      </c>
      <c r="BZ13">
        <v>0</v>
      </c>
      <c r="CA13">
        <v>0</v>
      </c>
      <c r="CB13">
        <v>0</v>
      </c>
      <c r="CC13">
        <v>0</v>
      </c>
      <c r="CD13">
        <v>0</v>
      </c>
      <c r="CE13">
        <v>0</v>
      </c>
      <c r="CF13">
        <v>7</v>
      </c>
      <c r="CG13">
        <v>0</v>
      </c>
      <c r="CH13">
        <v>3</v>
      </c>
      <c r="CI13">
        <v>1</v>
      </c>
      <c r="CJ13">
        <v>0</v>
      </c>
      <c r="CK13">
        <v>0</v>
      </c>
      <c r="CL13">
        <v>0</v>
      </c>
      <c r="CM13">
        <v>1</v>
      </c>
      <c r="CN13">
        <v>4</v>
      </c>
      <c r="CO13">
        <v>1</v>
      </c>
      <c r="CP13">
        <v>0</v>
      </c>
      <c r="CQ13">
        <v>1</v>
      </c>
      <c r="CR13">
        <v>0</v>
      </c>
      <c r="CS13">
        <v>0</v>
      </c>
      <c r="CT13">
        <v>1</v>
      </c>
      <c r="CU13">
        <v>1</v>
      </c>
      <c r="CV13">
        <v>0</v>
      </c>
      <c r="CW13">
        <v>6</v>
      </c>
      <c r="CX13">
        <v>3</v>
      </c>
      <c r="CY13">
        <v>3</v>
      </c>
      <c r="CZ13">
        <v>0</v>
      </c>
      <c r="DA13">
        <v>2</v>
      </c>
      <c r="DB13">
        <v>1</v>
      </c>
      <c r="DC13">
        <v>2</v>
      </c>
      <c r="DD13">
        <v>0</v>
      </c>
      <c r="DE13">
        <v>1</v>
      </c>
      <c r="DF13">
        <v>6</v>
      </c>
      <c r="DG13">
        <v>0</v>
      </c>
      <c r="DH13">
        <v>4</v>
      </c>
      <c r="DI13">
        <v>1</v>
      </c>
      <c r="DJ13">
        <v>0</v>
      </c>
      <c r="DK13">
        <v>0</v>
      </c>
      <c r="DL13">
        <v>3</v>
      </c>
      <c r="DM13">
        <v>1</v>
      </c>
      <c r="DN13">
        <v>0</v>
      </c>
      <c r="DO13">
        <v>0</v>
      </c>
      <c r="DP13">
        <v>2</v>
      </c>
      <c r="DQ13">
        <v>0</v>
      </c>
      <c r="DR13">
        <v>0</v>
      </c>
      <c r="DS13">
        <v>2</v>
      </c>
      <c r="DT13">
        <v>0</v>
      </c>
      <c r="DU13">
        <v>0</v>
      </c>
      <c r="DV13">
        <v>2</v>
      </c>
      <c r="DW13">
        <v>1</v>
      </c>
      <c r="DX13">
        <v>0</v>
      </c>
      <c r="DY13">
        <v>3</v>
      </c>
      <c r="DZ13">
        <v>0</v>
      </c>
      <c r="EA13">
        <v>1</v>
      </c>
      <c r="EB13">
        <v>1</v>
      </c>
      <c r="EC13">
        <v>2</v>
      </c>
      <c r="ED13">
        <v>0</v>
      </c>
      <c r="EE13">
        <v>0</v>
      </c>
      <c r="EF13">
        <v>0</v>
      </c>
      <c r="EH13">
        <v>0</v>
      </c>
      <c r="EI13">
        <v>0</v>
      </c>
      <c r="EM13">
        <v>0</v>
      </c>
      <c r="EN13">
        <v>0</v>
      </c>
      <c r="EQ13">
        <v>0</v>
      </c>
      <c r="ET13">
        <v>0</v>
      </c>
      <c r="EW13">
        <v>0</v>
      </c>
      <c r="EX13">
        <v>0</v>
      </c>
      <c r="EY13">
        <v>0</v>
      </c>
      <c r="FA13">
        <v>0</v>
      </c>
      <c r="FB13">
        <v>0</v>
      </c>
      <c r="FC13">
        <v>0</v>
      </c>
      <c r="FF13">
        <v>0</v>
      </c>
      <c r="FH13">
        <v>0</v>
      </c>
      <c r="FI13">
        <v>0</v>
      </c>
      <c r="FM13">
        <v>0</v>
      </c>
      <c r="FN13">
        <v>0</v>
      </c>
      <c r="FO13">
        <v>0</v>
      </c>
      <c r="FQ13">
        <v>0</v>
      </c>
      <c r="FT13">
        <v>0</v>
      </c>
      <c r="FU13">
        <v>0</v>
      </c>
      <c r="FW13">
        <v>0</v>
      </c>
      <c r="FX13">
        <v>0</v>
      </c>
      <c r="FY13">
        <v>0</v>
      </c>
      <c r="GA13">
        <v>0</v>
      </c>
      <c r="GB13">
        <v>0</v>
      </c>
      <c r="GC13">
        <v>0</v>
      </c>
      <c r="GE13">
        <v>0</v>
      </c>
      <c r="GF13">
        <v>0</v>
      </c>
      <c r="GH13">
        <v>0</v>
      </c>
      <c r="GI13">
        <v>0</v>
      </c>
      <c r="GL13">
        <v>0</v>
      </c>
      <c r="GM13">
        <v>0</v>
      </c>
      <c r="GP13">
        <v>0</v>
      </c>
      <c r="GS13">
        <v>0</v>
      </c>
      <c r="GV13">
        <v>0</v>
      </c>
      <c r="GW13">
        <v>0</v>
      </c>
      <c r="GY13">
        <v>0</v>
      </c>
      <c r="HA13">
        <v>0</v>
      </c>
      <c r="HB13">
        <v>0</v>
      </c>
      <c r="HC13">
        <v>0</v>
      </c>
      <c r="HF13">
        <v>0</v>
      </c>
      <c r="HH13">
        <v>0</v>
      </c>
      <c r="HI13">
        <v>0</v>
      </c>
      <c r="HL13">
        <v>0</v>
      </c>
      <c r="HM13">
        <v>0</v>
      </c>
      <c r="HP13">
        <v>0</v>
      </c>
      <c r="HS13">
        <v>0</v>
      </c>
      <c r="HV13">
        <v>0</v>
      </c>
      <c r="HW13">
        <v>0</v>
      </c>
      <c r="HY13">
        <v>0</v>
      </c>
      <c r="IA13">
        <v>0</v>
      </c>
      <c r="IB13">
        <v>0</v>
      </c>
      <c r="IC13">
        <v>0</v>
      </c>
      <c r="IF13">
        <v>0</v>
      </c>
      <c r="IH13">
        <v>0</v>
      </c>
      <c r="II13">
        <v>0</v>
      </c>
      <c r="IM13">
        <v>0</v>
      </c>
      <c r="IN13">
        <v>0</v>
      </c>
      <c r="IO13">
        <v>0</v>
      </c>
      <c r="IQ13">
        <v>0</v>
      </c>
      <c r="IT13">
        <v>0</v>
      </c>
      <c r="IU13">
        <v>0</v>
      </c>
      <c r="IW13">
        <v>0</v>
      </c>
      <c r="IX13">
        <v>0</v>
      </c>
      <c r="IY13">
        <v>0</v>
      </c>
      <c r="JA13">
        <v>0</v>
      </c>
      <c r="JB13">
        <v>0</v>
      </c>
      <c r="JC13">
        <v>0</v>
      </c>
      <c r="JE13">
        <v>0</v>
      </c>
      <c r="JF13">
        <v>0</v>
      </c>
      <c r="JH13">
        <v>0</v>
      </c>
      <c r="JI13">
        <v>0</v>
      </c>
      <c r="JM13">
        <v>0</v>
      </c>
      <c r="JN13">
        <v>0</v>
      </c>
      <c r="JO13">
        <v>0</v>
      </c>
      <c r="JQ13">
        <v>0</v>
      </c>
      <c r="JT13">
        <v>0</v>
      </c>
      <c r="JU13">
        <v>0</v>
      </c>
      <c r="JW13">
        <v>0</v>
      </c>
      <c r="JX13">
        <v>0</v>
      </c>
      <c r="JY13">
        <v>0</v>
      </c>
      <c r="KA13">
        <v>0</v>
      </c>
      <c r="KB13">
        <v>0</v>
      </c>
      <c r="KC13">
        <v>0</v>
      </c>
      <c r="KE13">
        <v>0</v>
      </c>
      <c r="KF13">
        <v>4676</v>
      </c>
      <c r="KG13">
        <v>5892</v>
      </c>
      <c r="KH13">
        <v>10568</v>
      </c>
      <c r="KI13">
        <v>414</v>
      </c>
      <c r="KJ13">
        <v>524</v>
      </c>
      <c r="KK13">
        <v>962</v>
      </c>
      <c r="KL13">
        <v>12</v>
      </c>
      <c r="KM13">
        <v>14</v>
      </c>
      <c r="KN13">
        <v>0</v>
      </c>
      <c r="KO13">
        <v>0</v>
      </c>
      <c r="KP13">
        <v>0</v>
      </c>
      <c r="KQ13">
        <v>0</v>
      </c>
      <c r="KR13">
        <v>0</v>
      </c>
      <c r="KS13">
        <v>0</v>
      </c>
      <c r="KT13">
        <v>0</v>
      </c>
      <c r="KU13">
        <v>0</v>
      </c>
      <c r="KV13">
        <v>0</v>
      </c>
      <c r="KW13">
        <v>0</v>
      </c>
      <c r="KX13">
        <v>0</v>
      </c>
      <c r="KY13">
        <v>0</v>
      </c>
      <c r="KZ13">
        <v>0</v>
      </c>
      <c r="LA13">
        <v>1</v>
      </c>
      <c r="LB13">
        <v>13</v>
      </c>
      <c r="LC13">
        <v>0</v>
      </c>
      <c r="LD13">
        <v>7</v>
      </c>
      <c r="LE13">
        <v>2</v>
      </c>
      <c r="LF13">
        <v>0</v>
      </c>
      <c r="LG13">
        <v>0</v>
      </c>
      <c r="LH13">
        <v>0</v>
      </c>
      <c r="LI13">
        <v>4</v>
      </c>
      <c r="LJ13">
        <v>5</v>
      </c>
      <c r="LK13">
        <v>3</v>
      </c>
      <c r="LL13">
        <v>1</v>
      </c>
      <c r="LM13">
        <v>0</v>
      </c>
      <c r="LN13">
        <v>3</v>
      </c>
      <c r="LO13">
        <v>0</v>
      </c>
      <c r="LP13">
        <v>0</v>
      </c>
      <c r="LQ13">
        <v>3</v>
      </c>
      <c r="LR13">
        <v>1</v>
      </c>
      <c r="LS13">
        <v>0</v>
      </c>
      <c r="LT13">
        <v>8</v>
      </c>
      <c r="LU13">
        <v>4</v>
      </c>
      <c r="LV13">
        <v>0</v>
      </c>
      <c r="LW13">
        <v>6</v>
      </c>
      <c r="LX13">
        <v>0</v>
      </c>
      <c r="LY13">
        <v>3</v>
      </c>
      <c r="LZ13">
        <v>2</v>
      </c>
      <c r="MA13">
        <v>4</v>
      </c>
      <c r="MB13">
        <v>0</v>
      </c>
      <c r="MC13">
        <v>1</v>
      </c>
      <c r="MD13">
        <v>0</v>
      </c>
      <c r="MF13">
        <v>0</v>
      </c>
      <c r="MG13">
        <v>0</v>
      </c>
      <c r="MK13">
        <v>0</v>
      </c>
      <c r="ML13">
        <v>0</v>
      </c>
      <c r="MM13">
        <v>0</v>
      </c>
      <c r="MN13">
        <v>0</v>
      </c>
      <c r="MP13">
        <v>0</v>
      </c>
      <c r="MS13">
        <v>0</v>
      </c>
      <c r="MT13">
        <v>0</v>
      </c>
      <c r="MV13">
        <v>0</v>
      </c>
      <c r="MW13">
        <v>0</v>
      </c>
      <c r="MY13">
        <v>0</v>
      </c>
      <c r="NA13">
        <v>0</v>
      </c>
      <c r="NB13">
        <v>0</v>
      </c>
      <c r="NC13">
        <v>0</v>
      </c>
      <c r="NE13">
        <v>0</v>
      </c>
      <c r="NF13">
        <v>0</v>
      </c>
      <c r="NH13">
        <v>0</v>
      </c>
      <c r="NI13">
        <v>0</v>
      </c>
      <c r="NM13">
        <v>0</v>
      </c>
      <c r="NN13">
        <v>0</v>
      </c>
      <c r="NO13">
        <v>0</v>
      </c>
      <c r="NP13">
        <v>0</v>
      </c>
      <c r="NR13">
        <v>0</v>
      </c>
      <c r="NU13">
        <v>0</v>
      </c>
      <c r="NV13">
        <v>0</v>
      </c>
      <c r="NX13">
        <v>0</v>
      </c>
      <c r="NY13">
        <v>0</v>
      </c>
      <c r="OA13">
        <v>0</v>
      </c>
      <c r="OC13">
        <v>0</v>
      </c>
      <c r="OD13">
        <v>0</v>
      </c>
      <c r="OE13">
        <v>0</v>
      </c>
      <c r="OG13">
        <v>0</v>
      </c>
      <c r="OH13">
        <v>12</v>
      </c>
      <c r="OI13">
        <v>0</v>
      </c>
    </row>
    <row r="14" spans="1:399" x14ac:dyDescent="0.25">
      <c r="A14">
        <v>2012</v>
      </c>
      <c r="B14" t="s">
        <v>58</v>
      </c>
      <c r="C14" t="s">
        <v>694</v>
      </c>
      <c r="D14" t="s">
        <v>680</v>
      </c>
      <c r="E14">
        <v>0.49205149999999998</v>
      </c>
      <c r="F14">
        <v>0.29940119999999998</v>
      </c>
      <c r="G14">
        <v>0.64494229999999997</v>
      </c>
      <c r="H14">
        <v>1.039501</v>
      </c>
      <c r="I14">
        <v>0.48309180000000002</v>
      </c>
      <c r="J14">
        <v>1.526718</v>
      </c>
      <c r="K14">
        <v>1</v>
      </c>
      <c r="L14">
        <v>1</v>
      </c>
      <c r="M14">
        <v>1</v>
      </c>
      <c r="N14">
        <v>1</v>
      </c>
      <c r="O14">
        <v>1</v>
      </c>
      <c r="P14">
        <v>0</v>
      </c>
      <c r="Q14">
        <v>1</v>
      </c>
      <c r="R14">
        <v>0</v>
      </c>
      <c r="S14">
        <v>0</v>
      </c>
      <c r="T14">
        <v>0</v>
      </c>
      <c r="U14">
        <v>1</v>
      </c>
      <c r="V14">
        <v>0</v>
      </c>
      <c r="W14">
        <v>9297507</v>
      </c>
      <c r="X14">
        <v>8804.98</v>
      </c>
      <c r="Y14" s="2">
        <v>81900000000</v>
      </c>
      <c r="AF14">
        <v>98.587900000000005</v>
      </c>
      <c r="AG14">
        <v>0.49644470000000002</v>
      </c>
      <c r="AH14">
        <v>0.50355530000000004</v>
      </c>
      <c r="AO14">
        <v>94.6</v>
      </c>
      <c r="AP14">
        <v>16</v>
      </c>
      <c r="AQ14">
        <v>68.900000000000006</v>
      </c>
      <c r="AR14">
        <v>62.5</v>
      </c>
      <c r="AS14">
        <v>0.90711180000000002</v>
      </c>
      <c r="AT14">
        <v>40</v>
      </c>
      <c r="AU14">
        <v>40.299999999999997</v>
      </c>
      <c r="AV14">
        <v>1</v>
      </c>
      <c r="AW14">
        <v>0</v>
      </c>
      <c r="AX14">
        <v>16.045259999999999</v>
      </c>
      <c r="AY14">
        <v>9.0830730000000006</v>
      </c>
      <c r="AZ14">
        <v>53.888599999999997</v>
      </c>
      <c r="BA14">
        <v>25.683299999999999</v>
      </c>
      <c r="BB14">
        <v>13.2</v>
      </c>
      <c r="BD14">
        <v>30.167598999999999</v>
      </c>
      <c r="BE14">
        <v>2.4000001000000002</v>
      </c>
      <c r="BF14">
        <v>2.9</v>
      </c>
      <c r="BG14">
        <v>16</v>
      </c>
      <c r="BH14">
        <v>90.711174</v>
      </c>
      <c r="BJ14">
        <v>19.200001</v>
      </c>
      <c r="BM14">
        <v>28.9</v>
      </c>
      <c r="BW14">
        <v>52</v>
      </c>
      <c r="BX14">
        <v>38</v>
      </c>
      <c r="BY14">
        <v>14</v>
      </c>
      <c r="BZ14">
        <v>10</v>
      </c>
      <c r="CA14">
        <v>8</v>
      </c>
      <c r="CB14">
        <v>2</v>
      </c>
      <c r="CC14">
        <v>2</v>
      </c>
      <c r="CD14">
        <v>2</v>
      </c>
      <c r="CE14">
        <v>0</v>
      </c>
      <c r="CF14">
        <v>1</v>
      </c>
      <c r="CG14">
        <v>0</v>
      </c>
      <c r="CH14">
        <v>2</v>
      </c>
      <c r="CI14">
        <v>0</v>
      </c>
      <c r="CJ14">
        <v>0</v>
      </c>
      <c r="CK14">
        <v>0</v>
      </c>
      <c r="CL14">
        <v>7</v>
      </c>
      <c r="CM14">
        <v>3</v>
      </c>
      <c r="CN14">
        <v>0</v>
      </c>
      <c r="CO14">
        <v>0</v>
      </c>
      <c r="CP14">
        <v>0</v>
      </c>
      <c r="CQ14">
        <v>1</v>
      </c>
      <c r="CR14">
        <v>0</v>
      </c>
      <c r="CS14">
        <v>0</v>
      </c>
      <c r="CT14">
        <v>6</v>
      </c>
      <c r="CU14">
        <v>0</v>
      </c>
      <c r="CV14">
        <v>1</v>
      </c>
      <c r="CW14">
        <v>0</v>
      </c>
      <c r="CX14">
        <v>0</v>
      </c>
      <c r="CY14">
        <v>0</v>
      </c>
      <c r="CZ14">
        <v>1</v>
      </c>
      <c r="DA14">
        <v>0</v>
      </c>
      <c r="DB14">
        <v>0</v>
      </c>
      <c r="DC14">
        <v>0</v>
      </c>
      <c r="DD14">
        <v>4</v>
      </c>
      <c r="DE14">
        <v>11</v>
      </c>
      <c r="DF14">
        <v>1</v>
      </c>
      <c r="DG14">
        <v>0</v>
      </c>
      <c r="DH14">
        <v>1</v>
      </c>
      <c r="DI14">
        <v>0</v>
      </c>
      <c r="DJ14">
        <v>0</v>
      </c>
      <c r="DK14">
        <v>1</v>
      </c>
      <c r="DL14">
        <v>0</v>
      </c>
      <c r="DM14">
        <v>1</v>
      </c>
      <c r="DN14">
        <v>1</v>
      </c>
      <c r="DO14">
        <v>0</v>
      </c>
      <c r="DP14">
        <v>1</v>
      </c>
      <c r="DQ14">
        <v>0</v>
      </c>
      <c r="DR14">
        <v>0</v>
      </c>
      <c r="DS14">
        <v>2</v>
      </c>
      <c r="DT14">
        <v>0</v>
      </c>
      <c r="DU14">
        <v>1</v>
      </c>
      <c r="DV14">
        <v>0</v>
      </c>
      <c r="DW14">
        <v>1</v>
      </c>
      <c r="DX14">
        <v>0</v>
      </c>
      <c r="DY14">
        <v>0</v>
      </c>
      <c r="DZ14">
        <v>1</v>
      </c>
      <c r="EA14">
        <v>0</v>
      </c>
      <c r="EB14">
        <v>0</v>
      </c>
      <c r="EC14">
        <v>0</v>
      </c>
      <c r="ED14">
        <v>1</v>
      </c>
      <c r="EE14">
        <v>2</v>
      </c>
      <c r="EF14">
        <v>0</v>
      </c>
      <c r="EH14">
        <v>0</v>
      </c>
      <c r="EL14">
        <v>0</v>
      </c>
      <c r="EN14">
        <v>0</v>
      </c>
      <c r="EO14">
        <v>0</v>
      </c>
      <c r="EQ14">
        <v>0</v>
      </c>
      <c r="ET14">
        <v>0</v>
      </c>
      <c r="EV14">
        <v>0</v>
      </c>
      <c r="EX14">
        <v>0</v>
      </c>
      <c r="EZ14">
        <v>0</v>
      </c>
      <c r="FD14">
        <v>0</v>
      </c>
      <c r="FE14">
        <v>12.5</v>
      </c>
      <c r="FF14">
        <v>0</v>
      </c>
      <c r="FH14">
        <v>0</v>
      </c>
      <c r="FL14">
        <v>5</v>
      </c>
      <c r="FM14">
        <v>0</v>
      </c>
      <c r="FQ14">
        <v>0</v>
      </c>
      <c r="FT14">
        <v>0</v>
      </c>
      <c r="FV14">
        <v>0</v>
      </c>
      <c r="FZ14">
        <v>0</v>
      </c>
      <c r="GD14">
        <v>4.1666699999999999</v>
      </c>
      <c r="GE14">
        <v>8.9285700000000006</v>
      </c>
      <c r="GF14">
        <v>0</v>
      </c>
      <c r="GH14">
        <v>0</v>
      </c>
      <c r="GK14">
        <v>0</v>
      </c>
      <c r="GM14">
        <v>0</v>
      </c>
      <c r="GN14">
        <v>0</v>
      </c>
      <c r="GP14">
        <v>0</v>
      </c>
      <c r="GS14">
        <v>0</v>
      </c>
      <c r="GU14">
        <v>0</v>
      </c>
      <c r="GW14">
        <v>0</v>
      </c>
      <c r="GZ14">
        <v>0</v>
      </c>
      <c r="HD14">
        <v>0</v>
      </c>
      <c r="HE14">
        <v>2</v>
      </c>
      <c r="HF14">
        <v>0</v>
      </c>
      <c r="HH14">
        <v>0</v>
      </c>
      <c r="HK14">
        <v>0</v>
      </c>
      <c r="HM14">
        <v>0</v>
      </c>
      <c r="HN14">
        <v>0</v>
      </c>
      <c r="HP14">
        <v>0</v>
      </c>
      <c r="HS14">
        <v>0</v>
      </c>
      <c r="HU14">
        <v>0</v>
      </c>
      <c r="HW14">
        <v>0</v>
      </c>
      <c r="HZ14">
        <v>0</v>
      </c>
      <c r="ID14">
        <v>0</v>
      </c>
      <c r="IE14">
        <v>0</v>
      </c>
      <c r="IF14">
        <v>0</v>
      </c>
      <c r="IH14">
        <v>0</v>
      </c>
      <c r="IL14">
        <v>2</v>
      </c>
      <c r="IM14">
        <v>0</v>
      </c>
      <c r="IQ14">
        <v>0</v>
      </c>
      <c r="IT14">
        <v>0</v>
      </c>
      <c r="IV14">
        <v>0</v>
      </c>
      <c r="IZ14">
        <v>0</v>
      </c>
      <c r="JD14">
        <v>1</v>
      </c>
      <c r="JE14">
        <v>5</v>
      </c>
      <c r="JF14">
        <v>0</v>
      </c>
      <c r="JH14">
        <v>0</v>
      </c>
      <c r="JL14">
        <v>0</v>
      </c>
      <c r="JM14">
        <v>0</v>
      </c>
      <c r="JQ14">
        <v>0</v>
      </c>
      <c r="JT14">
        <v>0</v>
      </c>
      <c r="JV14">
        <v>0</v>
      </c>
      <c r="JZ14">
        <v>0</v>
      </c>
      <c r="KD14">
        <v>0</v>
      </c>
      <c r="KE14">
        <v>2</v>
      </c>
      <c r="KF14">
        <v>4676</v>
      </c>
      <c r="KG14">
        <v>5892</v>
      </c>
      <c r="KH14">
        <v>10568</v>
      </c>
      <c r="KI14">
        <v>414</v>
      </c>
      <c r="KJ14">
        <v>524</v>
      </c>
      <c r="KK14">
        <v>962</v>
      </c>
      <c r="KL14">
        <v>13</v>
      </c>
      <c r="KM14">
        <v>14</v>
      </c>
      <c r="KN14">
        <v>0</v>
      </c>
      <c r="KO14">
        <v>0</v>
      </c>
      <c r="KP14">
        <v>0</v>
      </c>
      <c r="KQ14">
        <v>0</v>
      </c>
      <c r="KR14">
        <v>0</v>
      </c>
      <c r="KS14">
        <v>0</v>
      </c>
      <c r="KT14">
        <v>0</v>
      </c>
      <c r="KU14">
        <v>0</v>
      </c>
      <c r="KV14">
        <v>0</v>
      </c>
      <c r="KW14">
        <v>0</v>
      </c>
      <c r="KX14">
        <v>0</v>
      </c>
      <c r="KY14">
        <v>0</v>
      </c>
      <c r="KZ14">
        <v>0</v>
      </c>
      <c r="LA14">
        <v>1</v>
      </c>
      <c r="LB14">
        <v>2</v>
      </c>
      <c r="LC14">
        <v>0</v>
      </c>
      <c r="LD14">
        <v>3</v>
      </c>
      <c r="LE14">
        <v>0</v>
      </c>
      <c r="LF14">
        <v>0</v>
      </c>
      <c r="LG14">
        <v>0</v>
      </c>
      <c r="LH14">
        <v>8</v>
      </c>
      <c r="LI14">
        <v>3</v>
      </c>
      <c r="LJ14">
        <v>1</v>
      </c>
      <c r="LK14">
        <v>1</v>
      </c>
      <c r="LL14">
        <v>1</v>
      </c>
      <c r="LM14">
        <v>0</v>
      </c>
      <c r="LN14">
        <v>2</v>
      </c>
      <c r="LO14">
        <v>0</v>
      </c>
      <c r="LP14">
        <v>0</v>
      </c>
      <c r="LQ14">
        <v>8</v>
      </c>
      <c r="LR14">
        <v>0</v>
      </c>
      <c r="LS14">
        <v>2</v>
      </c>
      <c r="LT14">
        <v>0</v>
      </c>
      <c r="LU14">
        <v>1</v>
      </c>
      <c r="LV14">
        <v>0</v>
      </c>
      <c r="LW14">
        <v>0</v>
      </c>
      <c r="LX14">
        <v>2</v>
      </c>
      <c r="LY14">
        <v>0</v>
      </c>
      <c r="LZ14">
        <v>0</v>
      </c>
      <c r="MA14">
        <v>0</v>
      </c>
      <c r="MB14">
        <v>5</v>
      </c>
      <c r="MC14">
        <v>13</v>
      </c>
      <c r="MD14">
        <v>0</v>
      </c>
      <c r="ME14">
        <v>0</v>
      </c>
      <c r="MF14">
        <v>0</v>
      </c>
      <c r="MG14">
        <v>0</v>
      </c>
      <c r="MH14">
        <v>0</v>
      </c>
      <c r="MI14">
        <v>0</v>
      </c>
      <c r="MJ14">
        <v>2</v>
      </c>
      <c r="MK14">
        <v>0</v>
      </c>
      <c r="ML14">
        <v>0</v>
      </c>
      <c r="MM14">
        <v>0</v>
      </c>
      <c r="MN14">
        <v>0</v>
      </c>
      <c r="MO14">
        <v>0</v>
      </c>
      <c r="MP14">
        <v>0</v>
      </c>
      <c r="MQ14">
        <v>0</v>
      </c>
      <c r="MR14">
        <v>0</v>
      </c>
      <c r="MS14">
        <v>0</v>
      </c>
      <c r="MT14">
        <v>0</v>
      </c>
      <c r="MU14">
        <v>0</v>
      </c>
      <c r="MV14">
        <v>0</v>
      </c>
      <c r="MW14">
        <v>0</v>
      </c>
      <c r="MX14">
        <v>0</v>
      </c>
      <c r="MY14">
        <v>0</v>
      </c>
      <c r="MZ14">
        <v>0</v>
      </c>
      <c r="NA14">
        <v>0</v>
      </c>
      <c r="NB14">
        <v>0</v>
      </c>
      <c r="NC14">
        <v>0</v>
      </c>
      <c r="ND14">
        <v>1</v>
      </c>
      <c r="NE14">
        <v>7</v>
      </c>
      <c r="NF14">
        <v>0</v>
      </c>
      <c r="NG14">
        <v>0</v>
      </c>
      <c r="NH14">
        <v>0</v>
      </c>
      <c r="NI14">
        <v>0</v>
      </c>
      <c r="NK14">
        <v>0</v>
      </c>
      <c r="NL14">
        <v>3.8461539999999999</v>
      </c>
      <c r="NM14">
        <v>0</v>
      </c>
      <c r="NN14">
        <v>0</v>
      </c>
      <c r="NO14">
        <v>0</v>
      </c>
      <c r="NP14">
        <v>0</v>
      </c>
      <c r="NQ14">
        <v>0</v>
      </c>
      <c r="NR14">
        <v>0</v>
      </c>
      <c r="NS14">
        <v>0</v>
      </c>
      <c r="NT14">
        <v>0</v>
      </c>
      <c r="NU14">
        <v>0</v>
      </c>
      <c r="NV14">
        <v>0</v>
      </c>
      <c r="NW14">
        <v>0</v>
      </c>
      <c r="NX14">
        <v>0</v>
      </c>
      <c r="NY14">
        <v>0</v>
      </c>
      <c r="OA14">
        <v>0</v>
      </c>
      <c r="OB14">
        <v>0</v>
      </c>
      <c r="OC14">
        <v>0</v>
      </c>
      <c r="OD14">
        <v>0</v>
      </c>
      <c r="OE14">
        <v>0</v>
      </c>
      <c r="OF14">
        <v>2.2222219999999999</v>
      </c>
      <c r="OG14">
        <v>9.7222220000000004</v>
      </c>
      <c r="OH14">
        <v>24</v>
      </c>
      <c r="OI14">
        <v>0</v>
      </c>
    </row>
    <row r="15" spans="1:399" x14ac:dyDescent="0.25">
      <c r="A15">
        <v>2012</v>
      </c>
      <c r="B15" t="s">
        <v>59</v>
      </c>
      <c r="C15" t="s">
        <v>695</v>
      </c>
      <c r="D15" t="s">
        <v>688</v>
      </c>
      <c r="E15">
        <v>0.1987131</v>
      </c>
      <c r="F15">
        <v>0.19247220000000001</v>
      </c>
      <c r="G15">
        <v>0.20366600000000001</v>
      </c>
      <c r="H15">
        <v>0.1039501</v>
      </c>
      <c r="I15">
        <v>0</v>
      </c>
      <c r="J15">
        <v>0.1908397</v>
      </c>
      <c r="K15">
        <v>1</v>
      </c>
      <c r="L15">
        <v>1</v>
      </c>
      <c r="M15">
        <v>1</v>
      </c>
      <c r="N15">
        <v>0</v>
      </c>
      <c r="O15">
        <v>1</v>
      </c>
      <c r="P15">
        <v>0</v>
      </c>
      <c r="Q15">
        <v>1</v>
      </c>
      <c r="R15">
        <v>0</v>
      </c>
      <c r="S15">
        <v>0</v>
      </c>
      <c r="T15">
        <v>0</v>
      </c>
      <c r="U15">
        <v>0</v>
      </c>
      <c r="V15">
        <v>0</v>
      </c>
      <c r="W15">
        <v>371960</v>
      </c>
      <c r="AF15">
        <v>95.734899999999996</v>
      </c>
      <c r="AG15">
        <v>0.48910500000000001</v>
      </c>
      <c r="AH15">
        <v>0.51089499999999999</v>
      </c>
      <c r="AO15">
        <v>0</v>
      </c>
      <c r="AP15">
        <v>13.2</v>
      </c>
      <c r="AQ15">
        <v>79.3</v>
      </c>
      <c r="AR15">
        <v>69.3</v>
      </c>
      <c r="AS15">
        <v>0.87389660000000002</v>
      </c>
      <c r="AT15">
        <v>28.463000000000001</v>
      </c>
      <c r="AV15">
        <v>0</v>
      </c>
      <c r="AW15">
        <v>1</v>
      </c>
      <c r="AX15">
        <v>12.82654</v>
      </c>
      <c r="AZ15">
        <v>84.447599999999994</v>
      </c>
      <c r="BB15">
        <v>26.700001</v>
      </c>
      <c r="BD15">
        <v>51.641460000000002</v>
      </c>
      <c r="BE15">
        <v>33.200001</v>
      </c>
      <c r="BF15">
        <v>0</v>
      </c>
      <c r="BG15">
        <v>13.2</v>
      </c>
      <c r="BH15">
        <v>87.389660000000006</v>
      </c>
      <c r="BJ15">
        <v>14</v>
      </c>
      <c r="BM15">
        <v>90.300003000000004</v>
      </c>
      <c r="BW15">
        <v>21</v>
      </c>
      <c r="BX15">
        <v>12</v>
      </c>
      <c r="BY15">
        <v>9</v>
      </c>
      <c r="BZ15">
        <v>1</v>
      </c>
      <c r="CA15">
        <v>1</v>
      </c>
      <c r="CB15">
        <v>0</v>
      </c>
      <c r="CC15">
        <v>1</v>
      </c>
      <c r="CD15">
        <v>1</v>
      </c>
      <c r="CE15">
        <v>0</v>
      </c>
      <c r="CF15">
        <v>0</v>
      </c>
      <c r="CG15">
        <v>0</v>
      </c>
      <c r="CH15">
        <v>12</v>
      </c>
      <c r="CI15">
        <v>0</v>
      </c>
      <c r="CJ15">
        <v>0</v>
      </c>
      <c r="CK15">
        <v>0</v>
      </c>
      <c r="CL15">
        <v>0</v>
      </c>
      <c r="CM15">
        <v>0</v>
      </c>
      <c r="CN15">
        <v>0</v>
      </c>
      <c r="CO15">
        <v>0</v>
      </c>
      <c r="CP15">
        <v>0</v>
      </c>
      <c r="CQ15">
        <v>0</v>
      </c>
      <c r="CR15">
        <v>0</v>
      </c>
      <c r="CS15">
        <v>0</v>
      </c>
      <c r="CT15">
        <v>0</v>
      </c>
      <c r="CU15">
        <v>0</v>
      </c>
      <c r="CV15">
        <v>0</v>
      </c>
      <c r="CW15">
        <v>0</v>
      </c>
      <c r="CX15">
        <v>0</v>
      </c>
      <c r="CY15">
        <v>0</v>
      </c>
      <c r="CZ15">
        <v>0</v>
      </c>
      <c r="DA15">
        <v>0</v>
      </c>
      <c r="DB15">
        <v>0</v>
      </c>
      <c r="DC15">
        <v>0</v>
      </c>
      <c r="DD15">
        <v>0</v>
      </c>
      <c r="DE15">
        <v>0</v>
      </c>
      <c r="DF15">
        <v>1</v>
      </c>
      <c r="DG15">
        <v>0</v>
      </c>
      <c r="DH15">
        <v>8</v>
      </c>
      <c r="DI15">
        <v>0</v>
      </c>
      <c r="DJ15">
        <v>0</v>
      </c>
      <c r="DK15">
        <v>0</v>
      </c>
      <c r="DL15">
        <v>0</v>
      </c>
      <c r="DM15">
        <v>0</v>
      </c>
      <c r="DN15">
        <v>0</v>
      </c>
      <c r="DO15">
        <v>0</v>
      </c>
      <c r="DP15">
        <v>0</v>
      </c>
      <c r="DQ15">
        <v>0</v>
      </c>
      <c r="DR15">
        <v>0</v>
      </c>
      <c r="DS15">
        <v>0</v>
      </c>
      <c r="DT15">
        <v>0</v>
      </c>
      <c r="DU15">
        <v>0</v>
      </c>
      <c r="DV15">
        <v>0</v>
      </c>
      <c r="DW15">
        <v>0</v>
      </c>
      <c r="DX15">
        <v>0</v>
      </c>
      <c r="DY15">
        <v>0</v>
      </c>
      <c r="DZ15">
        <v>0</v>
      </c>
      <c r="EA15">
        <v>0</v>
      </c>
      <c r="EB15">
        <v>0</v>
      </c>
      <c r="EC15">
        <v>0</v>
      </c>
      <c r="ED15">
        <v>0</v>
      </c>
      <c r="EE15">
        <v>0</v>
      </c>
      <c r="EF15">
        <v>0</v>
      </c>
      <c r="EH15">
        <v>0</v>
      </c>
      <c r="FH15">
        <v>1.3513500000000001</v>
      </c>
      <c r="GF15">
        <v>0</v>
      </c>
      <c r="GH15">
        <v>0</v>
      </c>
      <c r="HF15">
        <v>0</v>
      </c>
      <c r="HH15">
        <v>0</v>
      </c>
      <c r="IH15">
        <v>1</v>
      </c>
      <c r="JH15">
        <v>1</v>
      </c>
      <c r="KF15">
        <v>4676</v>
      </c>
      <c r="KG15">
        <v>5892</v>
      </c>
      <c r="KH15">
        <v>10568</v>
      </c>
      <c r="KI15">
        <v>414</v>
      </c>
      <c r="KJ15">
        <v>524</v>
      </c>
      <c r="KK15">
        <v>962</v>
      </c>
      <c r="KL15">
        <v>14</v>
      </c>
      <c r="KM15">
        <v>14</v>
      </c>
      <c r="KN15">
        <v>0</v>
      </c>
      <c r="KO15">
        <v>0</v>
      </c>
      <c r="KP15">
        <v>0</v>
      </c>
      <c r="KQ15">
        <v>0</v>
      </c>
      <c r="KR15">
        <v>0</v>
      </c>
      <c r="KS15">
        <v>0</v>
      </c>
      <c r="KT15">
        <v>0</v>
      </c>
      <c r="KU15">
        <v>0</v>
      </c>
      <c r="KV15">
        <v>0</v>
      </c>
      <c r="KW15">
        <v>0</v>
      </c>
      <c r="KX15">
        <v>0</v>
      </c>
      <c r="KY15">
        <v>0</v>
      </c>
      <c r="KZ15">
        <v>0</v>
      </c>
      <c r="LA15">
        <v>1</v>
      </c>
      <c r="LB15">
        <v>1</v>
      </c>
      <c r="LC15">
        <v>0</v>
      </c>
      <c r="LD15">
        <v>20</v>
      </c>
      <c r="LE15">
        <v>0</v>
      </c>
      <c r="LF15">
        <v>0</v>
      </c>
      <c r="LG15">
        <v>0</v>
      </c>
      <c r="LH15">
        <v>0</v>
      </c>
      <c r="LI15">
        <v>0</v>
      </c>
      <c r="LJ15">
        <v>0</v>
      </c>
      <c r="LK15">
        <v>0</v>
      </c>
      <c r="LL15">
        <v>0</v>
      </c>
      <c r="LM15">
        <v>0</v>
      </c>
      <c r="LN15">
        <v>0</v>
      </c>
      <c r="LO15">
        <v>0</v>
      </c>
      <c r="LP15">
        <v>0</v>
      </c>
      <c r="LQ15">
        <v>0</v>
      </c>
      <c r="LR15">
        <v>0</v>
      </c>
      <c r="LS15">
        <v>0</v>
      </c>
      <c r="LT15">
        <v>0</v>
      </c>
      <c r="LU15">
        <v>0</v>
      </c>
      <c r="LV15">
        <v>0</v>
      </c>
      <c r="LW15">
        <v>0</v>
      </c>
      <c r="LX15">
        <v>0</v>
      </c>
      <c r="LY15">
        <v>0</v>
      </c>
      <c r="LZ15">
        <v>0</v>
      </c>
      <c r="MA15">
        <v>0</v>
      </c>
      <c r="MB15">
        <v>0</v>
      </c>
      <c r="MC15">
        <v>0</v>
      </c>
      <c r="MD15">
        <v>0</v>
      </c>
      <c r="ME15">
        <v>0</v>
      </c>
      <c r="MF15">
        <v>1</v>
      </c>
      <c r="MG15">
        <v>0</v>
      </c>
      <c r="MH15">
        <v>0</v>
      </c>
      <c r="MI15">
        <v>0</v>
      </c>
      <c r="MJ15">
        <v>0</v>
      </c>
      <c r="MK15">
        <v>0</v>
      </c>
      <c r="ML15">
        <v>0</v>
      </c>
      <c r="MM15">
        <v>0</v>
      </c>
      <c r="MN15">
        <v>0</v>
      </c>
      <c r="MO15">
        <v>0</v>
      </c>
      <c r="MP15">
        <v>0</v>
      </c>
      <c r="MQ15">
        <v>0</v>
      </c>
      <c r="MR15">
        <v>0</v>
      </c>
      <c r="MS15">
        <v>0</v>
      </c>
      <c r="MT15">
        <v>0</v>
      </c>
      <c r="MU15">
        <v>0</v>
      </c>
      <c r="MV15">
        <v>0</v>
      </c>
      <c r="MW15">
        <v>0</v>
      </c>
      <c r="MX15">
        <v>0</v>
      </c>
      <c r="MY15">
        <v>0</v>
      </c>
      <c r="MZ15">
        <v>0</v>
      </c>
      <c r="NA15">
        <v>0</v>
      </c>
      <c r="NB15">
        <v>0</v>
      </c>
      <c r="NC15">
        <v>0</v>
      </c>
      <c r="ND15">
        <v>0</v>
      </c>
      <c r="NE15">
        <v>0</v>
      </c>
      <c r="NF15">
        <v>0</v>
      </c>
      <c r="NG15">
        <v>0</v>
      </c>
      <c r="NH15">
        <v>0.6993007</v>
      </c>
      <c r="NI15">
        <v>0</v>
      </c>
      <c r="NK15">
        <v>0</v>
      </c>
      <c r="NL15">
        <v>0</v>
      </c>
      <c r="NM15">
        <v>0</v>
      </c>
      <c r="NN15">
        <v>0</v>
      </c>
      <c r="NO15">
        <v>0</v>
      </c>
      <c r="NP15">
        <v>0</v>
      </c>
      <c r="NQ15">
        <v>0</v>
      </c>
      <c r="NR15">
        <v>0</v>
      </c>
      <c r="NS15">
        <v>0</v>
      </c>
      <c r="NT15">
        <v>0</v>
      </c>
      <c r="NU15">
        <v>0</v>
      </c>
      <c r="NV15">
        <v>0</v>
      </c>
      <c r="NW15">
        <v>0</v>
      </c>
      <c r="NX15">
        <v>0</v>
      </c>
      <c r="NY15">
        <v>0</v>
      </c>
      <c r="OA15">
        <v>0</v>
      </c>
      <c r="OB15">
        <v>0</v>
      </c>
      <c r="OC15">
        <v>0</v>
      </c>
      <c r="OD15">
        <v>0</v>
      </c>
      <c r="OE15">
        <v>0</v>
      </c>
      <c r="OF15">
        <v>0</v>
      </c>
      <c r="OG15">
        <v>0</v>
      </c>
      <c r="OH15">
        <v>1</v>
      </c>
      <c r="OI15">
        <v>0</v>
      </c>
    </row>
    <row r="16" spans="1:399" x14ac:dyDescent="0.25">
      <c r="A16">
        <v>2012</v>
      </c>
      <c r="B16" t="s">
        <v>60</v>
      </c>
      <c r="C16" t="s">
        <v>696</v>
      </c>
      <c r="D16" t="s">
        <v>678</v>
      </c>
      <c r="E16">
        <v>0.11355030000000001</v>
      </c>
      <c r="F16">
        <v>0.1710864</v>
      </c>
      <c r="G16">
        <v>6.7888699999999996E-2</v>
      </c>
      <c r="H16">
        <v>0.1039501</v>
      </c>
      <c r="I16">
        <v>0.24154590000000001</v>
      </c>
      <c r="J16">
        <v>0</v>
      </c>
      <c r="K16">
        <v>1</v>
      </c>
      <c r="L16">
        <v>1</v>
      </c>
      <c r="M16">
        <v>0</v>
      </c>
      <c r="N16">
        <v>1</v>
      </c>
      <c r="O16">
        <v>0</v>
      </c>
      <c r="P16">
        <v>0</v>
      </c>
      <c r="Q16">
        <v>0</v>
      </c>
      <c r="R16">
        <v>0</v>
      </c>
      <c r="S16">
        <v>0</v>
      </c>
      <c r="T16">
        <v>0</v>
      </c>
      <c r="U16">
        <v>0</v>
      </c>
      <c r="V16">
        <v>0</v>
      </c>
      <c r="W16">
        <v>1317827</v>
      </c>
      <c r="X16">
        <v>4941.74</v>
      </c>
      <c r="Y16" s="2">
        <v>6510000000</v>
      </c>
      <c r="Z16">
        <v>5.08</v>
      </c>
      <c r="AA16">
        <v>4.1900000000000004</v>
      </c>
      <c r="AB16">
        <v>9.7799999999999994</v>
      </c>
      <c r="AC16">
        <v>8.2899999999999991</v>
      </c>
      <c r="AD16">
        <v>5.52</v>
      </c>
      <c r="AE16">
        <v>9.7899999999999991</v>
      </c>
      <c r="AF16">
        <v>164.506</v>
      </c>
      <c r="AG16">
        <v>0.62193670000000001</v>
      </c>
      <c r="AH16">
        <v>0.37806329999999999</v>
      </c>
      <c r="AI16">
        <v>3.1366390000000002</v>
      </c>
      <c r="AJ16">
        <v>3.3744100000000001</v>
      </c>
      <c r="AK16">
        <v>9.7711179999999995</v>
      </c>
      <c r="AL16">
        <v>2.6414810000000002</v>
      </c>
      <c r="AM16">
        <v>1.635624</v>
      </c>
      <c r="AN16">
        <v>1.0019769999999999</v>
      </c>
      <c r="AO16">
        <v>90.207999999999998</v>
      </c>
      <c r="AP16">
        <v>10</v>
      </c>
      <c r="AQ16">
        <v>87.2</v>
      </c>
      <c r="AR16">
        <v>39.4</v>
      </c>
      <c r="AS16">
        <v>0.45183489999999998</v>
      </c>
      <c r="AT16">
        <v>13.785</v>
      </c>
      <c r="AU16">
        <v>26</v>
      </c>
      <c r="AV16">
        <v>0</v>
      </c>
      <c r="AW16">
        <v>1</v>
      </c>
      <c r="AX16">
        <v>14.09149</v>
      </c>
      <c r="AY16">
        <v>8.5054719999999993</v>
      </c>
      <c r="AZ16">
        <v>88.756399999999999</v>
      </c>
      <c r="BB16">
        <v>14.4</v>
      </c>
      <c r="BC16">
        <v>0.60000001999999997</v>
      </c>
      <c r="BF16">
        <v>11.5</v>
      </c>
      <c r="BG16">
        <v>10</v>
      </c>
      <c r="BH16">
        <v>45.183489999999999</v>
      </c>
      <c r="BI16">
        <v>98.947997999999998</v>
      </c>
      <c r="BJ16">
        <v>8.6000004000000008</v>
      </c>
      <c r="BK16">
        <v>2.0999998999999998</v>
      </c>
      <c r="BM16">
        <v>99</v>
      </c>
      <c r="BW16">
        <v>12</v>
      </c>
      <c r="BX16">
        <v>4</v>
      </c>
      <c r="BY16">
        <v>8</v>
      </c>
      <c r="BZ16">
        <v>1</v>
      </c>
      <c r="CA16">
        <v>0</v>
      </c>
      <c r="CB16">
        <v>1</v>
      </c>
      <c r="CC16">
        <v>0</v>
      </c>
      <c r="CD16">
        <v>0</v>
      </c>
      <c r="CE16">
        <v>0</v>
      </c>
      <c r="CF16">
        <v>1</v>
      </c>
      <c r="CG16">
        <v>0</v>
      </c>
      <c r="CH16">
        <v>3</v>
      </c>
      <c r="CI16">
        <v>0</v>
      </c>
      <c r="CJ16">
        <v>0</v>
      </c>
      <c r="CK16">
        <v>0</v>
      </c>
      <c r="CL16">
        <v>0</v>
      </c>
      <c r="CM16">
        <v>0</v>
      </c>
      <c r="CN16">
        <v>0</v>
      </c>
      <c r="CO16">
        <v>0</v>
      </c>
      <c r="CP16">
        <v>0</v>
      </c>
      <c r="CQ16">
        <v>0</v>
      </c>
      <c r="CR16">
        <v>0</v>
      </c>
      <c r="CS16">
        <v>0</v>
      </c>
      <c r="CT16">
        <v>0</v>
      </c>
      <c r="CU16">
        <v>0</v>
      </c>
      <c r="CV16">
        <v>0</v>
      </c>
      <c r="CW16">
        <v>0</v>
      </c>
      <c r="CX16">
        <v>0</v>
      </c>
      <c r="CY16">
        <v>0</v>
      </c>
      <c r="CZ16">
        <v>0</v>
      </c>
      <c r="DA16">
        <v>0</v>
      </c>
      <c r="DB16">
        <v>0</v>
      </c>
      <c r="DC16">
        <v>0</v>
      </c>
      <c r="DD16">
        <v>0</v>
      </c>
      <c r="DE16">
        <v>0</v>
      </c>
      <c r="DF16">
        <v>1</v>
      </c>
      <c r="DG16">
        <v>0</v>
      </c>
      <c r="DH16">
        <v>6</v>
      </c>
      <c r="DI16">
        <v>0</v>
      </c>
      <c r="DJ16">
        <v>0</v>
      </c>
      <c r="DK16">
        <v>0</v>
      </c>
      <c r="DL16">
        <v>0</v>
      </c>
      <c r="DM16">
        <v>0</v>
      </c>
      <c r="DN16">
        <v>0</v>
      </c>
      <c r="DO16">
        <v>0</v>
      </c>
      <c r="DP16">
        <v>0</v>
      </c>
      <c r="DQ16">
        <v>0</v>
      </c>
      <c r="DR16">
        <v>0</v>
      </c>
      <c r="DS16">
        <v>0</v>
      </c>
      <c r="DT16">
        <v>0</v>
      </c>
      <c r="DU16">
        <v>0</v>
      </c>
      <c r="DV16">
        <v>0</v>
      </c>
      <c r="DW16">
        <v>1</v>
      </c>
      <c r="DX16">
        <v>0</v>
      </c>
      <c r="DY16">
        <v>0</v>
      </c>
      <c r="DZ16">
        <v>0</v>
      </c>
      <c r="EA16">
        <v>0</v>
      </c>
      <c r="EB16">
        <v>0</v>
      </c>
      <c r="EC16">
        <v>0</v>
      </c>
      <c r="ED16">
        <v>0</v>
      </c>
      <c r="EE16">
        <v>0</v>
      </c>
      <c r="EF16">
        <v>0</v>
      </c>
      <c r="EH16">
        <v>1.4492799999999999</v>
      </c>
      <c r="EX16">
        <v>0</v>
      </c>
      <c r="FF16">
        <v>0</v>
      </c>
      <c r="FH16">
        <v>0</v>
      </c>
      <c r="GF16">
        <v>0</v>
      </c>
      <c r="GH16">
        <v>1</v>
      </c>
      <c r="GW16">
        <v>0</v>
      </c>
      <c r="HF16">
        <v>0</v>
      </c>
      <c r="HH16">
        <v>0</v>
      </c>
      <c r="HW16">
        <v>0</v>
      </c>
      <c r="IF16">
        <v>0</v>
      </c>
      <c r="IH16">
        <v>0</v>
      </c>
      <c r="JF16">
        <v>0</v>
      </c>
      <c r="JH16">
        <v>0</v>
      </c>
      <c r="KF16">
        <v>4676</v>
      </c>
      <c r="KG16">
        <v>5892</v>
      </c>
      <c r="KH16">
        <v>10568</v>
      </c>
      <c r="KI16">
        <v>414</v>
      </c>
      <c r="KJ16">
        <v>524</v>
      </c>
      <c r="KK16">
        <v>962</v>
      </c>
      <c r="KL16">
        <v>15</v>
      </c>
      <c r="KM16">
        <v>14</v>
      </c>
      <c r="KN16">
        <v>0</v>
      </c>
      <c r="KO16">
        <v>0</v>
      </c>
      <c r="KP16">
        <v>0</v>
      </c>
      <c r="KQ16">
        <v>0</v>
      </c>
      <c r="KR16">
        <v>0</v>
      </c>
      <c r="KS16">
        <v>0</v>
      </c>
      <c r="KT16">
        <v>0</v>
      </c>
      <c r="KU16">
        <v>0</v>
      </c>
      <c r="KV16">
        <v>0</v>
      </c>
      <c r="KW16">
        <v>0</v>
      </c>
      <c r="KX16">
        <v>0</v>
      </c>
      <c r="KY16">
        <v>0</v>
      </c>
      <c r="KZ16">
        <v>0</v>
      </c>
      <c r="LA16">
        <v>1</v>
      </c>
      <c r="LB16">
        <v>2</v>
      </c>
      <c r="LC16">
        <v>0</v>
      </c>
      <c r="LD16">
        <v>9</v>
      </c>
      <c r="LE16">
        <v>0</v>
      </c>
      <c r="LF16">
        <v>0</v>
      </c>
      <c r="LG16">
        <v>0</v>
      </c>
      <c r="LH16">
        <v>0</v>
      </c>
      <c r="LI16">
        <v>0</v>
      </c>
      <c r="LJ16">
        <v>0</v>
      </c>
      <c r="LK16">
        <v>0</v>
      </c>
      <c r="LL16">
        <v>0</v>
      </c>
      <c r="LM16">
        <v>0</v>
      </c>
      <c r="LN16">
        <v>0</v>
      </c>
      <c r="LO16">
        <v>0</v>
      </c>
      <c r="LP16">
        <v>0</v>
      </c>
      <c r="LQ16">
        <v>0</v>
      </c>
      <c r="LR16">
        <v>0</v>
      </c>
      <c r="LS16">
        <v>0</v>
      </c>
      <c r="LT16">
        <v>0</v>
      </c>
      <c r="LU16">
        <v>1</v>
      </c>
      <c r="LV16">
        <v>0</v>
      </c>
      <c r="LW16">
        <v>0</v>
      </c>
      <c r="LX16">
        <v>0</v>
      </c>
      <c r="LY16">
        <v>0</v>
      </c>
      <c r="LZ16">
        <v>0</v>
      </c>
      <c r="MA16">
        <v>0</v>
      </c>
      <c r="MB16">
        <v>0</v>
      </c>
      <c r="MC16">
        <v>0</v>
      </c>
      <c r="MD16">
        <v>0</v>
      </c>
      <c r="ME16">
        <v>0</v>
      </c>
      <c r="MF16">
        <v>1</v>
      </c>
      <c r="MG16">
        <v>0</v>
      </c>
      <c r="MH16">
        <v>0</v>
      </c>
      <c r="MI16">
        <v>0</v>
      </c>
      <c r="MJ16">
        <v>0</v>
      </c>
      <c r="MK16">
        <v>0</v>
      </c>
      <c r="ML16">
        <v>0</v>
      </c>
      <c r="MM16">
        <v>0</v>
      </c>
      <c r="MN16">
        <v>0</v>
      </c>
      <c r="MO16">
        <v>0</v>
      </c>
      <c r="MP16">
        <v>0</v>
      </c>
      <c r="MQ16">
        <v>0</v>
      </c>
      <c r="MR16">
        <v>0</v>
      </c>
      <c r="MS16">
        <v>0</v>
      </c>
      <c r="MT16">
        <v>0</v>
      </c>
      <c r="MU16">
        <v>0</v>
      </c>
      <c r="MV16">
        <v>0</v>
      </c>
      <c r="MW16">
        <v>0</v>
      </c>
      <c r="MX16">
        <v>0</v>
      </c>
      <c r="MY16">
        <v>0</v>
      </c>
      <c r="MZ16">
        <v>0</v>
      </c>
      <c r="NA16">
        <v>0</v>
      </c>
      <c r="NB16">
        <v>0</v>
      </c>
      <c r="NC16">
        <v>0</v>
      </c>
      <c r="ND16">
        <v>0</v>
      </c>
      <c r="NE16">
        <v>0</v>
      </c>
      <c r="NF16">
        <v>0</v>
      </c>
      <c r="NG16">
        <v>0</v>
      </c>
      <c r="NH16">
        <v>0.6993007</v>
      </c>
      <c r="NI16">
        <v>0</v>
      </c>
      <c r="NK16">
        <v>0</v>
      </c>
      <c r="NL16">
        <v>0</v>
      </c>
      <c r="NM16">
        <v>0</v>
      </c>
      <c r="NN16">
        <v>0</v>
      </c>
      <c r="NO16">
        <v>0</v>
      </c>
      <c r="NP16">
        <v>0</v>
      </c>
      <c r="NQ16">
        <v>0</v>
      </c>
      <c r="NR16">
        <v>0</v>
      </c>
      <c r="NS16">
        <v>0</v>
      </c>
      <c r="NT16">
        <v>0</v>
      </c>
      <c r="NU16">
        <v>0</v>
      </c>
      <c r="NV16">
        <v>0</v>
      </c>
      <c r="NW16">
        <v>0</v>
      </c>
      <c r="NX16">
        <v>0</v>
      </c>
      <c r="NY16">
        <v>0</v>
      </c>
      <c r="OA16">
        <v>0</v>
      </c>
      <c r="OB16">
        <v>0</v>
      </c>
      <c r="OC16">
        <v>0</v>
      </c>
      <c r="OD16">
        <v>0</v>
      </c>
      <c r="OE16">
        <v>0</v>
      </c>
      <c r="OF16">
        <v>0</v>
      </c>
      <c r="OG16">
        <v>0</v>
      </c>
      <c r="OH16">
        <v>4</v>
      </c>
      <c r="OI16">
        <v>0</v>
      </c>
    </row>
    <row r="17" spans="1:399" x14ac:dyDescent="0.25">
      <c r="A17">
        <v>2012</v>
      </c>
      <c r="B17" t="s">
        <v>61</v>
      </c>
      <c r="C17" t="s">
        <v>697</v>
      </c>
      <c r="D17" t="s">
        <v>678</v>
      </c>
      <c r="E17">
        <v>4.7312600000000003E-2</v>
      </c>
      <c r="F17">
        <v>2.13858E-2</v>
      </c>
      <c r="G17">
        <v>6.7888699999999996E-2</v>
      </c>
      <c r="H17">
        <v>0</v>
      </c>
      <c r="I17">
        <v>0</v>
      </c>
      <c r="J17">
        <v>0</v>
      </c>
      <c r="K17">
        <v>1</v>
      </c>
      <c r="L17">
        <v>0</v>
      </c>
      <c r="M17">
        <v>0</v>
      </c>
      <c r="N17">
        <v>0</v>
      </c>
      <c r="O17">
        <v>0</v>
      </c>
      <c r="P17">
        <v>0</v>
      </c>
      <c r="Q17">
        <v>0</v>
      </c>
      <c r="R17">
        <v>0</v>
      </c>
      <c r="S17">
        <v>0</v>
      </c>
      <c r="T17">
        <v>0</v>
      </c>
      <c r="U17">
        <v>0</v>
      </c>
      <c r="V17">
        <v>0</v>
      </c>
      <c r="W17" s="2">
        <v>154700000</v>
      </c>
      <c r="X17">
        <v>1413.09</v>
      </c>
      <c r="Y17" s="2">
        <v>219000000000</v>
      </c>
      <c r="Z17">
        <v>29.17</v>
      </c>
      <c r="AA17">
        <v>2.91</v>
      </c>
      <c r="AB17">
        <v>6.18</v>
      </c>
      <c r="AC17">
        <v>32.22</v>
      </c>
      <c r="AD17">
        <v>2.2200000000000002</v>
      </c>
      <c r="AE17">
        <v>5.97</v>
      </c>
      <c r="AF17">
        <v>102.74</v>
      </c>
      <c r="AG17">
        <v>0.5067564</v>
      </c>
      <c r="AH17">
        <v>0.4932436</v>
      </c>
      <c r="AI17">
        <v>26.198060000000002</v>
      </c>
      <c r="AJ17">
        <v>3.595475</v>
      </c>
      <c r="AK17">
        <v>6.3842629999999998</v>
      </c>
      <c r="AL17">
        <v>1.229838</v>
      </c>
      <c r="AM17">
        <v>0.61617489999999997</v>
      </c>
      <c r="AN17">
        <v>0.93502689999999999</v>
      </c>
      <c r="AO17">
        <v>89.815989999999999</v>
      </c>
      <c r="AP17">
        <v>19.7</v>
      </c>
      <c r="AQ17">
        <v>84.1</v>
      </c>
      <c r="AR17">
        <v>57.3</v>
      </c>
      <c r="AS17">
        <v>0.68133180000000004</v>
      </c>
      <c r="AT17">
        <v>80.588999999999999</v>
      </c>
      <c r="AU17">
        <v>24</v>
      </c>
      <c r="AV17">
        <v>0</v>
      </c>
      <c r="AW17">
        <v>0</v>
      </c>
      <c r="AX17">
        <v>18.85697</v>
      </c>
      <c r="AY17">
        <v>7.2535360000000004</v>
      </c>
      <c r="AZ17">
        <v>28.886399999999998</v>
      </c>
      <c r="BC17">
        <v>0.2</v>
      </c>
      <c r="BD17">
        <v>39.772728000000001</v>
      </c>
      <c r="BE17">
        <v>4.8000002000000004</v>
      </c>
      <c r="BF17">
        <v>14.3</v>
      </c>
      <c r="BG17">
        <v>19.7</v>
      </c>
      <c r="BH17">
        <v>68.133174999999994</v>
      </c>
      <c r="BI17">
        <v>104.33799999999999</v>
      </c>
      <c r="BK17">
        <v>0.30000000999999998</v>
      </c>
      <c r="BM17">
        <v>89.199996999999996</v>
      </c>
      <c r="BW17">
        <v>5</v>
      </c>
      <c r="BX17">
        <v>4</v>
      </c>
      <c r="BY17">
        <v>1</v>
      </c>
      <c r="BZ17">
        <v>0</v>
      </c>
      <c r="CA17">
        <v>0</v>
      </c>
      <c r="CB17">
        <v>0</v>
      </c>
      <c r="CC17">
        <v>0</v>
      </c>
      <c r="CD17">
        <v>0</v>
      </c>
      <c r="CE17">
        <v>0</v>
      </c>
      <c r="CF17">
        <v>1</v>
      </c>
      <c r="CG17">
        <v>1</v>
      </c>
      <c r="CH17">
        <v>1</v>
      </c>
      <c r="CI17">
        <v>0</v>
      </c>
      <c r="CJ17">
        <v>0</v>
      </c>
      <c r="CK17">
        <v>0</v>
      </c>
      <c r="CL17">
        <v>0</v>
      </c>
      <c r="CM17">
        <v>0</v>
      </c>
      <c r="CN17">
        <v>0</v>
      </c>
      <c r="CO17">
        <v>0</v>
      </c>
      <c r="CP17">
        <v>0</v>
      </c>
      <c r="CQ17">
        <v>1</v>
      </c>
      <c r="CR17">
        <v>0</v>
      </c>
      <c r="CS17">
        <v>0</v>
      </c>
      <c r="CT17">
        <v>0</v>
      </c>
      <c r="CU17">
        <v>0</v>
      </c>
      <c r="CV17">
        <v>0</v>
      </c>
      <c r="CW17">
        <v>0</v>
      </c>
      <c r="CX17">
        <v>0</v>
      </c>
      <c r="CY17">
        <v>0</v>
      </c>
      <c r="CZ17">
        <v>0</v>
      </c>
      <c r="DA17">
        <v>0</v>
      </c>
      <c r="DB17">
        <v>0</v>
      </c>
      <c r="DC17">
        <v>0</v>
      </c>
      <c r="DD17">
        <v>0</v>
      </c>
      <c r="DE17">
        <v>0</v>
      </c>
      <c r="DF17">
        <v>0</v>
      </c>
      <c r="DG17">
        <v>0</v>
      </c>
      <c r="DH17">
        <v>0</v>
      </c>
      <c r="DI17">
        <v>0</v>
      </c>
      <c r="DJ17">
        <v>0</v>
      </c>
      <c r="DK17">
        <v>0</v>
      </c>
      <c r="DL17">
        <v>0</v>
      </c>
      <c r="DM17">
        <v>0</v>
      </c>
      <c r="DN17">
        <v>0</v>
      </c>
      <c r="DO17">
        <v>0</v>
      </c>
      <c r="DP17">
        <v>0</v>
      </c>
      <c r="DQ17">
        <v>0</v>
      </c>
      <c r="DR17">
        <v>0</v>
      </c>
      <c r="DS17">
        <v>0</v>
      </c>
      <c r="DT17">
        <v>0</v>
      </c>
      <c r="DU17">
        <v>0</v>
      </c>
      <c r="DV17">
        <v>0</v>
      </c>
      <c r="DW17">
        <v>1</v>
      </c>
      <c r="DX17">
        <v>0</v>
      </c>
      <c r="DY17">
        <v>0</v>
      </c>
      <c r="DZ17">
        <v>0</v>
      </c>
      <c r="EA17">
        <v>0</v>
      </c>
      <c r="EB17">
        <v>0</v>
      </c>
      <c r="EC17">
        <v>0</v>
      </c>
      <c r="ED17">
        <v>0</v>
      </c>
      <c r="EE17">
        <v>0</v>
      </c>
      <c r="EX17">
        <v>0</v>
      </c>
      <c r="FF17">
        <v>0</v>
      </c>
      <c r="FG17">
        <v>0</v>
      </c>
      <c r="FH17">
        <v>0</v>
      </c>
      <c r="FQ17">
        <v>0</v>
      </c>
      <c r="GW17">
        <v>0</v>
      </c>
      <c r="HW17">
        <v>0</v>
      </c>
      <c r="IF17">
        <v>0</v>
      </c>
      <c r="IG17">
        <v>0</v>
      </c>
      <c r="IH17">
        <v>0</v>
      </c>
      <c r="IQ17">
        <v>0</v>
      </c>
      <c r="JF17">
        <v>0</v>
      </c>
      <c r="JG17">
        <v>0</v>
      </c>
      <c r="JH17">
        <v>0</v>
      </c>
      <c r="JQ17">
        <v>0</v>
      </c>
      <c r="KF17">
        <v>4676</v>
      </c>
      <c r="KG17">
        <v>5892</v>
      </c>
      <c r="KH17">
        <v>10568</v>
      </c>
      <c r="KI17">
        <v>414</v>
      </c>
      <c r="KJ17">
        <v>524</v>
      </c>
      <c r="KK17">
        <v>962</v>
      </c>
      <c r="KL17">
        <v>16</v>
      </c>
      <c r="KM17">
        <v>14</v>
      </c>
      <c r="KN17">
        <v>0</v>
      </c>
      <c r="KO17">
        <v>0</v>
      </c>
      <c r="KP17">
        <v>0</v>
      </c>
      <c r="KQ17">
        <v>0</v>
      </c>
      <c r="KR17">
        <v>0</v>
      </c>
      <c r="KS17">
        <v>0</v>
      </c>
      <c r="KT17">
        <v>0</v>
      </c>
      <c r="KU17">
        <v>0</v>
      </c>
      <c r="KV17">
        <v>0</v>
      </c>
      <c r="KW17">
        <v>0</v>
      </c>
      <c r="KX17">
        <v>0</v>
      </c>
      <c r="KY17">
        <v>0</v>
      </c>
      <c r="KZ17">
        <v>0</v>
      </c>
      <c r="LA17">
        <v>1</v>
      </c>
      <c r="LB17">
        <v>1</v>
      </c>
      <c r="LC17">
        <v>1</v>
      </c>
      <c r="LD17">
        <v>1</v>
      </c>
      <c r="LE17">
        <v>0</v>
      </c>
      <c r="LF17">
        <v>0</v>
      </c>
      <c r="LG17">
        <v>0</v>
      </c>
      <c r="LH17">
        <v>0</v>
      </c>
      <c r="LI17">
        <v>0</v>
      </c>
      <c r="LJ17">
        <v>0</v>
      </c>
      <c r="LK17">
        <v>0</v>
      </c>
      <c r="LL17">
        <v>0</v>
      </c>
      <c r="LM17">
        <v>0</v>
      </c>
      <c r="LN17">
        <v>1</v>
      </c>
      <c r="LO17">
        <v>0</v>
      </c>
      <c r="LP17">
        <v>0</v>
      </c>
      <c r="LQ17">
        <v>0</v>
      </c>
      <c r="LR17">
        <v>0</v>
      </c>
      <c r="LS17">
        <v>0</v>
      </c>
      <c r="LT17">
        <v>0</v>
      </c>
      <c r="LU17">
        <v>1</v>
      </c>
      <c r="LV17">
        <v>0</v>
      </c>
      <c r="LW17">
        <v>0</v>
      </c>
      <c r="LX17">
        <v>0</v>
      </c>
      <c r="LY17">
        <v>0</v>
      </c>
      <c r="LZ17">
        <v>0</v>
      </c>
      <c r="MA17">
        <v>0</v>
      </c>
      <c r="MB17">
        <v>0</v>
      </c>
      <c r="MC17">
        <v>0</v>
      </c>
      <c r="MD17">
        <v>0</v>
      </c>
      <c r="ME17">
        <v>0</v>
      </c>
      <c r="MF17">
        <v>0</v>
      </c>
      <c r="MP17">
        <v>0</v>
      </c>
      <c r="MW17">
        <v>0</v>
      </c>
      <c r="NF17">
        <v>0</v>
      </c>
      <c r="NG17">
        <v>0</v>
      </c>
      <c r="NH17">
        <v>0</v>
      </c>
      <c r="NR17">
        <v>0</v>
      </c>
      <c r="NY17">
        <v>0</v>
      </c>
      <c r="OH17">
        <v>0</v>
      </c>
      <c r="OI17">
        <v>0</v>
      </c>
    </row>
    <row r="18" spans="1:399" x14ac:dyDescent="0.25">
      <c r="A18">
        <v>2012</v>
      </c>
      <c r="B18" t="s">
        <v>62</v>
      </c>
      <c r="C18" t="s">
        <v>698</v>
      </c>
      <c r="D18" t="s">
        <v>688</v>
      </c>
      <c r="E18">
        <v>5.6775199999999998E-2</v>
      </c>
      <c r="F18">
        <v>0</v>
      </c>
      <c r="G18">
        <v>0.10183300000000001</v>
      </c>
      <c r="H18">
        <v>0</v>
      </c>
      <c r="J18">
        <v>0</v>
      </c>
      <c r="K18">
        <v>0</v>
      </c>
      <c r="L18">
        <v>0</v>
      </c>
      <c r="M18">
        <v>0</v>
      </c>
      <c r="O18">
        <v>0</v>
      </c>
      <c r="Q18">
        <v>0</v>
      </c>
      <c r="R18">
        <v>0</v>
      </c>
      <c r="S18">
        <v>0</v>
      </c>
      <c r="T18">
        <v>0</v>
      </c>
      <c r="U18">
        <v>0</v>
      </c>
      <c r="V18">
        <v>0</v>
      </c>
      <c r="W18">
        <v>283221</v>
      </c>
      <c r="Z18">
        <v>0.28999999999999998</v>
      </c>
      <c r="AA18">
        <v>4.78</v>
      </c>
      <c r="AB18">
        <v>9.67</v>
      </c>
      <c r="AC18">
        <v>0.04</v>
      </c>
      <c r="AD18">
        <v>6.41</v>
      </c>
      <c r="AE18">
        <v>9.92</v>
      </c>
      <c r="AF18">
        <v>99.533600000000007</v>
      </c>
      <c r="AG18">
        <v>0.49883129999999998</v>
      </c>
      <c r="AH18">
        <v>0.50116870000000002</v>
      </c>
      <c r="AI18">
        <v>0.5475835</v>
      </c>
      <c r="AJ18">
        <v>3.1466810000000001</v>
      </c>
      <c r="AK18">
        <v>9.4160140000000006</v>
      </c>
      <c r="AL18">
        <v>6.4945799999999998E-2</v>
      </c>
      <c r="AM18">
        <v>2.0385740000000001</v>
      </c>
      <c r="AN18">
        <v>1.0539890000000001</v>
      </c>
      <c r="AO18">
        <v>0.82</v>
      </c>
      <c r="AP18">
        <v>10</v>
      </c>
      <c r="AQ18">
        <v>76.7</v>
      </c>
      <c r="AR18">
        <v>65.900000000000006</v>
      </c>
      <c r="AS18">
        <v>0.8591917</v>
      </c>
      <c r="AT18">
        <v>48.387</v>
      </c>
      <c r="AV18">
        <v>0</v>
      </c>
      <c r="AW18">
        <v>1</v>
      </c>
      <c r="AX18">
        <v>12.553979999999999</v>
      </c>
      <c r="AZ18">
        <v>44.910200000000003</v>
      </c>
      <c r="BA18">
        <v>71.440680999999998</v>
      </c>
      <c r="BD18">
        <v>46.666663999999997</v>
      </c>
      <c r="BE18">
        <v>25.4</v>
      </c>
      <c r="BF18">
        <v>11.8</v>
      </c>
      <c r="BG18">
        <v>10</v>
      </c>
      <c r="BH18">
        <v>85.919171000000006</v>
      </c>
      <c r="BW18">
        <v>6</v>
      </c>
      <c r="BX18">
        <v>6</v>
      </c>
      <c r="BY18">
        <v>0</v>
      </c>
      <c r="BZ18">
        <v>0</v>
      </c>
      <c r="CA18">
        <v>0</v>
      </c>
      <c r="CC18">
        <v>0</v>
      </c>
      <c r="CD18">
        <v>0</v>
      </c>
      <c r="CF18">
        <v>1</v>
      </c>
      <c r="CG18">
        <v>0</v>
      </c>
      <c r="CH18">
        <v>4</v>
      </c>
      <c r="CI18">
        <v>0</v>
      </c>
      <c r="CJ18">
        <v>0</v>
      </c>
      <c r="CK18">
        <v>0</v>
      </c>
      <c r="CL18">
        <v>0</v>
      </c>
      <c r="CM18">
        <v>0</v>
      </c>
      <c r="CN18">
        <v>0</v>
      </c>
      <c r="CO18">
        <v>0</v>
      </c>
      <c r="CP18">
        <v>0</v>
      </c>
      <c r="CQ18">
        <v>0</v>
      </c>
      <c r="CR18">
        <v>0</v>
      </c>
      <c r="CS18">
        <v>0</v>
      </c>
      <c r="CT18">
        <v>1</v>
      </c>
      <c r="CU18">
        <v>0</v>
      </c>
      <c r="CV18">
        <v>0</v>
      </c>
      <c r="CW18">
        <v>0</v>
      </c>
      <c r="CX18">
        <v>0</v>
      </c>
      <c r="CY18">
        <v>0</v>
      </c>
      <c r="CZ18">
        <v>0</v>
      </c>
      <c r="DA18">
        <v>0</v>
      </c>
      <c r="DB18">
        <v>0</v>
      </c>
      <c r="DC18">
        <v>0</v>
      </c>
      <c r="DD18">
        <v>0</v>
      </c>
      <c r="DE18">
        <v>0</v>
      </c>
      <c r="DF18">
        <v>0</v>
      </c>
      <c r="DG18">
        <v>0</v>
      </c>
      <c r="DH18">
        <v>0</v>
      </c>
      <c r="DI18">
        <v>0</v>
      </c>
      <c r="DJ18">
        <v>0</v>
      </c>
      <c r="DK18">
        <v>0</v>
      </c>
      <c r="DL18">
        <v>0</v>
      </c>
      <c r="DM18">
        <v>0</v>
      </c>
      <c r="DN18">
        <v>0</v>
      </c>
      <c r="DO18">
        <v>0</v>
      </c>
      <c r="DP18">
        <v>0</v>
      </c>
      <c r="DQ18">
        <v>0</v>
      </c>
      <c r="DR18">
        <v>0</v>
      </c>
      <c r="DS18">
        <v>0</v>
      </c>
      <c r="DT18">
        <v>0</v>
      </c>
      <c r="DU18">
        <v>0</v>
      </c>
      <c r="DV18">
        <v>0</v>
      </c>
      <c r="DW18">
        <v>0</v>
      </c>
      <c r="DX18">
        <v>0</v>
      </c>
      <c r="DY18">
        <v>0</v>
      </c>
      <c r="DZ18">
        <v>0</v>
      </c>
      <c r="EA18">
        <v>0</v>
      </c>
      <c r="EB18">
        <v>0</v>
      </c>
      <c r="EC18">
        <v>0</v>
      </c>
      <c r="ED18">
        <v>0</v>
      </c>
      <c r="EE18">
        <v>0</v>
      </c>
      <c r="FF18">
        <v>0</v>
      </c>
      <c r="FH18">
        <v>0</v>
      </c>
      <c r="FT18">
        <v>0</v>
      </c>
      <c r="IF18">
        <v>0</v>
      </c>
      <c r="IH18">
        <v>0</v>
      </c>
      <c r="IT18">
        <v>0</v>
      </c>
      <c r="JF18">
        <v>0</v>
      </c>
      <c r="JH18">
        <v>0</v>
      </c>
      <c r="JT18">
        <v>0</v>
      </c>
      <c r="KF18">
        <v>4676</v>
      </c>
      <c r="KG18">
        <v>5892</v>
      </c>
      <c r="KH18">
        <v>10568</v>
      </c>
      <c r="KI18">
        <v>414</v>
      </c>
      <c r="KJ18">
        <v>524</v>
      </c>
      <c r="KK18">
        <v>962</v>
      </c>
      <c r="KL18">
        <v>17</v>
      </c>
      <c r="KM18">
        <v>14</v>
      </c>
      <c r="KN18">
        <v>0</v>
      </c>
      <c r="KO18">
        <v>0</v>
      </c>
      <c r="KP18">
        <v>0</v>
      </c>
      <c r="KQ18">
        <v>0</v>
      </c>
      <c r="KR18">
        <v>0</v>
      </c>
      <c r="KS18">
        <v>0</v>
      </c>
      <c r="KT18">
        <v>0</v>
      </c>
      <c r="KU18">
        <v>0</v>
      </c>
      <c r="KV18">
        <v>0</v>
      </c>
      <c r="KW18">
        <v>0</v>
      </c>
      <c r="KX18">
        <v>0</v>
      </c>
      <c r="KY18">
        <v>0</v>
      </c>
      <c r="KZ18">
        <v>0</v>
      </c>
      <c r="LA18">
        <v>1</v>
      </c>
      <c r="LB18">
        <v>1</v>
      </c>
      <c r="LC18">
        <v>0</v>
      </c>
      <c r="LD18">
        <v>4</v>
      </c>
      <c r="LE18">
        <v>0</v>
      </c>
      <c r="LF18">
        <v>0</v>
      </c>
      <c r="LG18">
        <v>0</v>
      </c>
      <c r="LH18">
        <v>0</v>
      </c>
      <c r="LI18">
        <v>0</v>
      </c>
      <c r="LJ18">
        <v>0</v>
      </c>
      <c r="LK18">
        <v>0</v>
      </c>
      <c r="LL18">
        <v>0</v>
      </c>
      <c r="LM18">
        <v>0</v>
      </c>
      <c r="LN18">
        <v>0</v>
      </c>
      <c r="LO18">
        <v>0</v>
      </c>
      <c r="LP18">
        <v>0</v>
      </c>
      <c r="LQ18">
        <v>1</v>
      </c>
      <c r="LR18">
        <v>0</v>
      </c>
      <c r="LS18">
        <v>0</v>
      </c>
      <c r="LT18">
        <v>0</v>
      </c>
      <c r="LU18">
        <v>0</v>
      </c>
      <c r="LV18">
        <v>0</v>
      </c>
      <c r="LW18">
        <v>0</v>
      </c>
      <c r="LX18">
        <v>0</v>
      </c>
      <c r="LY18">
        <v>0</v>
      </c>
      <c r="LZ18">
        <v>0</v>
      </c>
      <c r="MA18">
        <v>0</v>
      </c>
      <c r="MB18">
        <v>0</v>
      </c>
      <c r="MC18">
        <v>0</v>
      </c>
      <c r="MD18">
        <v>0</v>
      </c>
      <c r="MF18">
        <v>0</v>
      </c>
      <c r="MS18">
        <v>0</v>
      </c>
      <c r="NF18">
        <v>0</v>
      </c>
      <c r="NH18">
        <v>0</v>
      </c>
      <c r="NU18">
        <v>0</v>
      </c>
      <c r="OH18">
        <v>0</v>
      </c>
      <c r="OI18">
        <v>0</v>
      </c>
    </row>
    <row r="19" spans="1:399" x14ac:dyDescent="0.25">
      <c r="A19">
        <v>2012</v>
      </c>
      <c r="B19" t="s">
        <v>63</v>
      </c>
      <c r="C19" t="s">
        <v>699</v>
      </c>
      <c r="D19" t="s">
        <v>680</v>
      </c>
      <c r="E19">
        <v>1.5234669999999999</v>
      </c>
      <c r="F19">
        <v>1.4970060000000001</v>
      </c>
      <c r="G19">
        <v>1.544467</v>
      </c>
      <c r="H19">
        <v>1.247401</v>
      </c>
      <c r="I19">
        <v>1.9323669999999999</v>
      </c>
      <c r="J19">
        <v>0.57251909999999995</v>
      </c>
      <c r="K19">
        <v>1</v>
      </c>
      <c r="L19">
        <v>1</v>
      </c>
      <c r="M19">
        <v>1</v>
      </c>
      <c r="N19">
        <v>1</v>
      </c>
      <c r="O19">
        <v>1</v>
      </c>
      <c r="P19">
        <v>0</v>
      </c>
      <c r="Q19">
        <v>1</v>
      </c>
      <c r="R19">
        <v>0</v>
      </c>
      <c r="S19">
        <v>0</v>
      </c>
      <c r="T19">
        <v>0</v>
      </c>
      <c r="U19">
        <v>1</v>
      </c>
      <c r="V19">
        <v>0</v>
      </c>
      <c r="W19">
        <v>9464000</v>
      </c>
      <c r="X19">
        <v>14666.6</v>
      </c>
      <c r="Y19" s="2">
        <v>139000000000</v>
      </c>
      <c r="AF19">
        <v>86.724400000000003</v>
      </c>
      <c r="AG19">
        <v>0.46445140000000001</v>
      </c>
      <c r="AH19">
        <v>0.53554860000000004</v>
      </c>
      <c r="AO19">
        <v>0.21199999999999999</v>
      </c>
      <c r="AP19">
        <v>26.6</v>
      </c>
      <c r="AQ19">
        <v>62.7</v>
      </c>
      <c r="AR19">
        <v>49.9</v>
      </c>
      <c r="AS19">
        <v>0.79585329999999999</v>
      </c>
      <c r="AT19">
        <v>20.599</v>
      </c>
      <c r="AU19">
        <v>53</v>
      </c>
      <c r="AV19">
        <v>1</v>
      </c>
      <c r="AW19">
        <v>0</v>
      </c>
      <c r="AX19">
        <v>16.063009999999998</v>
      </c>
      <c r="AY19">
        <v>9.5933270000000004</v>
      </c>
      <c r="AZ19">
        <v>75.428200000000004</v>
      </c>
      <c r="BA19">
        <v>76.686790000000002</v>
      </c>
      <c r="BB19">
        <v>34.400002000000001</v>
      </c>
      <c r="BC19">
        <v>0.60000001999999997</v>
      </c>
      <c r="BD19">
        <v>29.002206999999999</v>
      </c>
      <c r="BE19">
        <v>32.799999</v>
      </c>
      <c r="BF19">
        <v>3.4</v>
      </c>
      <c r="BG19">
        <v>26.6</v>
      </c>
      <c r="BH19">
        <v>79.585328000000004</v>
      </c>
      <c r="BJ19">
        <v>26.5</v>
      </c>
      <c r="BK19">
        <v>2.7</v>
      </c>
      <c r="BM19">
        <v>84.199996999999996</v>
      </c>
      <c r="BW19">
        <v>161</v>
      </c>
      <c r="BX19">
        <v>91</v>
      </c>
      <c r="BY19">
        <v>70</v>
      </c>
      <c r="BZ19">
        <v>12</v>
      </c>
      <c r="CA19">
        <v>3</v>
      </c>
      <c r="CB19">
        <v>8</v>
      </c>
      <c r="CC19">
        <v>2</v>
      </c>
      <c r="CD19">
        <v>1</v>
      </c>
      <c r="CE19">
        <v>0</v>
      </c>
      <c r="CF19">
        <v>6</v>
      </c>
      <c r="CG19">
        <v>0</v>
      </c>
      <c r="CH19">
        <v>14</v>
      </c>
      <c r="CI19">
        <v>0</v>
      </c>
      <c r="CJ19">
        <v>0</v>
      </c>
      <c r="CK19">
        <v>0</v>
      </c>
      <c r="CL19">
        <v>3</v>
      </c>
      <c r="CM19">
        <v>7</v>
      </c>
      <c r="CN19">
        <v>3</v>
      </c>
      <c r="CO19">
        <v>4</v>
      </c>
      <c r="CP19">
        <v>18</v>
      </c>
      <c r="CQ19">
        <v>2</v>
      </c>
      <c r="CR19">
        <v>0</v>
      </c>
      <c r="CS19">
        <v>0</v>
      </c>
      <c r="CT19">
        <v>2</v>
      </c>
      <c r="CU19">
        <v>2</v>
      </c>
      <c r="CV19">
        <v>4</v>
      </c>
      <c r="CW19">
        <v>1</v>
      </c>
      <c r="CX19">
        <v>8</v>
      </c>
      <c r="CY19">
        <v>1</v>
      </c>
      <c r="CZ19">
        <v>0</v>
      </c>
      <c r="DA19">
        <v>2</v>
      </c>
      <c r="DB19">
        <v>0</v>
      </c>
      <c r="DC19">
        <v>0</v>
      </c>
      <c r="DD19">
        <v>4</v>
      </c>
      <c r="DE19">
        <v>9</v>
      </c>
      <c r="DF19">
        <v>4</v>
      </c>
      <c r="DG19">
        <v>1</v>
      </c>
      <c r="DH19">
        <v>30</v>
      </c>
      <c r="DI19">
        <v>1</v>
      </c>
      <c r="DJ19">
        <v>0</v>
      </c>
      <c r="DK19">
        <v>0</v>
      </c>
      <c r="DL19">
        <v>5</v>
      </c>
      <c r="DM19">
        <v>5</v>
      </c>
      <c r="DN19">
        <v>0</v>
      </c>
      <c r="DO19">
        <v>0</v>
      </c>
      <c r="DP19">
        <v>10</v>
      </c>
      <c r="DQ19">
        <v>0</v>
      </c>
      <c r="DR19">
        <v>0</v>
      </c>
      <c r="DS19">
        <v>0</v>
      </c>
      <c r="DT19">
        <v>2</v>
      </c>
      <c r="DU19">
        <v>1</v>
      </c>
      <c r="DV19">
        <v>1</v>
      </c>
      <c r="DW19">
        <v>1</v>
      </c>
      <c r="DX19">
        <v>0</v>
      </c>
      <c r="DY19">
        <v>2</v>
      </c>
      <c r="DZ19">
        <v>0</v>
      </c>
      <c r="EA19">
        <v>1</v>
      </c>
      <c r="EB19">
        <v>0</v>
      </c>
      <c r="EC19">
        <v>0</v>
      </c>
      <c r="ED19">
        <v>4</v>
      </c>
      <c r="EE19">
        <v>2</v>
      </c>
      <c r="EF19">
        <v>2.7777799999999999</v>
      </c>
      <c r="EG19">
        <v>0</v>
      </c>
      <c r="EH19">
        <v>0</v>
      </c>
      <c r="EI19">
        <v>0</v>
      </c>
      <c r="EM19">
        <v>6.6666699999999999</v>
      </c>
      <c r="EN19">
        <v>0</v>
      </c>
      <c r="EQ19">
        <v>7.4074099999999996</v>
      </c>
      <c r="EU19">
        <v>0</v>
      </c>
      <c r="EV19">
        <v>0</v>
      </c>
      <c r="EW19">
        <v>0</v>
      </c>
      <c r="EX19">
        <v>0</v>
      </c>
      <c r="EY19">
        <v>0</v>
      </c>
      <c r="FA19">
        <v>16.666699999999999</v>
      </c>
      <c r="FD19">
        <v>9.5238099999999992</v>
      </c>
      <c r="FE19">
        <v>0</v>
      </c>
      <c r="FF19">
        <v>0</v>
      </c>
      <c r="FH19">
        <v>0</v>
      </c>
      <c r="FL19">
        <v>0</v>
      </c>
      <c r="FM19">
        <v>6.0606099999999996</v>
      </c>
      <c r="FN19">
        <v>0</v>
      </c>
      <c r="FO19">
        <v>0</v>
      </c>
      <c r="FP19">
        <v>0</v>
      </c>
      <c r="FQ19">
        <v>0</v>
      </c>
      <c r="FT19">
        <v>0</v>
      </c>
      <c r="FU19">
        <v>0</v>
      </c>
      <c r="FV19">
        <v>0</v>
      </c>
      <c r="FW19">
        <v>0</v>
      </c>
      <c r="FX19">
        <v>3.7037</v>
      </c>
      <c r="FY19">
        <v>0</v>
      </c>
      <c r="GA19">
        <v>0</v>
      </c>
      <c r="GD19">
        <v>0</v>
      </c>
      <c r="GE19">
        <v>0</v>
      </c>
      <c r="GF19">
        <v>2</v>
      </c>
      <c r="GG19">
        <v>0</v>
      </c>
      <c r="GH19">
        <v>0</v>
      </c>
      <c r="GI19">
        <v>0</v>
      </c>
      <c r="GL19">
        <v>1</v>
      </c>
      <c r="GM19">
        <v>0</v>
      </c>
      <c r="GP19">
        <v>2</v>
      </c>
      <c r="GT19">
        <v>0</v>
      </c>
      <c r="GU19">
        <v>0</v>
      </c>
      <c r="GV19">
        <v>0</v>
      </c>
      <c r="GW19">
        <v>0</v>
      </c>
      <c r="GY19">
        <v>0</v>
      </c>
      <c r="HA19">
        <v>1</v>
      </c>
      <c r="HD19">
        <v>2</v>
      </c>
      <c r="HE19">
        <v>0</v>
      </c>
      <c r="HF19">
        <v>0</v>
      </c>
      <c r="HG19">
        <v>0</v>
      </c>
      <c r="HH19">
        <v>0</v>
      </c>
      <c r="HI19">
        <v>0</v>
      </c>
      <c r="HL19">
        <v>0</v>
      </c>
      <c r="HM19">
        <v>0</v>
      </c>
      <c r="HP19">
        <v>0</v>
      </c>
      <c r="HT19">
        <v>0</v>
      </c>
      <c r="HU19">
        <v>0</v>
      </c>
      <c r="HV19">
        <v>0</v>
      </c>
      <c r="HW19">
        <v>0</v>
      </c>
      <c r="HY19">
        <v>0</v>
      </c>
      <c r="IA19">
        <v>0</v>
      </c>
      <c r="ID19">
        <v>0</v>
      </c>
      <c r="IE19">
        <v>0</v>
      </c>
      <c r="IF19">
        <v>0</v>
      </c>
      <c r="IH19">
        <v>0</v>
      </c>
      <c r="IL19">
        <v>0</v>
      </c>
      <c r="IM19">
        <v>2</v>
      </c>
      <c r="IN19">
        <v>0</v>
      </c>
      <c r="IO19">
        <v>0</v>
      </c>
      <c r="IP19">
        <v>0</v>
      </c>
      <c r="IQ19">
        <v>0</v>
      </c>
      <c r="IT19">
        <v>0</v>
      </c>
      <c r="IU19">
        <v>0</v>
      </c>
      <c r="IV19">
        <v>0</v>
      </c>
      <c r="IW19">
        <v>0</v>
      </c>
      <c r="IX19">
        <v>1</v>
      </c>
      <c r="IY19">
        <v>0</v>
      </c>
      <c r="JA19">
        <v>0</v>
      </c>
      <c r="JD19">
        <v>0</v>
      </c>
      <c r="JE19">
        <v>0</v>
      </c>
      <c r="JF19">
        <v>0</v>
      </c>
      <c r="JH19">
        <v>0</v>
      </c>
      <c r="JL19">
        <v>0</v>
      </c>
      <c r="JM19">
        <v>0</v>
      </c>
      <c r="JN19">
        <v>0</v>
      </c>
      <c r="JO19">
        <v>0</v>
      </c>
      <c r="JP19">
        <v>0</v>
      </c>
      <c r="JQ19">
        <v>0</v>
      </c>
      <c r="JT19">
        <v>0</v>
      </c>
      <c r="JU19">
        <v>0</v>
      </c>
      <c r="JV19">
        <v>0</v>
      </c>
      <c r="JW19">
        <v>0</v>
      </c>
      <c r="JX19">
        <v>1</v>
      </c>
      <c r="JY19">
        <v>0</v>
      </c>
      <c r="KA19">
        <v>0</v>
      </c>
      <c r="KD19">
        <v>0</v>
      </c>
      <c r="KE19">
        <v>0</v>
      </c>
      <c r="KF19">
        <v>4676</v>
      </c>
      <c r="KG19">
        <v>5892</v>
      </c>
      <c r="KH19">
        <v>10568</v>
      </c>
      <c r="KI19">
        <v>414</v>
      </c>
      <c r="KJ19">
        <v>524</v>
      </c>
      <c r="KK19">
        <v>962</v>
      </c>
      <c r="KL19">
        <v>18</v>
      </c>
      <c r="KM19">
        <v>14</v>
      </c>
      <c r="KN19">
        <v>0</v>
      </c>
      <c r="KO19">
        <v>0</v>
      </c>
      <c r="KP19">
        <v>0</v>
      </c>
      <c r="KQ19">
        <v>0</v>
      </c>
      <c r="KR19">
        <v>0</v>
      </c>
      <c r="KS19">
        <v>0</v>
      </c>
      <c r="KT19">
        <v>0</v>
      </c>
      <c r="KU19">
        <v>0</v>
      </c>
      <c r="KV19">
        <v>0</v>
      </c>
      <c r="KW19">
        <v>0</v>
      </c>
      <c r="KX19">
        <v>0</v>
      </c>
      <c r="KY19">
        <v>0</v>
      </c>
      <c r="KZ19">
        <v>0</v>
      </c>
      <c r="LA19">
        <v>1</v>
      </c>
      <c r="LB19">
        <v>10</v>
      </c>
      <c r="LC19">
        <v>1</v>
      </c>
      <c r="LD19">
        <v>44</v>
      </c>
      <c r="LE19">
        <v>1</v>
      </c>
      <c r="LF19">
        <v>0</v>
      </c>
      <c r="LG19">
        <v>0</v>
      </c>
      <c r="LH19">
        <v>3</v>
      </c>
      <c r="LI19">
        <v>12</v>
      </c>
      <c r="LJ19">
        <v>8</v>
      </c>
      <c r="LK19">
        <v>2</v>
      </c>
      <c r="LL19">
        <v>4</v>
      </c>
      <c r="LM19">
        <v>18</v>
      </c>
      <c r="LN19">
        <v>12</v>
      </c>
      <c r="LO19">
        <v>0</v>
      </c>
      <c r="LP19">
        <v>0</v>
      </c>
      <c r="LQ19">
        <v>2</v>
      </c>
      <c r="LR19">
        <v>4</v>
      </c>
      <c r="LS19">
        <v>5</v>
      </c>
      <c r="LT19">
        <v>2</v>
      </c>
      <c r="LU19">
        <v>9</v>
      </c>
      <c r="LV19">
        <v>0</v>
      </c>
      <c r="LW19">
        <v>3</v>
      </c>
      <c r="LX19">
        <v>0</v>
      </c>
      <c r="LY19">
        <v>3</v>
      </c>
      <c r="LZ19">
        <v>0</v>
      </c>
      <c r="MA19">
        <v>0</v>
      </c>
      <c r="MB19">
        <v>8</v>
      </c>
      <c r="MC19">
        <v>11</v>
      </c>
      <c r="MD19">
        <v>2</v>
      </c>
      <c r="ME19">
        <v>0</v>
      </c>
      <c r="MF19">
        <v>0</v>
      </c>
      <c r="MG19">
        <v>0</v>
      </c>
      <c r="MH19">
        <v>0</v>
      </c>
      <c r="MI19">
        <v>0</v>
      </c>
      <c r="MJ19">
        <v>0</v>
      </c>
      <c r="MK19">
        <v>3</v>
      </c>
      <c r="ML19">
        <v>0</v>
      </c>
      <c r="MM19">
        <v>0</v>
      </c>
      <c r="MN19">
        <v>0</v>
      </c>
      <c r="MO19">
        <v>0</v>
      </c>
      <c r="MP19">
        <v>2</v>
      </c>
      <c r="MQ19">
        <v>0</v>
      </c>
      <c r="MR19">
        <v>0</v>
      </c>
      <c r="MS19">
        <v>0</v>
      </c>
      <c r="MT19">
        <v>0</v>
      </c>
      <c r="MU19">
        <v>0</v>
      </c>
      <c r="MV19">
        <v>0</v>
      </c>
      <c r="MW19">
        <v>1</v>
      </c>
      <c r="MX19">
        <v>0</v>
      </c>
      <c r="MY19">
        <v>0</v>
      </c>
      <c r="MZ19">
        <v>0</v>
      </c>
      <c r="NA19">
        <v>2</v>
      </c>
      <c r="NB19">
        <v>0</v>
      </c>
      <c r="NC19">
        <v>0</v>
      </c>
      <c r="ND19">
        <v>2</v>
      </c>
      <c r="NE19">
        <v>0</v>
      </c>
      <c r="NF19">
        <v>1.4492750000000001</v>
      </c>
      <c r="NG19">
        <v>0</v>
      </c>
      <c r="NH19">
        <v>0</v>
      </c>
      <c r="NI19">
        <v>0</v>
      </c>
      <c r="NK19">
        <v>0</v>
      </c>
      <c r="NL19">
        <v>0</v>
      </c>
      <c r="NM19">
        <v>6.25</v>
      </c>
      <c r="NN19">
        <v>0</v>
      </c>
      <c r="NO19">
        <v>0</v>
      </c>
      <c r="NP19">
        <v>0</v>
      </c>
      <c r="NQ19">
        <v>0</v>
      </c>
      <c r="NR19">
        <v>3.7037040000000001</v>
      </c>
      <c r="NS19">
        <v>0</v>
      </c>
      <c r="NT19">
        <v>0</v>
      </c>
      <c r="NU19">
        <v>0</v>
      </c>
      <c r="NV19">
        <v>0</v>
      </c>
      <c r="NW19">
        <v>0</v>
      </c>
      <c r="NX19">
        <v>0</v>
      </c>
      <c r="NY19">
        <v>2.2222219999999999</v>
      </c>
      <c r="OA19">
        <v>0</v>
      </c>
      <c r="OB19">
        <v>0</v>
      </c>
      <c r="OC19">
        <v>13.33333</v>
      </c>
      <c r="OD19">
        <v>0</v>
      </c>
      <c r="OE19">
        <v>0</v>
      </c>
      <c r="OF19">
        <v>4.444445</v>
      </c>
      <c r="OG19">
        <v>0</v>
      </c>
      <c r="OH19">
        <v>23</v>
      </c>
      <c r="OI19">
        <v>1</v>
      </c>
    </row>
    <row r="20" spans="1:399" x14ac:dyDescent="0.25">
      <c r="A20">
        <v>2012</v>
      </c>
      <c r="B20" t="s">
        <v>64</v>
      </c>
      <c r="C20" t="s">
        <v>700</v>
      </c>
      <c r="D20" t="s">
        <v>680</v>
      </c>
      <c r="E20">
        <v>1.050341</v>
      </c>
      <c r="F20">
        <v>0.89820359999999999</v>
      </c>
      <c r="G20">
        <v>1.171079</v>
      </c>
      <c r="H20">
        <v>0.31185030000000002</v>
      </c>
      <c r="I20">
        <v>0.48309180000000002</v>
      </c>
      <c r="J20">
        <v>0.1908397</v>
      </c>
      <c r="K20">
        <v>1</v>
      </c>
      <c r="L20">
        <v>1</v>
      </c>
      <c r="M20">
        <v>0</v>
      </c>
      <c r="N20">
        <v>1</v>
      </c>
      <c r="O20">
        <v>1</v>
      </c>
      <c r="P20">
        <v>0</v>
      </c>
      <c r="Q20">
        <v>0</v>
      </c>
      <c r="R20">
        <v>0</v>
      </c>
      <c r="S20">
        <v>0</v>
      </c>
      <c r="T20">
        <v>0</v>
      </c>
      <c r="U20">
        <v>1</v>
      </c>
      <c r="V20">
        <v>0</v>
      </c>
      <c r="W20">
        <v>11142157</v>
      </c>
      <c r="X20">
        <v>23411.3</v>
      </c>
      <c r="Y20" s="2">
        <v>261000000000</v>
      </c>
      <c r="Z20">
        <v>4.7</v>
      </c>
      <c r="AA20">
        <v>20.059999999999999</v>
      </c>
      <c r="AB20">
        <v>10.68</v>
      </c>
      <c r="AC20">
        <v>4</v>
      </c>
      <c r="AD20">
        <v>20.46</v>
      </c>
      <c r="AE20">
        <v>10.68</v>
      </c>
      <c r="AF20">
        <v>96.305800000000005</v>
      </c>
      <c r="AG20">
        <v>0.49059069999999999</v>
      </c>
      <c r="AH20">
        <v>0.50940929999999995</v>
      </c>
      <c r="AI20">
        <v>5.4166470000000002</v>
      </c>
      <c r="AJ20">
        <v>19.639389999999999</v>
      </c>
      <c r="AK20">
        <v>10.68608</v>
      </c>
      <c r="AL20">
        <v>0.73846880000000004</v>
      </c>
      <c r="AM20">
        <v>1.042011</v>
      </c>
      <c r="AN20">
        <v>0.99921700000000002</v>
      </c>
      <c r="AO20">
        <v>5.4720000000000004</v>
      </c>
      <c r="AP20">
        <v>38</v>
      </c>
      <c r="AQ20">
        <v>59.4</v>
      </c>
      <c r="AR20">
        <v>46.9</v>
      </c>
      <c r="AS20">
        <v>0.78956230000000005</v>
      </c>
      <c r="AT20">
        <v>6.7089999999999996</v>
      </c>
      <c r="AU20">
        <v>50.5</v>
      </c>
      <c r="AV20">
        <v>0</v>
      </c>
      <c r="AW20">
        <v>0</v>
      </c>
      <c r="AX20">
        <v>16.22625</v>
      </c>
      <c r="AY20">
        <v>10.060969999999999</v>
      </c>
      <c r="AZ20">
        <v>97.514799999999994</v>
      </c>
      <c r="BA20">
        <v>58.671241999999999</v>
      </c>
      <c r="BB20">
        <v>45.700001</v>
      </c>
      <c r="BC20">
        <v>2.0999998999999998</v>
      </c>
      <c r="BD20">
        <v>29.916640999999998</v>
      </c>
      <c r="BF20">
        <v>41.7</v>
      </c>
      <c r="BG20">
        <v>38</v>
      </c>
      <c r="BH20">
        <v>78.956230000000005</v>
      </c>
      <c r="BJ20">
        <v>34.799999</v>
      </c>
      <c r="BK20">
        <v>5.8000002000000004</v>
      </c>
      <c r="BM20">
        <v>89.5</v>
      </c>
      <c r="BW20">
        <v>111</v>
      </c>
      <c r="BX20">
        <v>69</v>
      </c>
      <c r="BY20">
        <v>42</v>
      </c>
      <c r="BZ20">
        <v>3</v>
      </c>
      <c r="CA20">
        <v>1</v>
      </c>
      <c r="CB20">
        <v>2</v>
      </c>
      <c r="CC20">
        <v>0</v>
      </c>
      <c r="CD20">
        <v>0</v>
      </c>
      <c r="CE20">
        <v>0</v>
      </c>
      <c r="CF20">
        <v>9</v>
      </c>
      <c r="CG20">
        <v>0</v>
      </c>
      <c r="CH20">
        <v>7</v>
      </c>
      <c r="CI20">
        <v>1</v>
      </c>
      <c r="CJ20">
        <v>0</v>
      </c>
      <c r="CK20">
        <v>0</v>
      </c>
      <c r="CL20">
        <v>0</v>
      </c>
      <c r="CM20">
        <v>4</v>
      </c>
      <c r="CN20">
        <v>12</v>
      </c>
      <c r="CO20">
        <v>0</v>
      </c>
      <c r="CP20">
        <v>0</v>
      </c>
      <c r="CQ20">
        <v>1</v>
      </c>
      <c r="CR20">
        <v>0</v>
      </c>
      <c r="CS20">
        <v>16</v>
      </c>
      <c r="CT20">
        <v>3</v>
      </c>
      <c r="CU20">
        <v>0</v>
      </c>
      <c r="CV20">
        <v>1</v>
      </c>
      <c r="CW20">
        <v>1</v>
      </c>
      <c r="CX20">
        <v>1</v>
      </c>
      <c r="CY20">
        <v>1</v>
      </c>
      <c r="CZ20">
        <v>0</v>
      </c>
      <c r="DA20">
        <v>3</v>
      </c>
      <c r="DB20">
        <v>1</v>
      </c>
      <c r="DC20">
        <v>0</v>
      </c>
      <c r="DD20">
        <v>1</v>
      </c>
      <c r="DE20">
        <v>0</v>
      </c>
      <c r="DF20">
        <v>3</v>
      </c>
      <c r="DG20">
        <v>0</v>
      </c>
      <c r="DH20">
        <v>7</v>
      </c>
      <c r="DI20">
        <v>1</v>
      </c>
      <c r="DJ20">
        <v>0</v>
      </c>
      <c r="DK20">
        <v>0</v>
      </c>
      <c r="DL20">
        <v>0</v>
      </c>
      <c r="DM20">
        <v>4</v>
      </c>
      <c r="DN20">
        <v>0</v>
      </c>
      <c r="DO20">
        <v>0</v>
      </c>
      <c r="DP20">
        <v>1</v>
      </c>
      <c r="DQ20">
        <v>0</v>
      </c>
      <c r="DR20">
        <v>16</v>
      </c>
      <c r="DS20">
        <v>2</v>
      </c>
      <c r="DT20">
        <v>0</v>
      </c>
      <c r="DU20">
        <v>0</v>
      </c>
      <c r="DV20">
        <v>2</v>
      </c>
      <c r="DW20">
        <v>0</v>
      </c>
      <c r="DX20">
        <v>0</v>
      </c>
      <c r="DY20">
        <v>0</v>
      </c>
      <c r="DZ20">
        <v>0</v>
      </c>
      <c r="EA20">
        <v>2</v>
      </c>
      <c r="EB20">
        <v>1</v>
      </c>
      <c r="EC20">
        <v>0</v>
      </c>
      <c r="ED20">
        <v>0</v>
      </c>
      <c r="EE20">
        <v>0</v>
      </c>
      <c r="EF20">
        <v>0</v>
      </c>
      <c r="EH20">
        <v>0</v>
      </c>
      <c r="EI20">
        <v>0</v>
      </c>
      <c r="EN20">
        <v>0</v>
      </c>
      <c r="EQ20">
        <v>0</v>
      </c>
      <c r="ES20">
        <v>0</v>
      </c>
      <c r="ET20">
        <v>3.5714299999999999</v>
      </c>
      <c r="EW20">
        <v>8.3333300000000001</v>
      </c>
      <c r="FA20">
        <v>0</v>
      </c>
      <c r="FB20">
        <v>0</v>
      </c>
      <c r="FF20">
        <v>0</v>
      </c>
      <c r="FH20">
        <v>0</v>
      </c>
      <c r="FI20">
        <v>0</v>
      </c>
      <c r="FM20">
        <v>0</v>
      </c>
      <c r="FN20">
        <v>0</v>
      </c>
      <c r="FQ20">
        <v>0</v>
      </c>
      <c r="FS20">
        <v>0</v>
      </c>
      <c r="FT20">
        <v>0</v>
      </c>
      <c r="FV20">
        <v>0</v>
      </c>
      <c r="FW20">
        <v>0</v>
      </c>
      <c r="FX20">
        <v>3.7037</v>
      </c>
      <c r="FY20">
        <v>0</v>
      </c>
      <c r="GA20">
        <v>0</v>
      </c>
      <c r="GB20">
        <v>0</v>
      </c>
      <c r="GD20">
        <v>0</v>
      </c>
      <c r="GF20">
        <v>0</v>
      </c>
      <c r="GH20">
        <v>0</v>
      </c>
      <c r="GI20">
        <v>0</v>
      </c>
      <c r="GM20">
        <v>0</v>
      </c>
      <c r="GP20">
        <v>0</v>
      </c>
      <c r="GR20">
        <v>0</v>
      </c>
      <c r="GS20">
        <v>1</v>
      </c>
      <c r="GV20">
        <v>1</v>
      </c>
      <c r="HA20">
        <v>0</v>
      </c>
      <c r="HB20">
        <v>0</v>
      </c>
      <c r="HF20">
        <v>0</v>
      </c>
      <c r="HH20">
        <v>0</v>
      </c>
      <c r="HI20">
        <v>0</v>
      </c>
      <c r="HM20">
        <v>0</v>
      </c>
      <c r="HP20">
        <v>0</v>
      </c>
      <c r="HR20">
        <v>0</v>
      </c>
      <c r="HS20">
        <v>0</v>
      </c>
      <c r="HV20">
        <v>0</v>
      </c>
      <c r="IA20">
        <v>0</v>
      </c>
      <c r="IB20">
        <v>0</v>
      </c>
      <c r="IF20">
        <v>0</v>
      </c>
      <c r="IH20">
        <v>0</v>
      </c>
      <c r="II20">
        <v>0</v>
      </c>
      <c r="IM20">
        <v>0</v>
      </c>
      <c r="IN20">
        <v>0</v>
      </c>
      <c r="IQ20">
        <v>0</v>
      </c>
      <c r="IS20">
        <v>0</v>
      </c>
      <c r="IT20">
        <v>0</v>
      </c>
      <c r="IV20">
        <v>0</v>
      </c>
      <c r="IW20">
        <v>0</v>
      </c>
      <c r="IX20">
        <v>1</v>
      </c>
      <c r="IY20">
        <v>0</v>
      </c>
      <c r="JA20">
        <v>0</v>
      </c>
      <c r="JB20">
        <v>0</v>
      </c>
      <c r="JD20">
        <v>0</v>
      </c>
      <c r="JF20">
        <v>0</v>
      </c>
      <c r="JH20">
        <v>0</v>
      </c>
      <c r="JI20">
        <v>0</v>
      </c>
      <c r="JM20">
        <v>0</v>
      </c>
      <c r="JN20">
        <v>0</v>
      </c>
      <c r="JQ20">
        <v>0</v>
      </c>
      <c r="JS20">
        <v>0</v>
      </c>
      <c r="JT20">
        <v>0</v>
      </c>
      <c r="JV20">
        <v>0</v>
      </c>
      <c r="JW20">
        <v>0</v>
      </c>
      <c r="JX20">
        <v>0</v>
      </c>
      <c r="JY20">
        <v>0</v>
      </c>
      <c r="KA20">
        <v>0</v>
      </c>
      <c r="KB20">
        <v>0</v>
      </c>
      <c r="KD20">
        <v>0</v>
      </c>
      <c r="KF20">
        <v>4676</v>
      </c>
      <c r="KG20">
        <v>5892</v>
      </c>
      <c r="KH20">
        <v>10568</v>
      </c>
      <c r="KI20">
        <v>414</v>
      </c>
      <c r="KJ20">
        <v>524</v>
      </c>
      <c r="KK20">
        <v>962</v>
      </c>
      <c r="KL20">
        <v>19</v>
      </c>
      <c r="KM20">
        <v>14</v>
      </c>
      <c r="KN20">
        <v>0</v>
      </c>
      <c r="KO20">
        <v>0</v>
      </c>
      <c r="KP20">
        <v>0</v>
      </c>
      <c r="KQ20">
        <v>0</v>
      </c>
      <c r="KR20">
        <v>0</v>
      </c>
      <c r="KS20">
        <v>0</v>
      </c>
      <c r="KT20">
        <v>0</v>
      </c>
      <c r="KU20">
        <v>0</v>
      </c>
      <c r="KV20">
        <v>0</v>
      </c>
      <c r="KW20">
        <v>0</v>
      </c>
      <c r="KX20">
        <v>0</v>
      </c>
      <c r="KY20">
        <v>0</v>
      </c>
      <c r="KZ20">
        <v>0</v>
      </c>
      <c r="LA20">
        <v>1</v>
      </c>
      <c r="LB20">
        <v>12</v>
      </c>
      <c r="LC20">
        <v>0</v>
      </c>
      <c r="LD20">
        <v>14</v>
      </c>
      <c r="LE20">
        <v>2</v>
      </c>
      <c r="LF20">
        <v>0</v>
      </c>
      <c r="LG20">
        <v>0</v>
      </c>
      <c r="LH20">
        <v>0</v>
      </c>
      <c r="LI20">
        <v>4</v>
      </c>
      <c r="LJ20">
        <v>16</v>
      </c>
      <c r="LK20">
        <v>10</v>
      </c>
      <c r="LL20">
        <v>0</v>
      </c>
      <c r="LM20">
        <v>0</v>
      </c>
      <c r="LN20">
        <v>2</v>
      </c>
      <c r="LO20">
        <v>0</v>
      </c>
      <c r="LP20">
        <v>32</v>
      </c>
      <c r="LQ20">
        <v>5</v>
      </c>
      <c r="LR20">
        <v>0</v>
      </c>
      <c r="LS20">
        <v>1</v>
      </c>
      <c r="LT20">
        <v>3</v>
      </c>
      <c r="LU20">
        <v>1</v>
      </c>
      <c r="LV20">
        <v>0</v>
      </c>
      <c r="LW20">
        <v>1</v>
      </c>
      <c r="LX20">
        <v>0</v>
      </c>
      <c r="LY20">
        <v>5</v>
      </c>
      <c r="LZ20">
        <v>2</v>
      </c>
      <c r="MA20">
        <v>0</v>
      </c>
      <c r="MB20">
        <v>1</v>
      </c>
      <c r="MC20">
        <v>0</v>
      </c>
      <c r="MD20">
        <v>0</v>
      </c>
      <c r="ME20">
        <v>0</v>
      </c>
      <c r="MF20">
        <v>0</v>
      </c>
      <c r="MG20">
        <v>0</v>
      </c>
      <c r="MH20">
        <v>0</v>
      </c>
      <c r="MI20">
        <v>0</v>
      </c>
      <c r="MJ20">
        <v>0</v>
      </c>
      <c r="MK20">
        <v>0</v>
      </c>
      <c r="ML20">
        <v>0</v>
      </c>
      <c r="MM20">
        <v>0</v>
      </c>
      <c r="MN20">
        <v>0</v>
      </c>
      <c r="MO20">
        <v>0</v>
      </c>
      <c r="MP20">
        <v>0</v>
      </c>
      <c r="MQ20">
        <v>0</v>
      </c>
      <c r="MR20">
        <v>0</v>
      </c>
      <c r="MS20">
        <v>1</v>
      </c>
      <c r="MT20">
        <v>0</v>
      </c>
      <c r="MU20">
        <v>0</v>
      </c>
      <c r="MV20">
        <v>1</v>
      </c>
      <c r="MW20">
        <v>1</v>
      </c>
      <c r="MX20">
        <v>0</v>
      </c>
      <c r="MY20">
        <v>0</v>
      </c>
      <c r="MZ20">
        <v>0</v>
      </c>
      <c r="NA20">
        <v>0</v>
      </c>
      <c r="NB20">
        <v>0</v>
      </c>
      <c r="NC20">
        <v>0</v>
      </c>
      <c r="ND20">
        <v>0</v>
      </c>
      <c r="NE20">
        <v>0</v>
      </c>
      <c r="NF20">
        <v>0</v>
      </c>
      <c r="NG20">
        <v>0</v>
      </c>
      <c r="NH20">
        <v>0</v>
      </c>
      <c r="NI20">
        <v>0</v>
      </c>
      <c r="NK20">
        <v>0</v>
      </c>
      <c r="NL20">
        <v>0</v>
      </c>
      <c r="NM20">
        <v>0</v>
      </c>
      <c r="NN20">
        <v>0</v>
      </c>
      <c r="NO20">
        <v>0</v>
      </c>
      <c r="NP20">
        <v>0</v>
      </c>
      <c r="NQ20">
        <v>0</v>
      </c>
      <c r="NR20">
        <v>0</v>
      </c>
      <c r="NS20">
        <v>0</v>
      </c>
      <c r="NT20">
        <v>0</v>
      </c>
      <c r="NU20">
        <v>1.785714</v>
      </c>
      <c r="NV20">
        <v>0</v>
      </c>
      <c r="NW20">
        <v>0</v>
      </c>
      <c r="NX20">
        <v>3.3333330000000001</v>
      </c>
      <c r="NY20">
        <v>2.2222219999999999</v>
      </c>
      <c r="OA20">
        <v>0</v>
      </c>
      <c r="OB20">
        <v>0</v>
      </c>
      <c r="OC20">
        <v>0</v>
      </c>
      <c r="OD20">
        <v>0</v>
      </c>
      <c r="OE20">
        <v>0</v>
      </c>
      <c r="OF20">
        <v>0</v>
      </c>
      <c r="OG20">
        <v>0</v>
      </c>
      <c r="OH20">
        <v>94</v>
      </c>
      <c r="OI20">
        <v>1</v>
      </c>
    </row>
    <row r="21" spans="1:399" x14ac:dyDescent="0.25">
      <c r="A21">
        <v>2012</v>
      </c>
      <c r="B21" t="s">
        <v>65</v>
      </c>
      <c r="C21" t="s">
        <v>701</v>
      </c>
      <c r="D21" t="s">
        <v>688</v>
      </c>
      <c r="E21">
        <v>2.8387599999999999E-2</v>
      </c>
      <c r="F21">
        <v>2.13858E-2</v>
      </c>
      <c r="G21">
        <v>3.3944299999999997E-2</v>
      </c>
      <c r="H21">
        <v>0</v>
      </c>
      <c r="I21">
        <v>0</v>
      </c>
      <c r="J21">
        <v>0</v>
      </c>
      <c r="K21">
        <v>1</v>
      </c>
      <c r="L21">
        <v>0</v>
      </c>
      <c r="M21">
        <v>0</v>
      </c>
      <c r="N21">
        <v>0</v>
      </c>
      <c r="O21">
        <v>0</v>
      </c>
      <c r="P21">
        <v>0</v>
      </c>
      <c r="Q21">
        <v>0</v>
      </c>
      <c r="R21">
        <v>0</v>
      </c>
      <c r="S21">
        <v>0</v>
      </c>
      <c r="T21">
        <v>0</v>
      </c>
      <c r="U21">
        <v>0</v>
      </c>
      <c r="V21">
        <v>0</v>
      </c>
      <c r="W21">
        <v>324060</v>
      </c>
      <c r="Z21">
        <v>6.61</v>
      </c>
      <c r="AA21">
        <v>7.87</v>
      </c>
      <c r="AB21">
        <v>9.67</v>
      </c>
      <c r="AC21">
        <v>6.67</v>
      </c>
      <c r="AD21">
        <v>8.66</v>
      </c>
      <c r="AE21">
        <v>9.7200000000000006</v>
      </c>
      <c r="AF21">
        <v>99.887</v>
      </c>
      <c r="AG21">
        <v>0.49971739999999998</v>
      </c>
      <c r="AH21">
        <v>0.50028260000000002</v>
      </c>
      <c r="AI21">
        <v>6.546252</v>
      </c>
      <c r="AJ21">
        <v>7.0863810000000003</v>
      </c>
      <c r="AK21">
        <v>9.6123060000000002</v>
      </c>
      <c r="AL21">
        <v>1.0190779999999999</v>
      </c>
      <c r="AM21">
        <v>1.222396</v>
      </c>
      <c r="AN21">
        <v>1.0115689999999999</v>
      </c>
      <c r="AO21">
        <v>0.21</v>
      </c>
      <c r="AP21">
        <v>3.1</v>
      </c>
      <c r="AQ21">
        <v>82.3</v>
      </c>
      <c r="AR21">
        <v>49.1</v>
      </c>
      <c r="AS21">
        <v>0.59659779999999996</v>
      </c>
      <c r="AT21">
        <v>71.394999999999996</v>
      </c>
      <c r="AV21">
        <v>0</v>
      </c>
      <c r="AW21">
        <v>1</v>
      </c>
      <c r="AX21">
        <v>12.68868</v>
      </c>
      <c r="AZ21">
        <v>44.589799999999997</v>
      </c>
      <c r="BE21">
        <v>25.5</v>
      </c>
      <c r="BF21">
        <v>0</v>
      </c>
      <c r="BG21">
        <v>3.1</v>
      </c>
      <c r="BH21">
        <v>59.659776999999998</v>
      </c>
      <c r="BW21">
        <v>3</v>
      </c>
      <c r="BX21">
        <v>2</v>
      </c>
      <c r="BY21">
        <v>1</v>
      </c>
      <c r="BZ21">
        <v>0</v>
      </c>
      <c r="CA21">
        <v>0</v>
      </c>
      <c r="CB21">
        <v>0</v>
      </c>
      <c r="CC21">
        <v>0</v>
      </c>
      <c r="CD21">
        <v>0</v>
      </c>
      <c r="CE21">
        <v>0</v>
      </c>
      <c r="CF21">
        <v>0</v>
      </c>
      <c r="CG21">
        <v>0</v>
      </c>
      <c r="CH21">
        <v>1</v>
      </c>
      <c r="CI21">
        <v>0</v>
      </c>
      <c r="CJ21">
        <v>0</v>
      </c>
      <c r="CK21">
        <v>0</v>
      </c>
      <c r="CL21">
        <v>0</v>
      </c>
      <c r="CM21">
        <v>0</v>
      </c>
      <c r="CN21">
        <v>0</v>
      </c>
      <c r="CO21">
        <v>0</v>
      </c>
      <c r="CP21">
        <v>0</v>
      </c>
      <c r="CQ21">
        <v>0</v>
      </c>
      <c r="CR21">
        <v>0</v>
      </c>
      <c r="CS21">
        <v>0</v>
      </c>
      <c r="CT21">
        <v>1</v>
      </c>
      <c r="CU21">
        <v>0</v>
      </c>
      <c r="CV21">
        <v>0</v>
      </c>
      <c r="CW21">
        <v>0</v>
      </c>
      <c r="CX21">
        <v>0</v>
      </c>
      <c r="CY21">
        <v>0</v>
      </c>
      <c r="CZ21">
        <v>0</v>
      </c>
      <c r="DA21">
        <v>0</v>
      </c>
      <c r="DB21">
        <v>0</v>
      </c>
      <c r="DC21">
        <v>0</v>
      </c>
      <c r="DD21">
        <v>0</v>
      </c>
      <c r="DE21">
        <v>0</v>
      </c>
      <c r="DF21">
        <v>0</v>
      </c>
      <c r="DG21">
        <v>0</v>
      </c>
      <c r="DH21">
        <v>1</v>
      </c>
      <c r="DI21">
        <v>0</v>
      </c>
      <c r="DJ21">
        <v>0</v>
      </c>
      <c r="DK21">
        <v>0</v>
      </c>
      <c r="DL21">
        <v>0</v>
      </c>
      <c r="DM21">
        <v>0</v>
      </c>
      <c r="DN21">
        <v>0</v>
      </c>
      <c r="DO21">
        <v>0</v>
      </c>
      <c r="DP21">
        <v>0</v>
      </c>
      <c r="DQ21">
        <v>0</v>
      </c>
      <c r="DR21">
        <v>0</v>
      </c>
      <c r="DS21">
        <v>0</v>
      </c>
      <c r="DT21">
        <v>0</v>
      </c>
      <c r="DU21">
        <v>0</v>
      </c>
      <c r="DV21">
        <v>0</v>
      </c>
      <c r="DW21">
        <v>0</v>
      </c>
      <c r="DX21">
        <v>0</v>
      </c>
      <c r="DY21">
        <v>0</v>
      </c>
      <c r="DZ21">
        <v>0</v>
      </c>
      <c r="EA21">
        <v>0</v>
      </c>
      <c r="EB21">
        <v>0</v>
      </c>
      <c r="EC21">
        <v>0</v>
      </c>
      <c r="ED21">
        <v>0</v>
      </c>
      <c r="EE21">
        <v>0</v>
      </c>
      <c r="EH21">
        <v>0</v>
      </c>
      <c r="FH21">
        <v>0</v>
      </c>
      <c r="FT21">
        <v>0</v>
      </c>
      <c r="GH21">
        <v>0</v>
      </c>
      <c r="HH21">
        <v>0</v>
      </c>
      <c r="IH21">
        <v>0</v>
      </c>
      <c r="IT21">
        <v>0</v>
      </c>
      <c r="JH21">
        <v>0</v>
      </c>
      <c r="JT21">
        <v>0</v>
      </c>
      <c r="KF21">
        <v>4676</v>
      </c>
      <c r="KG21">
        <v>5892</v>
      </c>
      <c r="KH21">
        <v>10568</v>
      </c>
      <c r="KI21">
        <v>414</v>
      </c>
      <c r="KJ21">
        <v>524</v>
      </c>
      <c r="KK21">
        <v>962</v>
      </c>
      <c r="KL21">
        <v>20</v>
      </c>
      <c r="KM21">
        <v>14</v>
      </c>
      <c r="KN21">
        <v>0</v>
      </c>
      <c r="KO21">
        <v>0</v>
      </c>
      <c r="KP21">
        <v>0</v>
      </c>
      <c r="KQ21">
        <v>0</v>
      </c>
      <c r="KR21">
        <v>0</v>
      </c>
      <c r="KS21">
        <v>0</v>
      </c>
      <c r="KT21">
        <v>0</v>
      </c>
      <c r="KU21">
        <v>0</v>
      </c>
      <c r="KV21">
        <v>0</v>
      </c>
      <c r="KW21">
        <v>0</v>
      </c>
      <c r="KX21">
        <v>0</v>
      </c>
      <c r="KY21">
        <v>0</v>
      </c>
      <c r="KZ21">
        <v>0</v>
      </c>
      <c r="LA21">
        <v>1</v>
      </c>
      <c r="LB21">
        <v>0</v>
      </c>
      <c r="LC21">
        <v>0</v>
      </c>
      <c r="LD21">
        <v>2</v>
      </c>
      <c r="LE21">
        <v>0</v>
      </c>
      <c r="LF21">
        <v>0</v>
      </c>
      <c r="LG21">
        <v>0</v>
      </c>
      <c r="LH21">
        <v>0</v>
      </c>
      <c r="LI21">
        <v>0</v>
      </c>
      <c r="LJ21">
        <v>0</v>
      </c>
      <c r="LK21">
        <v>0</v>
      </c>
      <c r="LL21">
        <v>0</v>
      </c>
      <c r="LM21">
        <v>0</v>
      </c>
      <c r="LN21">
        <v>0</v>
      </c>
      <c r="LO21">
        <v>0</v>
      </c>
      <c r="LP21">
        <v>0</v>
      </c>
      <c r="LQ21">
        <v>1</v>
      </c>
      <c r="LR21">
        <v>0</v>
      </c>
      <c r="LS21">
        <v>0</v>
      </c>
      <c r="LT21">
        <v>0</v>
      </c>
      <c r="LU21">
        <v>0</v>
      </c>
      <c r="LV21">
        <v>0</v>
      </c>
      <c r="LW21">
        <v>0</v>
      </c>
      <c r="LX21">
        <v>0</v>
      </c>
      <c r="LY21">
        <v>0</v>
      </c>
      <c r="LZ21">
        <v>0</v>
      </c>
      <c r="MA21">
        <v>0</v>
      </c>
      <c r="MB21">
        <v>0</v>
      </c>
      <c r="MC21">
        <v>0</v>
      </c>
      <c r="MF21">
        <v>0</v>
      </c>
      <c r="MS21">
        <v>0</v>
      </c>
      <c r="NH21">
        <v>0</v>
      </c>
      <c r="NU21">
        <v>0</v>
      </c>
      <c r="OH21">
        <v>0</v>
      </c>
      <c r="OI21">
        <v>0</v>
      </c>
    </row>
    <row r="22" spans="1:399" x14ac:dyDescent="0.25">
      <c r="A22">
        <v>2012</v>
      </c>
      <c r="B22" t="s">
        <v>66</v>
      </c>
      <c r="C22" t="s">
        <v>702</v>
      </c>
      <c r="D22" t="s">
        <v>682</v>
      </c>
      <c r="E22">
        <v>4.7312600000000003E-2</v>
      </c>
      <c r="F22">
        <v>2.13858E-2</v>
      </c>
      <c r="G22">
        <v>6.7888699999999996E-2</v>
      </c>
      <c r="H22">
        <v>0</v>
      </c>
      <c r="I22">
        <v>0</v>
      </c>
      <c r="J22">
        <v>0</v>
      </c>
      <c r="K22">
        <v>1</v>
      </c>
      <c r="L22">
        <v>0</v>
      </c>
      <c r="M22">
        <v>0</v>
      </c>
      <c r="N22">
        <v>0</v>
      </c>
      <c r="O22">
        <v>0</v>
      </c>
      <c r="P22">
        <v>0</v>
      </c>
      <c r="Q22">
        <v>0</v>
      </c>
      <c r="R22">
        <v>0</v>
      </c>
      <c r="S22">
        <v>0</v>
      </c>
      <c r="T22">
        <v>0</v>
      </c>
      <c r="U22">
        <v>0</v>
      </c>
      <c r="V22">
        <v>0</v>
      </c>
      <c r="W22">
        <v>10050702</v>
      </c>
      <c r="X22">
        <v>1429.9</v>
      </c>
      <c r="Y22" s="2">
        <v>14400000000</v>
      </c>
      <c r="Z22">
        <v>52.52</v>
      </c>
      <c r="AA22">
        <v>2.35</v>
      </c>
      <c r="AB22">
        <v>4.6399999999999997</v>
      </c>
      <c r="AC22">
        <v>62.97</v>
      </c>
      <c r="AD22">
        <v>1.19</v>
      </c>
      <c r="AE22">
        <v>3.54</v>
      </c>
      <c r="AF22">
        <v>99.204099999999997</v>
      </c>
      <c r="AG22">
        <v>0.49800230000000001</v>
      </c>
      <c r="AH22">
        <v>0.50199769999999999</v>
      </c>
      <c r="AI22">
        <v>41.9923</v>
      </c>
      <c r="AJ22">
        <v>3.513271</v>
      </c>
      <c r="AK22">
        <v>5.743042</v>
      </c>
      <c r="AL22">
        <v>1.4995689999999999</v>
      </c>
      <c r="AM22">
        <v>0.33832190000000001</v>
      </c>
      <c r="AN22">
        <v>0.6159886</v>
      </c>
      <c r="AO22">
        <v>27.905999999999999</v>
      </c>
      <c r="AP22">
        <v>8.4</v>
      </c>
      <c r="AQ22">
        <v>78.3</v>
      </c>
      <c r="AR22">
        <v>67.5</v>
      </c>
      <c r="AS22">
        <v>0.86206899999999997</v>
      </c>
      <c r="AT22">
        <v>90.22</v>
      </c>
      <c r="AU22">
        <v>9.3000000000000007</v>
      </c>
      <c r="AV22">
        <v>0</v>
      </c>
      <c r="AW22">
        <v>0</v>
      </c>
      <c r="AX22">
        <v>16.123149999999999</v>
      </c>
      <c r="AY22">
        <v>7.2653569999999998</v>
      </c>
      <c r="AZ22">
        <v>45.559199999999997</v>
      </c>
      <c r="BA22">
        <v>36.059230999999997</v>
      </c>
      <c r="BF22">
        <v>30.8</v>
      </c>
      <c r="BG22">
        <v>8.4</v>
      </c>
      <c r="BH22">
        <v>86.206892999999994</v>
      </c>
      <c r="BW22">
        <v>5</v>
      </c>
      <c r="BX22">
        <v>4</v>
      </c>
      <c r="BY22">
        <v>1</v>
      </c>
      <c r="BZ22">
        <v>0</v>
      </c>
      <c r="CA22">
        <v>0</v>
      </c>
      <c r="CB22">
        <v>0</v>
      </c>
      <c r="CC22">
        <v>0</v>
      </c>
      <c r="CD22">
        <v>0</v>
      </c>
      <c r="CE22">
        <v>0</v>
      </c>
      <c r="CF22">
        <v>1</v>
      </c>
      <c r="CG22">
        <v>0</v>
      </c>
      <c r="CH22">
        <v>1</v>
      </c>
      <c r="CI22">
        <v>0</v>
      </c>
      <c r="CJ22">
        <v>0</v>
      </c>
      <c r="CK22">
        <v>0</v>
      </c>
      <c r="CL22">
        <v>1</v>
      </c>
      <c r="CM22">
        <v>0</v>
      </c>
      <c r="CN22">
        <v>0</v>
      </c>
      <c r="CO22">
        <v>0</v>
      </c>
      <c r="CP22">
        <v>0</v>
      </c>
      <c r="CQ22">
        <v>0</v>
      </c>
      <c r="CR22">
        <v>0</v>
      </c>
      <c r="CS22">
        <v>0</v>
      </c>
      <c r="CT22">
        <v>1</v>
      </c>
      <c r="CU22">
        <v>0</v>
      </c>
      <c r="CV22">
        <v>0</v>
      </c>
      <c r="CW22">
        <v>0</v>
      </c>
      <c r="CX22">
        <v>0</v>
      </c>
      <c r="CY22">
        <v>0</v>
      </c>
      <c r="CZ22">
        <v>0</v>
      </c>
      <c r="DA22">
        <v>0</v>
      </c>
      <c r="DB22">
        <v>0</v>
      </c>
      <c r="DC22">
        <v>0</v>
      </c>
      <c r="DD22">
        <v>0</v>
      </c>
      <c r="DE22">
        <v>0</v>
      </c>
      <c r="DF22">
        <v>0</v>
      </c>
      <c r="DG22">
        <v>0</v>
      </c>
      <c r="DH22">
        <v>1</v>
      </c>
      <c r="DI22">
        <v>0</v>
      </c>
      <c r="DJ22">
        <v>0</v>
      </c>
      <c r="DK22">
        <v>0</v>
      </c>
      <c r="DL22">
        <v>0</v>
      </c>
      <c r="DM22">
        <v>0</v>
      </c>
      <c r="DN22">
        <v>0</v>
      </c>
      <c r="DO22">
        <v>0</v>
      </c>
      <c r="DP22">
        <v>0</v>
      </c>
      <c r="DQ22">
        <v>0</v>
      </c>
      <c r="DR22">
        <v>0</v>
      </c>
      <c r="DS22">
        <v>0</v>
      </c>
      <c r="DT22">
        <v>0</v>
      </c>
      <c r="DU22">
        <v>0</v>
      </c>
      <c r="DV22">
        <v>0</v>
      </c>
      <c r="DW22">
        <v>0</v>
      </c>
      <c r="DX22">
        <v>0</v>
      </c>
      <c r="DY22">
        <v>0</v>
      </c>
      <c r="DZ22">
        <v>0</v>
      </c>
      <c r="EA22">
        <v>0</v>
      </c>
      <c r="EB22">
        <v>0</v>
      </c>
      <c r="EC22">
        <v>0</v>
      </c>
      <c r="ED22">
        <v>0</v>
      </c>
      <c r="EE22">
        <v>0</v>
      </c>
      <c r="EH22">
        <v>0</v>
      </c>
      <c r="FF22">
        <v>0</v>
      </c>
      <c r="FH22">
        <v>0</v>
      </c>
      <c r="FL22">
        <v>0</v>
      </c>
      <c r="FT22">
        <v>0</v>
      </c>
      <c r="GH22">
        <v>0</v>
      </c>
      <c r="HH22">
        <v>0</v>
      </c>
      <c r="IF22">
        <v>0</v>
      </c>
      <c r="IH22">
        <v>0</v>
      </c>
      <c r="IL22">
        <v>0</v>
      </c>
      <c r="IT22">
        <v>0</v>
      </c>
      <c r="JF22">
        <v>0</v>
      </c>
      <c r="JH22">
        <v>0</v>
      </c>
      <c r="JL22">
        <v>0</v>
      </c>
      <c r="JT22">
        <v>0</v>
      </c>
      <c r="KF22">
        <v>4676</v>
      </c>
      <c r="KG22">
        <v>5892</v>
      </c>
      <c r="KH22">
        <v>10568</v>
      </c>
      <c r="KI22">
        <v>414</v>
      </c>
      <c r="KJ22">
        <v>524</v>
      </c>
      <c r="KK22">
        <v>962</v>
      </c>
      <c r="KL22">
        <v>21</v>
      </c>
      <c r="KM22">
        <v>14</v>
      </c>
      <c r="KN22">
        <v>0</v>
      </c>
      <c r="KO22">
        <v>0</v>
      </c>
      <c r="KP22">
        <v>0</v>
      </c>
      <c r="KQ22">
        <v>0</v>
      </c>
      <c r="KR22">
        <v>0</v>
      </c>
      <c r="KS22">
        <v>0</v>
      </c>
      <c r="KT22">
        <v>0</v>
      </c>
      <c r="KU22">
        <v>0</v>
      </c>
      <c r="KV22">
        <v>0</v>
      </c>
      <c r="KW22">
        <v>0</v>
      </c>
      <c r="KX22">
        <v>0</v>
      </c>
      <c r="KY22">
        <v>0</v>
      </c>
      <c r="KZ22">
        <v>0</v>
      </c>
      <c r="LA22">
        <v>1</v>
      </c>
      <c r="LB22">
        <v>1</v>
      </c>
      <c r="LC22">
        <v>0</v>
      </c>
      <c r="LD22">
        <v>2</v>
      </c>
      <c r="LE22">
        <v>0</v>
      </c>
      <c r="LF22">
        <v>0</v>
      </c>
      <c r="LG22">
        <v>0</v>
      </c>
      <c r="LH22">
        <v>1</v>
      </c>
      <c r="LI22">
        <v>0</v>
      </c>
      <c r="LJ22">
        <v>0</v>
      </c>
      <c r="LK22">
        <v>0</v>
      </c>
      <c r="LL22">
        <v>0</v>
      </c>
      <c r="LM22">
        <v>0</v>
      </c>
      <c r="LN22">
        <v>0</v>
      </c>
      <c r="LO22">
        <v>0</v>
      </c>
      <c r="LP22">
        <v>0</v>
      </c>
      <c r="LQ22">
        <v>1</v>
      </c>
      <c r="LR22">
        <v>0</v>
      </c>
      <c r="LS22">
        <v>0</v>
      </c>
      <c r="LT22">
        <v>0</v>
      </c>
      <c r="LU22">
        <v>0</v>
      </c>
      <c r="LV22">
        <v>0</v>
      </c>
      <c r="LW22">
        <v>0</v>
      </c>
      <c r="LX22">
        <v>0</v>
      </c>
      <c r="LY22">
        <v>0</v>
      </c>
      <c r="LZ22">
        <v>0</v>
      </c>
      <c r="MA22">
        <v>0</v>
      </c>
      <c r="MB22">
        <v>0</v>
      </c>
      <c r="MC22">
        <v>0</v>
      </c>
      <c r="MD22">
        <v>0</v>
      </c>
      <c r="MF22">
        <v>0</v>
      </c>
      <c r="MJ22">
        <v>0</v>
      </c>
      <c r="MS22">
        <v>0</v>
      </c>
      <c r="NF22">
        <v>0</v>
      </c>
      <c r="NH22">
        <v>0</v>
      </c>
      <c r="NL22">
        <v>0</v>
      </c>
      <c r="NU22">
        <v>0</v>
      </c>
      <c r="OH22">
        <v>0</v>
      </c>
      <c r="OI22">
        <v>0</v>
      </c>
    </row>
    <row r="23" spans="1:399" x14ac:dyDescent="0.25">
      <c r="A23">
        <v>2012</v>
      </c>
      <c r="B23" t="s">
        <v>67</v>
      </c>
      <c r="C23" t="s">
        <v>703</v>
      </c>
      <c r="D23" t="s">
        <v>688</v>
      </c>
      <c r="E23">
        <v>7.5700199999999995E-2</v>
      </c>
      <c r="F23">
        <v>6.4157400000000003E-2</v>
      </c>
      <c r="G23">
        <v>8.48608E-2</v>
      </c>
      <c r="H23">
        <v>0</v>
      </c>
      <c r="I23">
        <v>0</v>
      </c>
      <c r="J23">
        <v>0</v>
      </c>
      <c r="K23">
        <v>1</v>
      </c>
      <c r="L23">
        <v>0</v>
      </c>
      <c r="M23">
        <v>0</v>
      </c>
      <c r="N23">
        <v>0</v>
      </c>
      <c r="O23">
        <v>0</v>
      </c>
      <c r="P23">
        <v>0</v>
      </c>
      <c r="Q23">
        <v>0</v>
      </c>
      <c r="R23">
        <v>0</v>
      </c>
      <c r="S23">
        <v>0</v>
      </c>
      <c r="T23">
        <v>0</v>
      </c>
      <c r="U23">
        <v>0</v>
      </c>
      <c r="V23">
        <v>0</v>
      </c>
      <c r="W23">
        <v>64806</v>
      </c>
      <c r="AV23">
        <v>0</v>
      </c>
      <c r="AW23">
        <v>0</v>
      </c>
      <c r="AX23">
        <v>11.07915</v>
      </c>
      <c r="AZ23">
        <v>100</v>
      </c>
      <c r="BA23">
        <v>88.095240000000004</v>
      </c>
      <c r="BW23">
        <v>8</v>
      </c>
      <c r="BX23">
        <v>5</v>
      </c>
      <c r="BY23">
        <v>3</v>
      </c>
      <c r="BZ23">
        <v>0</v>
      </c>
      <c r="CA23">
        <v>0</v>
      </c>
      <c r="CB23">
        <v>0</v>
      </c>
      <c r="CC23">
        <v>0</v>
      </c>
      <c r="CD23">
        <v>0</v>
      </c>
      <c r="CE23">
        <v>0</v>
      </c>
      <c r="CF23">
        <v>1</v>
      </c>
      <c r="CG23">
        <v>0</v>
      </c>
      <c r="CH23">
        <v>1</v>
      </c>
      <c r="CI23">
        <v>0</v>
      </c>
      <c r="CJ23">
        <v>0</v>
      </c>
      <c r="CK23">
        <v>0</v>
      </c>
      <c r="CL23">
        <v>0</v>
      </c>
      <c r="CM23">
        <v>0</v>
      </c>
      <c r="CN23">
        <v>0</v>
      </c>
      <c r="CO23">
        <v>0</v>
      </c>
      <c r="CP23">
        <v>0</v>
      </c>
      <c r="CQ23">
        <v>0</v>
      </c>
      <c r="CR23">
        <v>0</v>
      </c>
      <c r="CS23">
        <v>0</v>
      </c>
      <c r="CT23">
        <v>0</v>
      </c>
      <c r="CU23">
        <v>0</v>
      </c>
      <c r="CV23">
        <v>0</v>
      </c>
      <c r="CW23">
        <v>2</v>
      </c>
      <c r="CX23">
        <v>0</v>
      </c>
      <c r="CY23">
        <v>0</v>
      </c>
      <c r="CZ23">
        <v>0</v>
      </c>
      <c r="DA23">
        <v>0</v>
      </c>
      <c r="DB23">
        <v>1</v>
      </c>
      <c r="DC23">
        <v>0</v>
      </c>
      <c r="DD23">
        <v>0</v>
      </c>
      <c r="DE23">
        <v>0</v>
      </c>
      <c r="DF23">
        <v>0</v>
      </c>
      <c r="DG23">
        <v>0</v>
      </c>
      <c r="DH23">
        <v>1</v>
      </c>
      <c r="DI23">
        <v>0</v>
      </c>
      <c r="DJ23">
        <v>0</v>
      </c>
      <c r="DK23">
        <v>0</v>
      </c>
      <c r="DL23">
        <v>0</v>
      </c>
      <c r="DM23">
        <v>0</v>
      </c>
      <c r="DN23">
        <v>0</v>
      </c>
      <c r="DO23">
        <v>0</v>
      </c>
      <c r="DP23">
        <v>0</v>
      </c>
      <c r="DQ23">
        <v>0</v>
      </c>
      <c r="DR23">
        <v>0</v>
      </c>
      <c r="DS23">
        <v>0</v>
      </c>
      <c r="DT23">
        <v>0</v>
      </c>
      <c r="DU23">
        <v>0</v>
      </c>
      <c r="DV23">
        <v>0</v>
      </c>
      <c r="DW23">
        <v>0</v>
      </c>
      <c r="DX23">
        <v>0</v>
      </c>
      <c r="DY23">
        <v>0</v>
      </c>
      <c r="DZ23">
        <v>0</v>
      </c>
      <c r="EA23">
        <v>0</v>
      </c>
      <c r="EB23">
        <v>1</v>
      </c>
      <c r="EC23">
        <v>0</v>
      </c>
      <c r="ED23">
        <v>0</v>
      </c>
      <c r="EE23">
        <v>0</v>
      </c>
      <c r="EH23">
        <v>0</v>
      </c>
      <c r="FB23">
        <v>0</v>
      </c>
      <c r="FF23">
        <v>0</v>
      </c>
      <c r="FH23">
        <v>0</v>
      </c>
      <c r="FW23">
        <v>0</v>
      </c>
      <c r="GB23">
        <v>0</v>
      </c>
      <c r="GH23">
        <v>0</v>
      </c>
      <c r="HB23">
        <v>0</v>
      </c>
      <c r="HH23">
        <v>0</v>
      </c>
      <c r="IB23">
        <v>0</v>
      </c>
      <c r="IF23">
        <v>0</v>
      </c>
      <c r="IH23">
        <v>0</v>
      </c>
      <c r="IW23">
        <v>0</v>
      </c>
      <c r="JB23">
        <v>0</v>
      </c>
      <c r="JF23">
        <v>0</v>
      </c>
      <c r="JH23">
        <v>0</v>
      </c>
      <c r="JW23">
        <v>0</v>
      </c>
      <c r="KB23">
        <v>0</v>
      </c>
      <c r="KF23">
        <v>4676</v>
      </c>
      <c r="KG23">
        <v>5892</v>
      </c>
      <c r="KH23">
        <v>10568</v>
      </c>
      <c r="KI23">
        <v>414</v>
      </c>
      <c r="KJ23">
        <v>524</v>
      </c>
      <c r="KK23">
        <v>962</v>
      </c>
      <c r="KL23">
        <v>22</v>
      </c>
      <c r="KM23">
        <v>14</v>
      </c>
      <c r="KN23">
        <v>0</v>
      </c>
      <c r="KO23">
        <v>0</v>
      </c>
      <c r="KP23">
        <v>0</v>
      </c>
      <c r="KQ23">
        <v>0</v>
      </c>
      <c r="KR23">
        <v>0</v>
      </c>
      <c r="KS23">
        <v>0</v>
      </c>
      <c r="KT23">
        <v>0</v>
      </c>
      <c r="KU23">
        <v>0</v>
      </c>
      <c r="KV23">
        <v>0</v>
      </c>
      <c r="KW23">
        <v>0</v>
      </c>
      <c r="KX23">
        <v>0</v>
      </c>
      <c r="KY23">
        <v>0</v>
      </c>
      <c r="KZ23">
        <v>0</v>
      </c>
      <c r="LA23">
        <v>1</v>
      </c>
      <c r="LB23">
        <v>1</v>
      </c>
      <c r="LC23">
        <v>0</v>
      </c>
      <c r="LD23">
        <v>2</v>
      </c>
      <c r="LE23">
        <v>0</v>
      </c>
      <c r="LF23">
        <v>0</v>
      </c>
      <c r="LG23">
        <v>0</v>
      </c>
      <c r="LH23">
        <v>0</v>
      </c>
      <c r="LI23">
        <v>0</v>
      </c>
      <c r="LJ23">
        <v>0</v>
      </c>
      <c r="LK23">
        <v>1</v>
      </c>
      <c r="LL23">
        <v>0</v>
      </c>
      <c r="LM23">
        <v>0</v>
      </c>
      <c r="LN23">
        <v>0</v>
      </c>
      <c r="LO23">
        <v>0</v>
      </c>
      <c r="LP23">
        <v>0</v>
      </c>
      <c r="LQ23">
        <v>0</v>
      </c>
      <c r="LR23">
        <v>0</v>
      </c>
      <c r="LS23">
        <v>0</v>
      </c>
      <c r="LT23">
        <v>2</v>
      </c>
      <c r="LU23">
        <v>0</v>
      </c>
      <c r="LV23">
        <v>0</v>
      </c>
      <c r="LW23">
        <v>0</v>
      </c>
      <c r="LX23">
        <v>0</v>
      </c>
      <c r="LY23">
        <v>0</v>
      </c>
      <c r="LZ23">
        <v>2</v>
      </c>
      <c r="MA23">
        <v>0</v>
      </c>
      <c r="MB23">
        <v>0</v>
      </c>
      <c r="MC23">
        <v>0</v>
      </c>
      <c r="MD23">
        <v>0</v>
      </c>
      <c r="MF23">
        <v>0</v>
      </c>
      <c r="MM23">
        <v>0</v>
      </c>
      <c r="MV23">
        <v>0</v>
      </c>
      <c r="NB23">
        <v>0</v>
      </c>
      <c r="NF23">
        <v>0</v>
      </c>
      <c r="NH23">
        <v>0</v>
      </c>
      <c r="NO23">
        <v>0</v>
      </c>
      <c r="NX23">
        <v>0</v>
      </c>
      <c r="OD23">
        <v>0</v>
      </c>
      <c r="OH23">
        <v>0</v>
      </c>
      <c r="OI23">
        <v>0</v>
      </c>
    </row>
    <row r="24" spans="1:399" x14ac:dyDescent="0.25">
      <c r="A24">
        <v>2012</v>
      </c>
      <c r="B24" t="s">
        <v>68</v>
      </c>
      <c r="C24" t="s">
        <v>704</v>
      </c>
      <c r="D24" t="s">
        <v>678</v>
      </c>
      <c r="E24">
        <v>1.89251E-2</v>
      </c>
      <c r="F24">
        <v>4.27716E-2</v>
      </c>
      <c r="G24">
        <v>0</v>
      </c>
      <c r="H24">
        <v>0</v>
      </c>
      <c r="I24">
        <v>0</v>
      </c>
      <c r="K24">
        <v>1</v>
      </c>
      <c r="L24">
        <v>0</v>
      </c>
      <c r="M24">
        <v>0</v>
      </c>
      <c r="N24">
        <v>0</v>
      </c>
      <c r="O24">
        <v>0</v>
      </c>
      <c r="P24">
        <v>0</v>
      </c>
      <c r="Q24">
        <v>0</v>
      </c>
      <c r="R24">
        <v>0</v>
      </c>
      <c r="S24">
        <v>0</v>
      </c>
      <c r="T24">
        <v>0</v>
      </c>
      <c r="U24">
        <v>0</v>
      </c>
      <c r="V24">
        <v>0</v>
      </c>
      <c r="W24">
        <v>741822</v>
      </c>
      <c r="AF24">
        <v>115.89400000000001</v>
      </c>
      <c r="AG24">
        <v>0.53680950000000005</v>
      </c>
      <c r="AH24">
        <v>0.4631905</v>
      </c>
      <c r="AO24">
        <v>1</v>
      </c>
      <c r="AP24">
        <v>8.5</v>
      </c>
      <c r="AQ24">
        <v>76.900000000000006</v>
      </c>
      <c r="AR24">
        <v>66.400000000000006</v>
      </c>
      <c r="AS24">
        <v>0.86345910000000003</v>
      </c>
      <c r="AT24">
        <v>40.929000000000002</v>
      </c>
      <c r="AU24">
        <v>27.3</v>
      </c>
      <c r="AV24">
        <v>1</v>
      </c>
      <c r="AW24">
        <v>1</v>
      </c>
      <c r="AX24">
        <v>13.516859999999999</v>
      </c>
      <c r="AZ24">
        <v>36.340600000000002</v>
      </c>
      <c r="BB24">
        <v>19.700001</v>
      </c>
      <c r="BC24">
        <v>0.2</v>
      </c>
      <c r="BD24">
        <v>26.666668000000001</v>
      </c>
      <c r="BF24">
        <v>0</v>
      </c>
      <c r="BG24">
        <v>8.5</v>
      </c>
      <c r="BH24">
        <v>86.345904000000004</v>
      </c>
      <c r="BJ24">
        <v>25</v>
      </c>
      <c r="BK24">
        <v>0.2</v>
      </c>
      <c r="BM24">
        <v>14.3</v>
      </c>
      <c r="BW24">
        <v>2</v>
      </c>
      <c r="BX24">
        <v>0</v>
      </c>
      <c r="BY24">
        <v>2</v>
      </c>
      <c r="BZ24">
        <v>0</v>
      </c>
      <c r="CB24">
        <v>0</v>
      </c>
      <c r="CC24">
        <v>0</v>
      </c>
      <c r="CE24">
        <v>0</v>
      </c>
      <c r="CF24">
        <v>0</v>
      </c>
      <c r="CG24">
        <v>0</v>
      </c>
      <c r="CH24">
        <v>0</v>
      </c>
      <c r="CI24">
        <v>0</v>
      </c>
      <c r="CJ24">
        <v>0</v>
      </c>
      <c r="CK24">
        <v>0</v>
      </c>
      <c r="CL24">
        <v>0</v>
      </c>
      <c r="CM24">
        <v>0</v>
      </c>
      <c r="CN24">
        <v>0</v>
      </c>
      <c r="CO24">
        <v>0</v>
      </c>
      <c r="CP24">
        <v>0</v>
      </c>
      <c r="CQ24">
        <v>0</v>
      </c>
      <c r="CR24">
        <v>0</v>
      </c>
      <c r="CS24">
        <v>0</v>
      </c>
      <c r="CT24">
        <v>0</v>
      </c>
      <c r="CU24">
        <v>0</v>
      </c>
      <c r="CV24">
        <v>0</v>
      </c>
      <c r="CW24">
        <v>0</v>
      </c>
      <c r="CX24">
        <v>0</v>
      </c>
      <c r="CY24">
        <v>0</v>
      </c>
      <c r="CZ24">
        <v>0</v>
      </c>
      <c r="DA24">
        <v>0</v>
      </c>
      <c r="DB24">
        <v>0</v>
      </c>
      <c r="DC24">
        <v>0</v>
      </c>
      <c r="DD24">
        <v>0</v>
      </c>
      <c r="DE24">
        <v>0</v>
      </c>
      <c r="DF24">
        <v>0</v>
      </c>
      <c r="DG24">
        <v>1</v>
      </c>
      <c r="DH24">
        <v>0</v>
      </c>
      <c r="DI24">
        <v>0</v>
      </c>
      <c r="DJ24">
        <v>0</v>
      </c>
      <c r="DK24">
        <v>0</v>
      </c>
      <c r="DL24">
        <v>0</v>
      </c>
      <c r="DM24">
        <v>0</v>
      </c>
      <c r="DN24">
        <v>0</v>
      </c>
      <c r="DO24">
        <v>0</v>
      </c>
      <c r="DP24">
        <v>0</v>
      </c>
      <c r="DQ24">
        <v>0</v>
      </c>
      <c r="DR24">
        <v>0</v>
      </c>
      <c r="DS24">
        <v>0</v>
      </c>
      <c r="DT24">
        <v>0</v>
      </c>
      <c r="DU24">
        <v>0</v>
      </c>
      <c r="DV24">
        <v>0</v>
      </c>
      <c r="DW24">
        <v>1</v>
      </c>
      <c r="DX24">
        <v>0</v>
      </c>
      <c r="DY24">
        <v>0</v>
      </c>
      <c r="DZ24">
        <v>0</v>
      </c>
      <c r="EA24">
        <v>0</v>
      </c>
      <c r="EB24">
        <v>0</v>
      </c>
      <c r="EC24">
        <v>0</v>
      </c>
      <c r="ED24">
        <v>0</v>
      </c>
      <c r="EE24">
        <v>0</v>
      </c>
      <c r="EG24">
        <v>0</v>
      </c>
      <c r="EX24">
        <v>0</v>
      </c>
      <c r="GG24">
        <v>0</v>
      </c>
      <c r="GW24">
        <v>0</v>
      </c>
      <c r="HG24">
        <v>0</v>
      </c>
      <c r="HW24">
        <v>0</v>
      </c>
      <c r="KF24">
        <v>4676</v>
      </c>
      <c r="KG24">
        <v>5892</v>
      </c>
      <c r="KH24">
        <v>10568</v>
      </c>
      <c r="KI24">
        <v>414</v>
      </c>
      <c r="KJ24">
        <v>524</v>
      </c>
      <c r="KK24">
        <v>962</v>
      </c>
      <c r="KL24">
        <v>23</v>
      </c>
      <c r="KM24">
        <v>14</v>
      </c>
      <c r="KN24">
        <v>0</v>
      </c>
      <c r="KO24">
        <v>0</v>
      </c>
      <c r="KP24">
        <v>0</v>
      </c>
      <c r="KQ24">
        <v>0</v>
      </c>
      <c r="KR24">
        <v>0</v>
      </c>
      <c r="KS24">
        <v>0</v>
      </c>
      <c r="KT24">
        <v>0</v>
      </c>
      <c r="KU24">
        <v>0</v>
      </c>
      <c r="KV24">
        <v>0</v>
      </c>
      <c r="KW24">
        <v>0</v>
      </c>
      <c r="KX24">
        <v>0</v>
      </c>
      <c r="KY24">
        <v>0</v>
      </c>
      <c r="KZ24">
        <v>0</v>
      </c>
      <c r="LA24">
        <v>1</v>
      </c>
      <c r="LB24">
        <v>0</v>
      </c>
      <c r="LC24">
        <v>1</v>
      </c>
      <c r="LD24">
        <v>0</v>
      </c>
      <c r="LE24">
        <v>0</v>
      </c>
      <c r="LF24">
        <v>0</v>
      </c>
      <c r="LG24">
        <v>0</v>
      </c>
      <c r="LH24">
        <v>0</v>
      </c>
      <c r="LI24">
        <v>0</v>
      </c>
      <c r="LJ24">
        <v>0</v>
      </c>
      <c r="LK24">
        <v>0</v>
      </c>
      <c r="LL24">
        <v>0</v>
      </c>
      <c r="LM24">
        <v>0</v>
      </c>
      <c r="LN24">
        <v>0</v>
      </c>
      <c r="LO24">
        <v>0</v>
      </c>
      <c r="LP24">
        <v>0</v>
      </c>
      <c r="LQ24">
        <v>0</v>
      </c>
      <c r="LR24">
        <v>0</v>
      </c>
      <c r="LS24">
        <v>0</v>
      </c>
      <c r="LT24">
        <v>0</v>
      </c>
      <c r="LU24">
        <v>1</v>
      </c>
      <c r="LV24">
        <v>0</v>
      </c>
      <c r="LW24">
        <v>0</v>
      </c>
      <c r="LX24">
        <v>0</v>
      </c>
      <c r="LY24">
        <v>0</v>
      </c>
      <c r="LZ24">
        <v>0</v>
      </c>
      <c r="MA24">
        <v>0</v>
      </c>
      <c r="MB24">
        <v>0</v>
      </c>
      <c r="MC24">
        <v>0</v>
      </c>
      <c r="ME24">
        <v>0</v>
      </c>
      <c r="MW24">
        <v>0</v>
      </c>
      <c r="NG24">
        <v>0</v>
      </c>
      <c r="NY24">
        <v>0</v>
      </c>
      <c r="OH24">
        <v>0</v>
      </c>
      <c r="OI24">
        <v>0</v>
      </c>
    </row>
    <row r="25" spans="1:399" x14ac:dyDescent="0.25">
      <c r="A25">
        <v>2012</v>
      </c>
      <c r="B25" t="s">
        <v>69</v>
      </c>
      <c r="C25" t="s">
        <v>705</v>
      </c>
      <c r="D25" t="s">
        <v>688</v>
      </c>
      <c r="E25">
        <v>4.7312600000000003E-2</v>
      </c>
      <c r="F25">
        <v>4.27716E-2</v>
      </c>
      <c r="G25">
        <v>5.0916500000000003E-2</v>
      </c>
      <c r="H25">
        <v>0</v>
      </c>
      <c r="I25">
        <v>0</v>
      </c>
      <c r="J25">
        <v>0</v>
      </c>
      <c r="K25">
        <v>1</v>
      </c>
      <c r="L25">
        <v>0</v>
      </c>
      <c r="M25">
        <v>0</v>
      </c>
      <c r="N25">
        <v>0</v>
      </c>
      <c r="O25">
        <v>0</v>
      </c>
      <c r="P25">
        <v>0</v>
      </c>
      <c r="Q25">
        <v>0</v>
      </c>
      <c r="R25">
        <v>0</v>
      </c>
      <c r="S25">
        <v>0</v>
      </c>
      <c r="T25">
        <v>0</v>
      </c>
      <c r="U25">
        <v>0</v>
      </c>
      <c r="V25">
        <v>0</v>
      </c>
      <c r="W25">
        <v>10496285</v>
      </c>
      <c r="X25">
        <v>3279.65</v>
      </c>
      <c r="Y25" s="2">
        <v>34400000000</v>
      </c>
      <c r="Z25">
        <v>5.77</v>
      </c>
      <c r="AA25">
        <v>6.93</v>
      </c>
      <c r="AB25">
        <v>10.07</v>
      </c>
      <c r="AC25">
        <v>8.86</v>
      </c>
      <c r="AD25">
        <v>6.31</v>
      </c>
      <c r="AE25">
        <v>9.5500000000000007</v>
      </c>
      <c r="AF25">
        <v>99.6952</v>
      </c>
      <c r="AG25">
        <v>0.49923689999999998</v>
      </c>
      <c r="AH25">
        <v>0.50076310000000002</v>
      </c>
      <c r="AI25">
        <v>2.672072</v>
      </c>
      <c r="AJ25">
        <v>7.5455880000000004</v>
      </c>
      <c r="AK25">
        <v>10.6028</v>
      </c>
      <c r="AL25">
        <v>3.3164910000000001</v>
      </c>
      <c r="AM25">
        <v>0.83591199999999999</v>
      </c>
      <c r="AN25">
        <v>0.90047449999999996</v>
      </c>
      <c r="AO25">
        <v>6.0000000000000001E-3</v>
      </c>
      <c r="AP25">
        <v>25.4</v>
      </c>
      <c r="AQ25">
        <v>80.900000000000006</v>
      </c>
      <c r="AR25">
        <v>64.099999999999994</v>
      </c>
      <c r="AS25">
        <v>0.79233620000000005</v>
      </c>
      <c r="AT25">
        <v>71.879000000000005</v>
      </c>
      <c r="AU25">
        <v>17</v>
      </c>
      <c r="AV25">
        <v>1</v>
      </c>
      <c r="AW25">
        <v>0</v>
      </c>
      <c r="AX25">
        <v>16.166530000000002</v>
      </c>
      <c r="AY25">
        <v>8.0954929999999994</v>
      </c>
      <c r="AZ25">
        <v>67.223799999999997</v>
      </c>
      <c r="BE25">
        <v>21.700001</v>
      </c>
      <c r="BF25">
        <v>45.5</v>
      </c>
      <c r="BG25">
        <v>25.4</v>
      </c>
      <c r="BH25">
        <v>79.233618000000007</v>
      </c>
      <c r="BW25">
        <v>5</v>
      </c>
      <c r="BX25">
        <v>3</v>
      </c>
      <c r="BY25">
        <v>2</v>
      </c>
      <c r="BZ25">
        <v>0</v>
      </c>
      <c r="CA25">
        <v>0</v>
      </c>
      <c r="CB25">
        <v>0</v>
      </c>
      <c r="CC25">
        <v>0</v>
      </c>
      <c r="CD25">
        <v>0</v>
      </c>
      <c r="CE25">
        <v>0</v>
      </c>
      <c r="CF25">
        <v>1</v>
      </c>
      <c r="CG25">
        <v>0</v>
      </c>
      <c r="CH25">
        <v>1</v>
      </c>
      <c r="CI25">
        <v>0</v>
      </c>
      <c r="CJ25">
        <v>0</v>
      </c>
      <c r="CK25">
        <v>0</v>
      </c>
      <c r="CL25">
        <v>0</v>
      </c>
      <c r="CM25">
        <v>0</v>
      </c>
      <c r="CN25">
        <v>0</v>
      </c>
      <c r="CO25">
        <v>0</v>
      </c>
      <c r="CP25">
        <v>0</v>
      </c>
      <c r="CQ25">
        <v>0</v>
      </c>
      <c r="CR25">
        <v>0</v>
      </c>
      <c r="CS25">
        <v>0</v>
      </c>
      <c r="CT25">
        <v>0</v>
      </c>
      <c r="CU25">
        <v>0</v>
      </c>
      <c r="CV25">
        <v>0</v>
      </c>
      <c r="CW25">
        <v>0</v>
      </c>
      <c r="CX25">
        <v>1</v>
      </c>
      <c r="CY25">
        <v>0</v>
      </c>
      <c r="CZ25">
        <v>0</v>
      </c>
      <c r="DA25">
        <v>0</v>
      </c>
      <c r="DB25">
        <v>0</v>
      </c>
      <c r="DC25">
        <v>0</v>
      </c>
      <c r="DD25">
        <v>0</v>
      </c>
      <c r="DE25">
        <v>0</v>
      </c>
      <c r="DF25">
        <v>1</v>
      </c>
      <c r="DG25">
        <v>0</v>
      </c>
      <c r="DH25">
        <v>1</v>
      </c>
      <c r="DI25">
        <v>0</v>
      </c>
      <c r="DJ25">
        <v>0</v>
      </c>
      <c r="DK25">
        <v>0</v>
      </c>
      <c r="DL25">
        <v>0</v>
      </c>
      <c r="DM25">
        <v>0</v>
      </c>
      <c r="DN25">
        <v>0</v>
      </c>
      <c r="DO25">
        <v>0</v>
      </c>
      <c r="DP25">
        <v>0</v>
      </c>
      <c r="DQ25">
        <v>0</v>
      </c>
      <c r="DR25">
        <v>0</v>
      </c>
      <c r="DS25">
        <v>0</v>
      </c>
      <c r="DT25">
        <v>0</v>
      </c>
      <c r="DU25">
        <v>0</v>
      </c>
      <c r="DV25">
        <v>0</v>
      </c>
      <c r="DW25">
        <v>0</v>
      </c>
      <c r="DX25">
        <v>0</v>
      </c>
      <c r="DY25">
        <v>0</v>
      </c>
      <c r="DZ25">
        <v>0</v>
      </c>
      <c r="EA25">
        <v>0</v>
      </c>
      <c r="EB25">
        <v>0</v>
      </c>
      <c r="EC25">
        <v>0</v>
      </c>
      <c r="ED25">
        <v>0</v>
      </c>
      <c r="EE25">
        <v>0</v>
      </c>
      <c r="EF25">
        <v>0</v>
      </c>
      <c r="EH25">
        <v>0</v>
      </c>
      <c r="FF25">
        <v>0</v>
      </c>
      <c r="FH25">
        <v>0</v>
      </c>
      <c r="FX25">
        <v>0</v>
      </c>
      <c r="GF25">
        <v>0</v>
      </c>
      <c r="GH25">
        <v>0</v>
      </c>
      <c r="HF25">
        <v>0</v>
      </c>
      <c r="HH25">
        <v>0</v>
      </c>
      <c r="IF25">
        <v>0</v>
      </c>
      <c r="IH25">
        <v>0</v>
      </c>
      <c r="IX25">
        <v>0</v>
      </c>
      <c r="JF25">
        <v>0</v>
      </c>
      <c r="JH25">
        <v>0</v>
      </c>
      <c r="JX25">
        <v>0</v>
      </c>
      <c r="KF25">
        <v>4676</v>
      </c>
      <c r="KG25">
        <v>5892</v>
      </c>
      <c r="KH25">
        <v>10568</v>
      </c>
      <c r="KI25">
        <v>414</v>
      </c>
      <c r="KJ25">
        <v>524</v>
      </c>
      <c r="KK25">
        <v>962</v>
      </c>
      <c r="KL25">
        <v>24</v>
      </c>
      <c r="KM25">
        <v>14</v>
      </c>
      <c r="KN25">
        <v>0</v>
      </c>
      <c r="KO25">
        <v>0</v>
      </c>
      <c r="KP25">
        <v>0</v>
      </c>
      <c r="KQ25">
        <v>0</v>
      </c>
      <c r="KR25">
        <v>0</v>
      </c>
      <c r="KS25">
        <v>0</v>
      </c>
      <c r="KT25">
        <v>0</v>
      </c>
      <c r="KU25">
        <v>0</v>
      </c>
      <c r="KV25">
        <v>0</v>
      </c>
      <c r="KW25">
        <v>0</v>
      </c>
      <c r="KX25">
        <v>0</v>
      </c>
      <c r="KY25">
        <v>0</v>
      </c>
      <c r="KZ25">
        <v>0</v>
      </c>
      <c r="LA25">
        <v>1</v>
      </c>
      <c r="LB25">
        <v>2</v>
      </c>
      <c r="LC25">
        <v>0</v>
      </c>
      <c r="LD25">
        <v>2</v>
      </c>
      <c r="LE25">
        <v>0</v>
      </c>
      <c r="LF25">
        <v>0</v>
      </c>
      <c r="LG25">
        <v>0</v>
      </c>
      <c r="LH25">
        <v>0</v>
      </c>
      <c r="LI25">
        <v>0</v>
      </c>
      <c r="LJ25">
        <v>0</v>
      </c>
      <c r="LK25">
        <v>0</v>
      </c>
      <c r="LL25">
        <v>0</v>
      </c>
      <c r="LM25">
        <v>0</v>
      </c>
      <c r="LN25">
        <v>0</v>
      </c>
      <c r="LO25">
        <v>0</v>
      </c>
      <c r="LP25">
        <v>0</v>
      </c>
      <c r="LQ25">
        <v>0</v>
      </c>
      <c r="LR25">
        <v>0</v>
      </c>
      <c r="LS25">
        <v>0</v>
      </c>
      <c r="LT25">
        <v>0</v>
      </c>
      <c r="LU25">
        <v>1</v>
      </c>
      <c r="LV25">
        <v>0</v>
      </c>
      <c r="LW25">
        <v>0</v>
      </c>
      <c r="LX25">
        <v>0</v>
      </c>
      <c r="LY25">
        <v>0</v>
      </c>
      <c r="LZ25">
        <v>0</v>
      </c>
      <c r="MA25">
        <v>0</v>
      </c>
      <c r="MB25">
        <v>0</v>
      </c>
      <c r="MC25">
        <v>0</v>
      </c>
      <c r="MD25">
        <v>0</v>
      </c>
      <c r="MF25">
        <v>0</v>
      </c>
      <c r="MW25">
        <v>0</v>
      </c>
      <c r="NF25">
        <v>0</v>
      </c>
      <c r="NH25">
        <v>0</v>
      </c>
      <c r="NY25">
        <v>0</v>
      </c>
      <c r="OH25">
        <v>0</v>
      </c>
      <c r="OI25">
        <v>0</v>
      </c>
    </row>
    <row r="26" spans="1:399" x14ac:dyDescent="0.25">
      <c r="A26">
        <v>2012</v>
      </c>
      <c r="B26" t="s">
        <v>70</v>
      </c>
      <c r="C26" t="s">
        <v>706</v>
      </c>
      <c r="D26" t="s">
        <v>680</v>
      </c>
      <c r="E26">
        <v>5.6775199999999998E-2</v>
      </c>
      <c r="F26">
        <v>4.27716E-2</v>
      </c>
      <c r="G26">
        <v>6.7888699999999996E-2</v>
      </c>
      <c r="H26">
        <v>0</v>
      </c>
      <c r="I26">
        <v>0</v>
      </c>
      <c r="J26">
        <v>0</v>
      </c>
      <c r="K26">
        <v>1</v>
      </c>
      <c r="L26">
        <v>0</v>
      </c>
      <c r="M26">
        <v>0</v>
      </c>
      <c r="N26">
        <v>0</v>
      </c>
      <c r="O26">
        <v>0</v>
      </c>
      <c r="P26">
        <v>0</v>
      </c>
      <c r="Q26">
        <v>0</v>
      </c>
      <c r="R26">
        <v>0</v>
      </c>
      <c r="S26">
        <v>0</v>
      </c>
      <c r="T26">
        <v>0</v>
      </c>
      <c r="U26">
        <v>1</v>
      </c>
      <c r="V26">
        <v>0</v>
      </c>
      <c r="W26">
        <v>3833916</v>
      </c>
      <c r="X26">
        <v>5280.42</v>
      </c>
      <c r="Y26" s="2">
        <v>20200000000</v>
      </c>
      <c r="AF26">
        <v>95.402199999999993</v>
      </c>
      <c r="AG26">
        <v>0.48823509999999998</v>
      </c>
      <c r="AH26">
        <v>0.51176489999999997</v>
      </c>
      <c r="AO26">
        <v>45.776000000000003</v>
      </c>
      <c r="AP26">
        <v>21.4</v>
      </c>
      <c r="AQ26">
        <v>57.2</v>
      </c>
      <c r="AR26">
        <v>34.1</v>
      </c>
      <c r="AS26">
        <v>0.59615379999999996</v>
      </c>
      <c r="AT26">
        <v>15.108000000000001</v>
      </c>
      <c r="AU26">
        <v>44</v>
      </c>
      <c r="AV26">
        <v>0</v>
      </c>
      <c r="AW26">
        <v>0</v>
      </c>
      <c r="AX26">
        <v>15.1594</v>
      </c>
      <c r="AY26">
        <v>8.5717599999999994</v>
      </c>
      <c r="AZ26">
        <v>48.813000000000002</v>
      </c>
      <c r="BB26">
        <v>19</v>
      </c>
      <c r="BF26">
        <v>6.3</v>
      </c>
      <c r="BG26">
        <v>21.4</v>
      </c>
      <c r="BH26">
        <v>59.615380999999999</v>
      </c>
      <c r="BI26">
        <v>100.018</v>
      </c>
      <c r="BJ26">
        <v>11.6</v>
      </c>
      <c r="BM26">
        <v>72.300003000000004</v>
      </c>
      <c r="BW26">
        <v>6</v>
      </c>
      <c r="BX26">
        <v>4</v>
      </c>
      <c r="BY26">
        <v>2</v>
      </c>
      <c r="BZ26">
        <v>0</v>
      </c>
      <c r="CA26">
        <v>0</v>
      </c>
      <c r="CB26">
        <v>0</v>
      </c>
      <c r="CC26">
        <v>0</v>
      </c>
      <c r="CD26">
        <v>0</v>
      </c>
      <c r="CE26">
        <v>0</v>
      </c>
      <c r="CF26">
        <v>1</v>
      </c>
      <c r="CG26">
        <v>0</v>
      </c>
      <c r="CH26">
        <v>1</v>
      </c>
      <c r="CI26">
        <v>0</v>
      </c>
      <c r="CJ26">
        <v>0</v>
      </c>
      <c r="CK26">
        <v>0</v>
      </c>
      <c r="CL26">
        <v>0</v>
      </c>
      <c r="CM26">
        <v>0</v>
      </c>
      <c r="CN26">
        <v>0</v>
      </c>
      <c r="CO26">
        <v>0</v>
      </c>
      <c r="CP26">
        <v>0</v>
      </c>
      <c r="CQ26">
        <v>0</v>
      </c>
      <c r="CR26">
        <v>0</v>
      </c>
      <c r="CS26">
        <v>0</v>
      </c>
      <c r="CT26">
        <v>1</v>
      </c>
      <c r="CU26">
        <v>0</v>
      </c>
      <c r="CV26">
        <v>0</v>
      </c>
      <c r="CW26">
        <v>0</v>
      </c>
      <c r="CX26">
        <v>1</v>
      </c>
      <c r="CY26">
        <v>0</v>
      </c>
      <c r="CZ26">
        <v>0</v>
      </c>
      <c r="DA26">
        <v>0</v>
      </c>
      <c r="DB26">
        <v>0</v>
      </c>
      <c r="DC26">
        <v>0</v>
      </c>
      <c r="DD26">
        <v>0</v>
      </c>
      <c r="DE26">
        <v>0</v>
      </c>
      <c r="DF26">
        <v>1</v>
      </c>
      <c r="DG26">
        <v>0</v>
      </c>
      <c r="DH26">
        <v>1</v>
      </c>
      <c r="DI26">
        <v>0</v>
      </c>
      <c r="DJ26">
        <v>0</v>
      </c>
      <c r="DK26">
        <v>0</v>
      </c>
      <c r="DL26">
        <v>0</v>
      </c>
      <c r="DM26">
        <v>0</v>
      </c>
      <c r="DN26">
        <v>0</v>
      </c>
      <c r="DO26">
        <v>0</v>
      </c>
      <c r="DP26">
        <v>0</v>
      </c>
      <c r="DQ26">
        <v>0</v>
      </c>
      <c r="DR26">
        <v>0</v>
      </c>
      <c r="DS26">
        <v>0</v>
      </c>
      <c r="DT26">
        <v>0</v>
      </c>
      <c r="DU26">
        <v>0</v>
      </c>
      <c r="DV26">
        <v>0</v>
      </c>
      <c r="DW26">
        <v>0</v>
      </c>
      <c r="DX26">
        <v>0</v>
      </c>
      <c r="DY26">
        <v>0</v>
      </c>
      <c r="DZ26">
        <v>0</v>
      </c>
      <c r="EA26">
        <v>0</v>
      </c>
      <c r="EB26">
        <v>0</v>
      </c>
      <c r="EC26">
        <v>0</v>
      </c>
      <c r="ED26">
        <v>0</v>
      </c>
      <c r="EE26">
        <v>0</v>
      </c>
      <c r="EF26">
        <v>0</v>
      </c>
      <c r="EH26">
        <v>0</v>
      </c>
      <c r="FF26">
        <v>0</v>
      </c>
      <c r="FH26">
        <v>0</v>
      </c>
      <c r="FT26">
        <v>0</v>
      </c>
      <c r="FX26">
        <v>0</v>
      </c>
      <c r="GF26">
        <v>0</v>
      </c>
      <c r="GH26">
        <v>0</v>
      </c>
      <c r="HF26">
        <v>0</v>
      </c>
      <c r="HH26">
        <v>0</v>
      </c>
      <c r="IF26">
        <v>0</v>
      </c>
      <c r="IH26">
        <v>0</v>
      </c>
      <c r="IT26">
        <v>0</v>
      </c>
      <c r="IX26">
        <v>0</v>
      </c>
      <c r="JF26">
        <v>0</v>
      </c>
      <c r="JH26">
        <v>0</v>
      </c>
      <c r="JT26">
        <v>0</v>
      </c>
      <c r="JX26">
        <v>0</v>
      </c>
      <c r="KF26">
        <v>4676</v>
      </c>
      <c r="KG26">
        <v>5892</v>
      </c>
      <c r="KH26">
        <v>10568</v>
      </c>
      <c r="KI26">
        <v>414</v>
      </c>
      <c r="KJ26">
        <v>524</v>
      </c>
      <c r="KK26">
        <v>962</v>
      </c>
      <c r="KL26">
        <v>25</v>
      </c>
      <c r="KM26">
        <v>14</v>
      </c>
      <c r="KN26">
        <v>0</v>
      </c>
      <c r="KO26">
        <v>0</v>
      </c>
      <c r="KP26">
        <v>0</v>
      </c>
      <c r="KQ26">
        <v>0</v>
      </c>
      <c r="KR26">
        <v>0</v>
      </c>
      <c r="KS26">
        <v>0</v>
      </c>
      <c r="KT26">
        <v>0</v>
      </c>
      <c r="KU26">
        <v>0</v>
      </c>
      <c r="KV26">
        <v>0</v>
      </c>
      <c r="KW26">
        <v>0</v>
      </c>
      <c r="KX26">
        <v>0</v>
      </c>
      <c r="KY26">
        <v>0</v>
      </c>
      <c r="KZ26">
        <v>0</v>
      </c>
      <c r="LA26">
        <v>1</v>
      </c>
      <c r="LB26">
        <v>2</v>
      </c>
      <c r="LC26">
        <v>0</v>
      </c>
      <c r="LD26">
        <v>2</v>
      </c>
      <c r="LE26">
        <v>0</v>
      </c>
      <c r="LF26">
        <v>0</v>
      </c>
      <c r="LG26">
        <v>0</v>
      </c>
      <c r="LH26">
        <v>0</v>
      </c>
      <c r="LI26">
        <v>0</v>
      </c>
      <c r="LJ26">
        <v>0</v>
      </c>
      <c r="LK26">
        <v>0</v>
      </c>
      <c r="LL26">
        <v>0</v>
      </c>
      <c r="LM26">
        <v>0</v>
      </c>
      <c r="LN26">
        <v>0</v>
      </c>
      <c r="LO26">
        <v>0</v>
      </c>
      <c r="LP26">
        <v>0</v>
      </c>
      <c r="LQ26">
        <v>1</v>
      </c>
      <c r="LR26">
        <v>0</v>
      </c>
      <c r="LS26">
        <v>0</v>
      </c>
      <c r="LT26">
        <v>0</v>
      </c>
      <c r="LU26">
        <v>1</v>
      </c>
      <c r="LV26">
        <v>0</v>
      </c>
      <c r="LW26">
        <v>0</v>
      </c>
      <c r="LX26">
        <v>0</v>
      </c>
      <c r="LY26">
        <v>0</v>
      </c>
      <c r="LZ26">
        <v>0</v>
      </c>
      <c r="MA26">
        <v>0</v>
      </c>
      <c r="MB26">
        <v>0</v>
      </c>
      <c r="MC26">
        <v>0</v>
      </c>
      <c r="MD26">
        <v>0</v>
      </c>
      <c r="MF26">
        <v>0</v>
      </c>
      <c r="MS26">
        <v>0</v>
      </c>
      <c r="MW26">
        <v>0</v>
      </c>
      <c r="NF26">
        <v>0</v>
      </c>
      <c r="NH26">
        <v>0</v>
      </c>
      <c r="NU26">
        <v>0</v>
      </c>
      <c r="NY26">
        <v>0</v>
      </c>
      <c r="OH26">
        <v>0</v>
      </c>
      <c r="OI26">
        <v>0</v>
      </c>
    </row>
    <row r="27" spans="1:399" x14ac:dyDescent="0.25">
      <c r="A27">
        <v>2012</v>
      </c>
      <c r="B27" t="s">
        <v>71</v>
      </c>
      <c r="C27" t="s">
        <v>707</v>
      </c>
      <c r="D27" t="s">
        <v>682</v>
      </c>
      <c r="E27">
        <v>3.7850099999999998E-2</v>
      </c>
      <c r="F27">
        <v>2.13858E-2</v>
      </c>
      <c r="G27">
        <v>5.0916500000000003E-2</v>
      </c>
      <c r="H27">
        <v>0.1039501</v>
      </c>
      <c r="I27">
        <v>0</v>
      </c>
      <c r="J27">
        <v>0.1908397</v>
      </c>
      <c r="K27">
        <v>1</v>
      </c>
      <c r="L27">
        <v>1</v>
      </c>
      <c r="M27">
        <v>0</v>
      </c>
      <c r="N27">
        <v>0</v>
      </c>
      <c r="O27">
        <v>1</v>
      </c>
      <c r="P27">
        <v>0</v>
      </c>
      <c r="Q27">
        <v>0</v>
      </c>
      <c r="R27">
        <v>0</v>
      </c>
      <c r="S27">
        <v>0</v>
      </c>
      <c r="T27">
        <v>0</v>
      </c>
      <c r="U27">
        <v>0</v>
      </c>
      <c r="V27">
        <v>0</v>
      </c>
      <c r="W27">
        <v>2003910</v>
      </c>
      <c r="X27">
        <v>5090.8500000000004</v>
      </c>
      <c r="Y27" s="2">
        <v>10200000000</v>
      </c>
      <c r="Z27">
        <v>9.1300000000000008</v>
      </c>
      <c r="AA27">
        <v>2.37</v>
      </c>
      <c r="AB27">
        <v>9.73</v>
      </c>
      <c r="AC27">
        <v>9.59</v>
      </c>
      <c r="AD27">
        <v>2.35</v>
      </c>
      <c r="AE27">
        <v>9.59</v>
      </c>
      <c r="AF27">
        <v>100.925</v>
      </c>
      <c r="AG27">
        <v>0.50230160000000001</v>
      </c>
      <c r="AH27">
        <v>0.49769839999999999</v>
      </c>
      <c r="AI27">
        <v>8.6843789999999998</v>
      </c>
      <c r="AJ27">
        <v>2.3802479999999999</v>
      </c>
      <c r="AK27">
        <v>9.8625380000000007</v>
      </c>
      <c r="AL27">
        <v>1.1040909999999999</v>
      </c>
      <c r="AM27">
        <v>0.98786839999999998</v>
      </c>
      <c r="AN27">
        <v>0.97236370000000005</v>
      </c>
      <c r="AO27">
        <v>2.84</v>
      </c>
      <c r="AP27">
        <v>7.9</v>
      </c>
      <c r="AQ27">
        <v>81.5</v>
      </c>
      <c r="AR27">
        <v>71.8</v>
      </c>
      <c r="AS27">
        <v>0.88098160000000003</v>
      </c>
      <c r="AT27">
        <v>44.225000000000001</v>
      </c>
      <c r="AU27">
        <v>22</v>
      </c>
      <c r="AV27">
        <v>1</v>
      </c>
      <c r="AW27">
        <v>1</v>
      </c>
      <c r="AX27">
        <v>14.51061</v>
      </c>
      <c r="AY27">
        <v>8.5352010000000007</v>
      </c>
      <c r="AZ27">
        <v>62.252600000000001</v>
      </c>
      <c r="BA27">
        <v>76.936622999999997</v>
      </c>
      <c r="BB27">
        <v>8.3999995999999992</v>
      </c>
      <c r="BC27">
        <v>2.0999998999999998</v>
      </c>
      <c r="BE27">
        <v>16.399999999999999</v>
      </c>
      <c r="BF27">
        <v>11.8</v>
      </c>
      <c r="BG27">
        <v>7.9</v>
      </c>
      <c r="BH27">
        <v>88.098163</v>
      </c>
      <c r="BI27">
        <v>103.738</v>
      </c>
      <c r="BJ27">
        <v>5.9000000999999997</v>
      </c>
      <c r="BK27">
        <v>4.9000000999999997</v>
      </c>
      <c r="BM27">
        <v>63.299999</v>
      </c>
      <c r="BW27">
        <v>4</v>
      </c>
      <c r="BX27">
        <v>3</v>
      </c>
      <c r="BY27">
        <v>1</v>
      </c>
      <c r="BZ27">
        <v>1</v>
      </c>
      <c r="CA27">
        <v>1</v>
      </c>
      <c r="CB27">
        <v>0</v>
      </c>
      <c r="CC27">
        <v>0</v>
      </c>
      <c r="CD27">
        <v>0</v>
      </c>
      <c r="CE27">
        <v>0</v>
      </c>
      <c r="CF27">
        <v>0</v>
      </c>
      <c r="CG27">
        <v>0</v>
      </c>
      <c r="CH27">
        <v>2</v>
      </c>
      <c r="CI27">
        <v>0</v>
      </c>
      <c r="CJ27">
        <v>0</v>
      </c>
      <c r="CK27">
        <v>0</v>
      </c>
      <c r="CL27">
        <v>1</v>
      </c>
      <c r="CM27">
        <v>0</v>
      </c>
      <c r="CN27">
        <v>0</v>
      </c>
      <c r="CO27">
        <v>0</v>
      </c>
      <c r="CP27">
        <v>0</v>
      </c>
      <c r="CQ27">
        <v>0</v>
      </c>
      <c r="CR27">
        <v>0</v>
      </c>
      <c r="CS27">
        <v>0</v>
      </c>
      <c r="CT27">
        <v>0</v>
      </c>
      <c r="CU27">
        <v>0</v>
      </c>
      <c r="CV27">
        <v>0</v>
      </c>
      <c r="CW27">
        <v>0</v>
      </c>
      <c r="CX27">
        <v>0</v>
      </c>
      <c r="CY27">
        <v>0</v>
      </c>
      <c r="CZ27">
        <v>0</v>
      </c>
      <c r="DA27">
        <v>0</v>
      </c>
      <c r="DB27">
        <v>0</v>
      </c>
      <c r="DC27">
        <v>0</v>
      </c>
      <c r="DD27">
        <v>0</v>
      </c>
      <c r="DE27">
        <v>0</v>
      </c>
      <c r="DF27">
        <v>0</v>
      </c>
      <c r="DG27">
        <v>0</v>
      </c>
      <c r="DH27">
        <v>1</v>
      </c>
      <c r="DI27">
        <v>0</v>
      </c>
      <c r="DJ27">
        <v>0</v>
      </c>
      <c r="DK27">
        <v>0</v>
      </c>
      <c r="DL27">
        <v>0</v>
      </c>
      <c r="DM27">
        <v>0</v>
      </c>
      <c r="DN27">
        <v>0</v>
      </c>
      <c r="DO27">
        <v>0</v>
      </c>
      <c r="DP27">
        <v>0</v>
      </c>
      <c r="DQ27">
        <v>0</v>
      </c>
      <c r="DR27">
        <v>0</v>
      </c>
      <c r="DS27">
        <v>0</v>
      </c>
      <c r="DT27">
        <v>0</v>
      </c>
      <c r="DU27">
        <v>0</v>
      </c>
      <c r="DV27">
        <v>0</v>
      </c>
      <c r="DW27">
        <v>0</v>
      </c>
      <c r="DX27">
        <v>0</v>
      </c>
      <c r="DY27">
        <v>0</v>
      </c>
      <c r="DZ27">
        <v>0</v>
      </c>
      <c r="EA27">
        <v>0</v>
      </c>
      <c r="EB27">
        <v>0</v>
      </c>
      <c r="EC27">
        <v>0</v>
      </c>
      <c r="ED27">
        <v>0</v>
      </c>
      <c r="EE27">
        <v>0</v>
      </c>
      <c r="EH27">
        <v>0</v>
      </c>
      <c r="FH27">
        <v>1.3513500000000001</v>
      </c>
      <c r="FL27">
        <v>0</v>
      </c>
      <c r="GH27">
        <v>0</v>
      </c>
      <c r="HH27">
        <v>0</v>
      </c>
      <c r="IH27">
        <v>1</v>
      </c>
      <c r="IL27">
        <v>0</v>
      </c>
      <c r="JH27">
        <v>0</v>
      </c>
      <c r="JL27">
        <v>0</v>
      </c>
      <c r="KF27">
        <v>4676</v>
      </c>
      <c r="KG27">
        <v>5892</v>
      </c>
      <c r="KH27">
        <v>10568</v>
      </c>
      <c r="KI27">
        <v>414</v>
      </c>
      <c r="KJ27">
        <v>524</v>
      </c>
      <c r="KK27">
        <v>962</v>
      </c>
      <c r="KL27">
        <v>26</v>
      </c>
      <c r="KM27">
        <v>14</v>
      </c>
      <c r="KN27">
        <v>0</v>
      </c>
      <c r="KO27">
        <v>0</v>
      </c>
      <c r="KP27">
        <v>0</v>
      </c>
      <c r="KQ27">
        <v>0</v>
      </c>
      <c r="KR27">
        <v>0</v>
      </c>
      <c r="KS27">
        <v>0</v>
      </c>
      <c r="KT27">
        <v>0</v>
      </c>
      <c r="KU27">
        <v>0</v>
      </c>
      <c r="KV27">
        <v>0</v>
      </c>
      <c r="KW27">
        <v>0</v>
      </c>
      <c r="KX27">
        <v>0</v>
      </c>
      <c r="KY27">
        <v>0</v>
      </c>
      <c r="KZ27">
        <v>0</v>
      </c>
      <c r="LA27">
        <v>1</v>
      </c>
      <c r="LB27">
        <v>0</v>
      </c>
      <c r="LC27">
        <v>0</v>
      </c>
      <c r="LD27">
        <v>3</v>
      </c>
      <c r="LE27">
        <v>0</v>
      </c>
      <c r="LF27">
        <v>0</v>
      </c>
      <c r="LG27">
        <v>0</v>
      </c>
      <c r="LH27">
        <v>1</v>
      </c>
      <c r="LI27">
        <v>0</v>
      </c>
      <c r="LJ27">
        <v>0</v>
      </c>
      <c r="LK27">
        <v>0</v>
      </c>
      <c r="LL27">
        <v>0</v>
      </c>
      <c r="LM27">
        <v>0</v>
      </c>
      <c r="LN27">
        <v>0</v>
      </c>
      <c r="LO27">
        <v>0</v>
      </c>
      <c r="LP27">
        <v>0</v>
      </c>
      <c r="LQ27">
        <v>0</v>
      </c>
      <c r="LR27">
        <v>0</v>
      </c>
      <c r="LS27">
        <v>0</v>
      </c>
      <c r="LT27">
        <v>0</v>
      </c>
      <c r="LU27">
        <v>0</v>
      </c>
      <c r="LV27">
        <v>0</v>
      </c>
      <c r="LW27">
        <v>0</v>
      </c>
      <c r="LX27">
        <v>0</v>
      </c>
      <c r="LY27">
        <v>0</v>
      </c>
      <c r="LZ27">
        <v>0</v>
      </c>
      <c r="MA27">
        <v>0</v>
      </c>
      <c r="MB27">
        <v>0</v>
      </c>
      <c r="MC27">
        <v>0</v>
      </c>
      <c r="MD27">
        <v>0</v>
      </c>
      <c r="ME27">
        <v>0</v>
      </c>
      <c r="MF27">
        <v>1</v>
      </c>
      <c r="MG27">
        <v>0</v>
      </c>
      <c r="MH27">
        <v>0</v>
      </c>
      <c r="MI27">
        <v>0</v>
      </c>
      <c r="MJ27">
        <v>0</v>
      </c>
      <c r="MK27">
        <v>0</v>
      </c>
      <c r="ML27">
        <v>0</v>
      </c>
      <c r="MM27">
        <v>0</v>
      </c>
      <c r="MN27">
        <v>0</v>
      </c>
      <c r="MO27">
        <v>0</v>
      </c>
      <c r="MP27">
        <v>0</v>
      </c>
      <c r="MQ27">
        <v>0</v>
      </c>
      <c r="MR27">
        <v>0</v>
      </c>
      <c r="MS27">
        <v>0</v>
      </c>
      <c r="MT27">
        <v>0</v>
      </c>
      <c r="MU27">
        <v>0</v>
      </c>
      <c r="MV27">
        <v>0</v>
      </c>
      <c r="MW27">
        <v>0</v>
      </c>
      <c r="MX27">
        <v>0</v>
      </c>
      <c r="MY27">
        <v>0</v>
      </c>
      <c r="MZ27">
        <v>0</v>
      </c>
      <c r="NA27">
        <v>0</v>
      </c>
      <c r="NB27">
        <v>0</v>
      </c>
      <c r="NC27">
        <v>0</v>
      </c>
      <c r="ND27">
        <v>0</v>
      </c>
      <c r="NE27">
        <v>0</v>
      </c>
      <c r="NF27">
        <v>0</v>
      </c>
      <c r="NG27">
        <v>0</v>
      </c>
      <c r="NH27">
        <v>0.6993007</v>
      </c>
      <c r="NI27">
        <v>0</v>
      </c>
      <c r="NK27">
        <v>0</v>
      </c>
      <c r="NL27">
        <v>0</v>
      </c>
      <c r="NM27">
        <v>0</v>
      </c>
      <c r="NN27">
        <v>0</v>
      </c>
      <c r="NO27">
        <v>0</v>
      </c>
      <c r="NP27">
        <v>0</v>
      </c>
      <c r="NQ27">
        <v>0</v>
      </c>
      <c r="NR27">
        <v>0</v>
      </c>
      <c r="NS27">
        <v>0</v>
      </c>
      <c r="NT27">
        <v>0</v>
      </c>
      <c r="NU27">
        <v>0</v>
      </c>
      <c r="NV27">
        <v>0</v>
      </c>
      <c r="NW27">
        <v>0</v>
      </c>
      <c r="NX27">
        <v>0</v>
      </c>
      <c r="NY27">
        <v>0</v>
      </c>
      <c r="OA27">
        <v>0</v>
      </c>
      <c r="OB27">
        <v>0</v>
      </c>
      <c r="OC27">
        <v>0</v>
      </c>
      <c r="OD27">
        <v>0</v>
      </c>
      <c r="OE27">
        <v>0</v>
      </c>
      <c r="OF27">
        <v>0</v>
      </c>
      <c r="OG27">
        <v>0</v>
      </c>
      <c r="OH27">
        <v>0</v>
      </c>
      <c r="OI27">
        <v>0</v>
      </c>
    </row>
    <row r="28" spans="1:399" x14ac:dyDescent="0.25">
      <c r="A28">
        <v>2012</v>
      </c>
      <c r="B28" t="s">
        <v>72</v>
      </c>
      <c r="C28" t="s">
        <v>708</v>
      </c>
      <c r="D28" t="s">
        <v>688</v>
      </c>
      <c r="E28">
        <v>2.3656320000000002</v>
      </c>
      <c r="F28">
        <v>2.5449099999999998</v>
      </c>
      <c r="G28">
        <v>2.2233540000000001</v>
      </c>
      <c r="H28">
        <v>1.7671520000000001</v>
      </c>
      <c r="I28">
        <v>1.4492750000000001</v>
      </c>
      <c r="J28">
        <v>2.099237</v>
      </c>
      <c r="K28">
        <v>1</v>
      </c>
      <c r="L28">
        <v>1</v>
      </c>
      <c r="M28">
        <v>1</v>
      </c>
      <c r="N28">
        <v>1</v>
      </c>
      <c r="O28">
        <v>1</v>
      </c>
      <c r="P28">
        <v>1</v>
      </c>
      <c r="Q28">
        <v>1</v>
      </c>
      <c r="R28">
        <v>1</v>
      </c>
      <c r="S28">
        <v>0</v>
      </c>
      <c r="T28">
        <v>0</v>
      </c>
      <c r="U28">
        <v>0</v>
      </c>
      <c r="V28">
        <v>0</v>
      </c>
      <c r="W28" s="2">
        <v>198700000</v>
      </c>
      <c r="X28">
        <v>7004.99</v>
      </c>
      <c r="Y28" s="2">
        <v>1390000000000</v>
      </c>
      <c r="Z28">
        <v>9.23</v>
      </c>
      <c r="AA28">
        <v>4.76</v>
      </c>
      <c r="AB28">
        <v>7.71</v>
      </c>
      <c r="AC28">
        <v>9.15</v>
      </c>
      <c r="AD28">
        <v>5.71</v>
      </c>
      <c r="AE28">
        <v>7.85</v>
      </c>
      <c r="AF28">
        <v>96.824399999999997</v>
      </c>
      <c r="AG28">
        <v>0.49193300000000001</v>
      </c>
      <c r="AH28">
        <v>0.50806700000000005</v>
      </c>
      <c r="AI28">
        <v>9.3145980000000002</v>
      </c>
      <c r="AJ28">
        <v>3.7771970000000001</v>
      </c>
      <c r="AK28">
        <v>7.5569940000000004</v>
      </c>
      <c r="AL28">
        <v>0.98227920000000002</v>
      </c>
      <c r="AM28">
        <v>1.5117430000000001</v>
      </c>
      <c r="AN28">
        <v>1.0386610000000001</v>
      </c>
      <c r="AO28">
        <v>1.6E-2</v>
      </c>
      <c r="AP28">
        <v>8.6</v>
      </c>
      <c r="AQ28">
        <v>80.900000000000006</v>
      </c>
      <c r="AR28">
        <v>59.5</v>
      </c>
      <c r="AS28">
        <v>0.73547589999999996</v>
      </c>
      <c r="AT28">
        <v>70.793999999999997</v>
      </c>
      <c r="AU28">
        <v>10</v>
      </c>
      <c r="AV28">
        <v>0</v>
      </c>
      <c r="AW28">
        <v>0</v>
      </c>
      <c r="AX28">
        <v>19.107089999999999</v>
      </c>
      <c r="AY28">
        <v>8.8543780000000005</v>
      </c>
      <c r="AZ28">
        <v>84.871399999999994</v>
      </c>
      <c r="BA28">
        <v>56.720131000000002</v>
      </c>
      <c r="BB28">
        <v>21.9</v>
      </c>
      <c r="BF28">
        <v>27</v>
      </c>
      <c r="BG28">
        <v>8.6</v>
      </c>
      <c r="BH28">
        <v>73.547588000000005</v>
      </c>
      <c r="BI28">
        <v>101.657</v>
      </c>
      <c r="BJ28">
        <v>13.6</v>
      </c>
      <c r="BN28">
        <v>95</v>
      </c>
      <c r="BO28">
        <v>96</v>
      </c>
      <c r="BP28">
        <v>42</v>
      </c>
      <c r="BQ28">
        <v>30</v>
      </c>
      <c r="BR28">
        <v>27</v>
      </c>
      <c r="BS28">
        <v>15</v>
      </c>
      <c r="BT28">
        <v>84</v>
      </c>
      <c r="BU28">
        <v>11</v>
      </c>
      <c r="BV28">
        <v>66</v>
      </c>
      <c r="BW28">
        <v>250</v>
      </c>
      <c r="BX28">
        <v>131</v>
      </c>
      <c r="BY28">
        <v>119</v>
      </c>
      <c r="BZ28">
        <v>17</v>
      </c>
      <c r="CA28">
        <v>11</v>
      </c>
      <c r="CB28">
        <v>6</v>
      </c>
      <c r="CC28">
        <v>3</v>
      </c>
      <c r="CD28">
        <v>1</v>
      </c>
      <c r="CE28">
        <v>2</v>
      </c>
      <c r="CF28">
        <v>16</v>
      </c>
      <c r="CG28">
        <v>1</v>
      </c>
      <c r="CH28">
        <v>16</v>
      </c>
      <c r="CI28">
        <v>0</v>
      </c>
      <c r="CJ28">
        <v>0</v>
      </c>
      <c r="CK28">
        <v>12</v>
      </c>
      <c r="CL28">
        <v>7</v>
      </c>
      <c r="CM28">
        <v>2</v>
      </c>
      <c r="CN28">
        <v>5</v>
      </c>
      <c r="CO28">
        <v>3</v>
      </c>
      <c r="CP28">
        <v>18</v>
      </c>
      <c r="CQ28">
        <v>3</v>
      </c>
      <c r="CR28">
        <v>0</v>
      </c>
      <c r="CS28">
        <v>0</v>
      </c>
      <c r="CT28">
        <v>7</v>
      </c>
      <c r="CU28">
        <v>0</v>
      </c>
      <c r="CV28">
        <v>1</v>
      </c>
      <c r="CW28">
        <v>5</v>
      </c>
      <c r="CX28">
        <v>1</v>
      </c>
      <c r="CY28">
        <v>3</v>
      </c>
      <c r="CZ28">
        <v>1</v>
      </c>
      <c r="DA28">
        <v>4</v>
      </c>
      <c r="DB28">
        <v>2</v>
      </c>
      <c r="DC28">
        <v>16</v>
      </c>
      <c r="DD28">
        <v>1</v>
      </c>
      <c r="DE28">
        <v>0</v>
      </c>
      <c r="DF28">
        <v>8</v>
      </c>
      <c r="DG28">
        <v>0</v>
      </c>
      <c r="DH28">
        <v>15</v>
      </c>
      <c r="DI28">
        <v>0</v>
      </c>
      <c r="DJ28">
        <v>11</v>
      </c>
      <c r="DK28">
        <v>3</v>
      </c>
      <c r="DL28">
        <v>1</v>
      </c>
      <c r="DM28">
        <v>4</v>
      </c>
      <c r="DN28">
        <v>0</v>
      </c>
      <c r="DO28">
        <v>18</v>
      </c>
      <c r="DP28">
        <v>5</v>
      </c>
      <c r="DQ28">
        <v>14</v>
      </c>
      <c r="DR28">
        <v>0</v>
      </c>
      <c r="DS28">
        <v>7</v>
      </c>
      <c r="DT28">
        <v>1</v>
      </c>
      <c r="DU28">
        <v>3</v>
      </c>
      <c r="DV28">
        <v>4</v>
      </c>
      <c r="DW28">
        <v>1</v>
      </c>
      <c r="DX28">
        <v>0</v>
      </c>
      <c r="DY28">
        <v>3</v>
      </c>
      <c r="DZ28">
        <v>1</v>
      </c>
      <c r="EA28">
        <v>0</v>
      </c>
      <c r="EB28">
        <v>1</v>
      </c>
      <c r="EC28">
        <v>16</v>
      </c>
      <c r="ED28">
        <v>1</v>
      </c>
      <c r="EE28">
        <v>1</v>
      </c>
      <c r="EF28">
        <v>0</v>
      </c>
      <c r="EH28">
        <v>0</v>
      </c>
      <c r="EK28">
        <v>0</v>
      </c>
      <c r="EL28">
        <v>8.3333300000000001</v>
      </c>
      <c r="EM28">
        <v>0</v>
      </c>
      <c r="EN28">
        <v>0</v>
      </c>
      <c r="EP28">
        <v>0</v>
      </c>
      <c r="EQ28">
        <v>0</v>
      </c>
      <c r="ER28">
        <v>0</v>
      </c>
      <c r="ET28">
        <v>7.1428599999999998</v>
      </c>
      <c r="EU28">
        <v>33.333300000000001</v>
      </c>
      <c r="EV28">
        <v>0</v>
      </c>
      <c r="EW28">
        <v>0</v>
      </c>
      <c r="EX28">
        <v>0</v>
      </c>
      <c r="EY28">
        <v>0</v>
      </c>
      <c r="EZ28">
        <v>0</v>
      </c>
      <c r="FB28">
        <v>0</v>
      </c>
      <c r="FC28">
        <v>33.333300000000001</v>
      </c>
      <c r="FD28">
        <v>0</v>
      </c>
      <c r="FE28">
        <v>0</v>
      </c>
      <c r="FF28">
        <v>3.0303</v>
      </c>
      <c r="FG28">
        <v>0</v>
      </c>
      <c r="FH28">
        <v>0</v>
      </c>
      <c r="FK28">
        <v>0</v>
      </c>
      <c r="FL28">
        <v>5</v>
      </c>
      <c r="FM28">
        <v>0</v>
      </c>
      <c r="FN28">
        <v>0</v>
      </c>
      <c r="FO28">
        <v>0</v>
      </c>
      <c r="FP28">
        <v>33.333300000000001</v>
      </c>
      <c r="FQ28">
        <v>3.7037</v>
      </c>
      <c r="FT28">
        <v>7.1428599999999998</v>
      </c>
      <c r="FV28">
        <v>0</v>
      </c>
      <c r="FW28">
        <v>5.5555599999999998</v>
      </c>
      <c r="FX28">
        <v>0</v>
      </c>
      <c r="FY28">
        <v>0</v>
      </c>
      <c r="FZ28">
        <v>0</v>
      </c>
      <c r="GA28">
        <v>0</v>
      </c>
      <c r="GB28">
        <v>0</v>
      </c>
      <c r="GC28">
        <v>33.333300000000001</v>
      </c>
      <c r="GD28">
        <v>0</v>
      </c>
      <c r="GF28">
        <v>0</v>
      </c>
      <c r="GH28">
        <v>0</v>
      </c>
      <c r="GJ28">
        <v>0</v>
      </c>
      <c r="GK28">
        <v>1</v>
      </c>
      <c r="GL28">
        <v>0</v>
      </c>
      <c r="GM28">
        <v>0</v>
      </c>
      <c r="GO28">
        <v>0</v>
      </c>
      <c r="GP28">
        <v>0</v>
      </c>
      <c r="GQ28">
        <v>0</v>
      </c>
      <c r="GS28">
        <v>2</v>
      </c>
      <c r="GT28">
        <v>1</v>
      </c>
      <c r="GU28">
        <v>0</v>
      </c>
      <c r="GV28">
        <v>0</v>
      </c>
      <c r="GW28">
        <v>0</v>
      </c>
      <c r="GY28">
        <v>0</v>
      </c>
      <c r="GZ28">
        <v>0</v>
      </c>
      <c r="HB28">
        <v>0</v>
      </c>
      <c r="HC28">
        <v>2</v>
      </c>
      <c r="HD28">
        <v>0</v>
      </c>
      <c r="HE28">
        <v>0</v>
      </c>
      <c r="HF28">
        <v>0</v>
      </c>
      <c r="HH28">
        <v>0</v>
      </c>
      <c r="HJ28">
        <v>0</v>
      </c>
      <c r="HK28">
        <v>0</v>
      </c>
      <c r="HL28">
        <v>0</v>
      </c>
      <c r="HM28">
        <v>0</v>
      </c>
      <c r="HO28">
        <v>0</v>
      </c>
      <c r="HP28">
        <v>0</v>
      </c>
      <c r="HQ28">
        <v>0</v>
      </c>
      <c r="HS28">
        <v>1</v>
      </c>
      <c r="HT28">
        <v>0</v>
      </c>
      <c r="HU28">
        <v>0</v>
      </c>
      <c r="HV28">
        <v>0</v>
      </c>
      <c r="HW28">
        <v>0</v>
      </c>
      <c r="HY28">
        <v>0</v>
      </c>
      <c r="HZ28">
        <v>0</v>
      </c>
      <c r="IB28">
        <v>0</v>
      </c>
      <c r="IC28">
        <v>1</v>
      </c>
      <c r="ID28">
        <v>0</v>
      </c>
      <c r="IE28">
        <v>0</v>
      </c>
      <c r="IF28">
        <v>2</v>
      </c>
      <c r="IG28">
        <v>0</v>
      </c>
      <c r="IH28">
        <v>0</v>
      </c>
      <c r="IK28">
        <v>0</v>
      </c>
      <c r="IL28">
        <v>2</v>
      </c>
      <c r="IM28">
        <v>0</v>
      </c>
      <c r="IN28">
        <v>0</v>
      </c>
      <c r="IO28">
        <v>0</v>
      </c>
      <c r="IP28">
        <v>1</v>
      </c>
      <c r="IQ28">
        <v>1</v>
      </c>
      <c r="IT28">
        <v>2</v>
      </c>
      <c r="IV28">
        <v>0</v>
      </c>
      <c r="IW28">
        <v>1</v>
      </c>
      <c r="IX28">
        <v>0</v>
      </c>
      <c r="IY28">
        <v>0</v>
      </c>
      <c r="IZ28">
        <v>0</v>
      </c>
      <c r="JA28">
        <v>0</v>
      </c>
      <c r="JB28">
        <v>0</v>
      </c>
      <c r="JC28">
        <v>2</v>
      </c>
      <c r="JD28">
        <v>0</v>
      </c>
      <c r="JF28">
        <v>0</v>
      </c>
      <c r="JG28">
        <v>0</v>
      </c>
      <c r="JH28">
        <v>0</v>
      </c>
      <c r="JK28">
        <v>0</v>
      </c>
      <c r="JL28">
        <v>0</v>
      </c>
      <c r="JM28">
        <v>0</v>
      </c>
      <c r="JN28">
        <v>0</v>
      </c>
      <c r="JO28">
        <v>0</v>
      </c>
      <c r="JP28">
        <v>0</v>
      </c>
      <c r="JQ28">
        <v>1</v>
      </c>
      <c r="JT28">
        <v>0</v>
      </c>
      <c r="JV28">
        <v>0</v>
      </c>
      <c r="JW28">
        <v>0</v>
      </c>
      <c r="JX28">
        <v>0</v>
      </c>
      <c r="JY28">
        <v>0</v>
      </c>
      <c r="JZ28">
        <v>0</v>
      </c>
      <c r="KA28">
        <v>0</v>
      </c>
      <c r="KB28">
        <v>0</v>
      </c>
      <c r="KC28">
        <v>0</v>
      </c>
      <c r="KD28">
        <v>0</v>
      </c>
      <c r="KF28">
        <v>4676</v>
      </c>
      <c r="KG28">
        <v>5892</v>
      </c>
      <c r="KH28">
        <v>10568</v>
      </c>
      <c r="KI28">
        <v>414</v>
      </c>
      <c r="KJ28">
        <v>524</v>
      </c>
      <c r="KK28">
        <v>962</v>
      </c>
      <c r="KL28">
        <v>27</v>
      </c>
      <c r="KM28">
        <v>14</v>
      </c>
      <c r="KN28">
        <v>0</v>
      </c>
      <c r="KO28">
        <v>0</v>
      </c>
      <c r="KP28">
        <v>0</v>
      </c>
      <c r="KQ28">
        <v>0</v>
      </c>
      <c r="KR28">
        <v>0</v>
      </c>
      <c r="KS28">
        <v>0</v>
      </c>
      <c r="KT28">
        <v>0</v>
      </c>
      <c r="KU28">
        <v>0</v>
      </c>
      <c r="KV28">
        <v>0</v>
      </c>
      <c r="KW28">
        <v>0</v>
      </c>
      <c r="KX28">
        <v>0</v>
      </c>
      <c r="KY28">
        <v>0</v>
      </c>
      <c r="KZ28">
        <v>0</v>
      </c>
      <c r="LA28">
        <v>1</v>
      </c>
      <c r="LB28">
        <v>24</v>
      </c>
      <c r="LC28">
        <v>1</v>
      </c>
      <c r="LD28">
        <v>31</v>
      </c>
      <c r="LE28">
        <v>0</v>
      </c>
      <c r="LF28">
        <v>0</v>
      </c>
      <c r="LG28">
        <v>23</v>
      </c>
      <c r="LH28">
        <v>10</v>
      </c>
      <c r="LI28">
        <v>3</v>
      </c>
      <c r="LJ28">
        <v>9</v>
      </c>
      <c r="LK28">
        <v>9</v>
      </c>
      <c r="LL28">
        <v>3</v>
      </c>
      <c r="LM28">
        <v>36</v>
      </c>
      <c r="LN28">
        <v>8</v>
      </c>
      <c r="LO28">
        <v>14</v>
      </c>
      <c r="LP28">
        <v>0</v>
      </c>
      <c r="LQ28">
        <v>14</v>
      </c>
      <c r="LR28">
        <v>1</v>
      </c>
      <c r="LS28">
        <v>4</v>
      </c>
      <c r="LT28">
        <v>9</v>
      </c>
      <c r="LU28">
        <v>2</v>
      </c>
      <c r="LV28">
        <v>0</v>
      </c>
      <c r="LW28">
        <v>6</v>
      </c>
      <c r="LX28">
        <v>2</v>
      </c>
      <c r="LY28">
        <v>4</v>
      </c>
      <c r="LZ28">
        <v>3</v>
      </c>
      <c r="MA28">
        <v>32</v>
      </c>
      <c r="MB28">
        <v>2</v>
      </c>
      <c r="MC28">
        <v>1</v>
      </c>
      <c r="MD28">
        <v>2</v>
      </c>
      <c r="ME28">
        <v>0</v>
      </c>
      <c r="MF28">
        <v>0</v>
      </c>
      <c r="MG28">
        <v>0</v>
      </c>
      <c r="MH28">
        <v>0</v>
      </c>
      <c r="MI28">
        <v>0</v>
      </c>
      <c r="MJ28">
        <v>3</v>
      </c>
      <c r="MK28">
        <v>0</v>
      </c>
      <c r="ML28">
        <v>0</v>
      </c>
      <c r="MM28">
        <v>0</v>
      </c>
      <c r="MN28">
        <v>0</v>
      </c>
      <c r="MO28">
        <v>1</v>
      </c>
      <c r="MP28">
        <v>1</v>
      </c>
      <c r="MQ28">
        <v>0</v>
      </c>
      <c r="MR28">
        <v>0</v>
      </c>
      <c r="MS28">
        <v>4</v>
      </c>
      <c r="MT28">
        <v>1</v>
      </c>
      <c r="MU28">
        <v>0</v>
      </c>
      <c r="MV28">
        <v>1</v>
      </c>
      <c r="MW28">
        <v>0</v>
      </c>
      <c r="MX28">
        <v>0</v>
      </c>
      <c r="MY28">
        <v>0</v>
      </c>
      <c r="MZ28">
        <v>0</v>
      </c>
      <c r="NA28">
        <v>0</v>
      </c>
      <c r="NB28">
        <v>0</v>
      </c>
      <c r="NC28">
        <v>4</v>
      </c>
      <c r="ND28">
        <v>0</v>
      </c>
      <c r="NE28">
        <v>0</v>
      </c>
      <c r="NF28">
        <v>1.4492750000000001</v>
      </c>
      <c r="NG28">
        <v>0</v>
      </c>
      <c r="NH28">
        <v>0</v>
      </c>
      <c r="NI28">
        <v>0</v>
      </c>
      <c r="NK28">
        <v>0</v>
      </c>
      <c r="NL28">
        <v>5.7692310000000004</v>
      </c>
      <c r="NM28">
        <v>0</v>
      </c>
      <c r="NN28">
        <v>0</v>
      </c>
      <c r="NO28">
        <v>0</v>
      </c>
      <c r="NP28">
        <v>0</v>
      </c>
      <c r="NQ28">
        <v>16.66667</v>
      </c>
      <c r="NR28">
        <v>1.8518520000000001</v>
      </c>
      <c r="NS28">
        <v>0</v>
      </c>
      <c r="NT28">
        <v>0</v>
      </c>
      <c r="NU28">
        <v>7.1428570000000002</v>
      </c>
      <c r="NV28">
        <v>16.66667</v>
      </c>
      <c r="NW28">
        <v>0</v>
      </c>
      <c r="NX28">
        <v>3.3333330000000001</v>
      </c>
      <c r="NY28">
        <v>0</v>
      </c>
      <c r="OA28">
        <v>0</v>
      </c>
      <c r="OB28">
        <v>0</v>
      </c>
      <c r="OC28">
        <v>0</v>
      </c>
      <c r="OD28">
        <v>0</v>
      </c>
      <c r="OE28">
        <v>33.333329999999997</v>
      </c>
      <c r="OF28">
        <v>0</v>
      </c>
      <c r="OG28">
        <v>0</v>
      </c>
      <c r="OH28">
        <v>36</v>
      </c>
      <c r="OI28">
        <v>0</v>
      </c>
    </row>
    <row r="29" spans="1:399" x14ac:dyDescent="0.25">
      <c r="A29">
        <v>2012</v>
      </c>
      <c r="B29" t="s">
        <v>73</v>
      </c>
      <c r="C29" t="s">
        <v>709</v>
      </c>
      <c r="D29" t="s">
        <v>678</v>
      </c>
      <c r="E29">
        <v>2.8387599999999999E-2</v>
      </c>
      <c r="F29">
        <v>2.13858E-2</v>
      </c>
      <c r="G29">
        <v>3.3944299999999997E-2</v>
      </c>
      <c r="H29">
        <v>0</v>
      </c>
      <c r="I29">
        <v>0</v>
      </c>
      <c r="J29">
        <v>0</v>
      </c>
      <c r="K29">
        <v>1</v>
      </c>
      <c r="L29">
        <v>0</v>
      </c>
      <c r="M29">
        <v>0</v>
      </c>
      <c r="N29">
        <v>0</v>
      </c>
      <c r="O29">
        <v>0</v>
      </c>
      <c r="P29">
        <v>0</v>
      </c>
      <c r="Q29">
        <v>0</v>
      </c>
      <c r="R29">
        <v>0</v>
      </c>
      <c r="S29">
        <v>0</v>
      </c>
      <c r="T29">
        <v>0</v>
      </c>
      <c r="U29">
        <v>0</v>
      </c>
      <c r="V29">
        <v>0</v>
      </c>
      <c r="W29">
        <v>412238</v>
      </c>
      <c r="Z29">
        <v>20.84</v>
      </c>
      <c r="AA29">
        <v>6.38</v>
      </c>
      <c r="AB29">
        <v>8.8000000000000007</v>
      </c>
      <c r="AC29">
        <v>21.7</v>
      </c>
      <c r="AD29">
        <v>7.13</v>
      </c>
      <c r="AE29">
        <v>8.85</v>
      </c>
      <c r="AF29">
        <v>102.712</v>
      </c>
      <c r="AG29">
        <v>0.50669010000000003</v>
      </c>
      <c r="AH29">
        <v>0.49330990000000002</v>
      </c>
      <c r="AI29">
        <v>19.999880000000001</v>
      </c>
      <c r="AJ29">
        <v>5.6432479999999998</v>
      </c>
      <c r="AK29">
        <v>8.7523490000000006</v>
      </c>
      <c r="AL29">
        <v>1.0848580000000001</v>
      </c>
      <c r="AM29">
        <v>1.264224</v>
      </c>
      <c r="AN29">
        <v>1.0115270000000001</v>
      </c>
      <c r="AO29">
        <v>87.006</v>
      </c>
      <c r="AQ29">
        <v>75.599999999999994</v>
      </c>
      <c r="AR29">
        <v>52.9</v>
      </c>
      <c r="AS29">
        <v>0.69973549999999995</v>
      </c>
      <c r="AT29">
        <v>22.99</v>
      </c>
      <c r="AV29">
        <v>0</v>
      </c>
      <c r="AW29">
        <v>1</v>
      </c>
      <c r="AX29">
        <v>12.929360000000001</v>
      </c>
      <c r="AZ29">
        <v>76.324200000000005</v>
      </c>
      <c r="BA29">
        <v>61.823360000000001</v>
      </c>
      <c r="BF29">
        <v>0</v>
      </c>
      <c r="BH29">
        <v>69.973547999999994</v>
      </c>
      <c r="BI29">
        <v>99.930999999999997</v>
      </c>
      <c r="BW29">
        <v>3</v>
      </c>
      <c r="BX29">
        <v>2</v>
      </c>
      <c r="BY29">
        <v>1</v>
      </c>
      <c r="BZ29">
        <v>0</v>
      </c>
      <c r="CA29">
        <v>0</v>
      </c>
      <c r="CB29">
        <v>0</v>
      </c>
      <c r="CC29">
        <v>0</v>
      </c>
      <c r="CD29">
        <v>0</v>
      </c>
      <c r="CE29">
        <v>0</v>
      </c>
      <c r="CF29">
        <v>1</v>
      </c>
      <c r="CG29">
        <v>0</v>
      </c>
      <c r="CH29">
        <v>1</v>
      </c>
      <c r="CI29">
        <v>0</v>
      </c>
      <c r="CJ29">
        <v>0</v>
      </c>
      <c r="CK29">
        <v>0</v>
      </c>
      <c r="CL29">
        <v>0</v>
      </c>
      <c r="CM29">
        <v>0</v>
      </c>
      <c r="CN29">
        <v>0</v>
      </c>
      <c r="CO29">
        <v>0</v>
      </c>
      <c r="CP29">
        <v>0</v>
      </c>
      <c r="CQ29">
        <v>0</v>
      </c>
      <c r="CR29">
        <v>0</v>
      </c>
      <c r="CS29">
        <v>0</v>
      </c>
      <c r="CT29">
        <v>0</v>
      </c>
      <c r="CU29">
        <v>0</v>
      </c>
      <c r="CV29">
        <v>0</v>
      </c>
      <c r="CW29">
        <v>0</v>
      </c>
      <c r="CX29">
        <v>0</v>
      </c>
      <c r="CY29">
        <v>0</v>
      </c>
      <c r="CZ29">
        <v>0</v>
      </c>
      <c r="DA29">
        <v>0</v>
      </c>
      <c r="DB29">
        <v>0</v>
      </c>
      <c r="DC29">
        <v>0</v>
      </c>
      <c r="DD29">
        <v>0</v>
      </c>
      <c r="DE29">
        <v>0</v>
      </c>
      <c r="DF29">
        <v>0</v>
      </c>
      <c r="DG29">
        <v>0</v>
      </c>
      <c r="DH29">
        <v>1</v>
      </c>
      <c r="DI29">
        <v>0</v>
      </c>
      <c r="DJ29">
        <v>0</v>
      </c>
      <c r="DK29">
        <v>0</v>
      </c>
      <c r="DL29">
        <v>0</v>
      </c>
      <c r="DM29">
        <v>0</v>
      </c>
      <c r="DN29">
        <v>0</v>
      </c>
      <c r="DO29">
        <v>0</v>
      </c>
      <c r="DP29">
        <v>0</v>
      </c>
      <c r="DQ29">
        <v>0</v>
      </c>
      <c r="DR29">
        <v>0</v>
      </c>
      <c r="DS29">
        <v>0</v>
      </c>
      <c r="DT29">
        <v>0</v>
      </c>
      <c r="DU29">
        <v>0</v>
      </c>
      <c r="DV29">
        <v>0</v>
      </c>
      <c r="DW29">
        <v>0</v>
      </c>
      <c r="DX29">
        <v>0</v>
      </c>
      <c r="DY29">
        <v>0</v>
      </c>
      <c r="DZ29">
        <v>0</v>
      </c>
      <c r="EA29">
        <v>0</v>
      </c>
      <c r="EB29">
        <v>0</v>
      </c>
      <c r="EC29">
        <v>0</v>
      </c>
      <c r="ED29">
        <v>0</v>
      </c>
      <c r="EE29">
        <v>0</v>
      </c>
      <c r="EH29">
        <v>0</v>
      </c>
      <c r="FF29">
        <v>0</v>
      </c>
      <c r="FH29">
        <v>0</v>
      </c>
      <c r="GH29">
        <v>0</v>
      </c>
      <c r="HH29">
        <v>0</v>
      </c>
      <c r="IF29">
        <v>0</v>
      </c>
      <c r="IH29">
        <v>0</v>
      </c>
      <c r="JF29">
        <v>0</v>
      </c>
      <c r="JH29">
        <v>0</v>
      </c>
      <c r="KF29">
        <v>4676</v>
      </c>
      <c r="KG29">
        <v>5892</v>
      </c>
      <c r="KH29">
        <v>10568</v>
      </c>
      <c r="KI29">
        <v>414</v>
      </c>
      <c r="KJ29">
        <v>524</v>
      </c>
      <c r="KK29">
        <v>962</v>
      </c>
      <c r="KL29">
        <v>29</v>
      </c>
      <c r="KM29">
        <v>14</v>
      </c>
      <c r="KN29">
        <v>0</v>
      </c>
      <c r="KO29">
        <v>0</v>
      </c>
      <c r="KP29">
        <v>0</v>
      </c>
      <c r="KQ29">
        <v>0</v>
      </c>
      <c r="KR29">
        <v>0</v>
      </c>
      <c r="KS29">
        <v>0</v>
      </c>
      <c r="KT29">
        <v>0</v>
      </c>
      <c r="KU29">
        <v>0</v>
      </c>
      <c r="KV29">
        <v>0</v>
      </c>
      <c r="KW29">
        <v>0</v>
      </c>
      <c r="KX29">
        <v>0</v>
      </c>
      <c r="KY29">
        <v>0</v>
      </c>
      <c r="KZ29">
        <v>0</v>
      </c>
      <c r="LA29">
        <v>1</v>
      </c>
      <c r="LB29">
        <v>1</v>
      </c>
      <c r="LC29">
        <v>0</v>
      </c>
      <c r="LD29">
        <v>2</v>
      </c>
      <c r="LE29">
        <v>0</v>
      </c>
      <c r="LF29">
        <v>0</v>
      </c>
      <c r="LG29">
        <v>0</v>
      </c>
      <c r="LH29">
        <v>0</v>
      </c>
      <c r="LI29">
        <v>0</v>
      </c>
      <c r="LJ29">
        <v>0</v>
      </c>
      <c r="LK29">
        <v>0</v>
      </c>
      <c r="LL29">
        <v>0</v>
      </c>
      <c r="LM29">
        <v>0</v>
      </c>
      <c r="LN29">
        <v>0</v>
      </c>
      <c r="LO29">
        <v>0</v>
      </c>
      <c r="LP29">
        <v>0</v>
      </c>
      <c r="LQ29">
        <v>0</v>
      </c>
      <c r="LR29">
        <v>0</v>
      </c>
      <c r="LS29">
        <v>0</v>
      </c>
      <c r="LT29">
        <v>0</v>
      </c>
      <c r="LU29">
        <v>0</v>
      </c>
      <c r="LV29">
        <v>0</v>
      </c>
      <c r="LW29">
        <v>0</v>
      </c>
      <c r="LX29">
        <v>0</v>
      </c>
      <c r="LY29">
        <v>0</v>
      </c>
      <c r="LZ29">
        <v>0</v>
      </c>
      <c r="MA29">
        <v>0</v>
      </c>
      <c r="MB29">
        <v>0</v>
      </c>
      <c r="MC29">
        <v>0</v>
      </c>
      <c r="MD29">
        <v>0</v>
      </c>
      <c r="MF29">
        <v>0</v>
      </c>
      <c r="NF29">
        <v>0</v>
      </c>
      <c r="NH29">
        <v>0</v>
      </c>
      <c r="OH29">
        <v>2</v>
      </c>
      <c r="OI29">
        <v>0</v>
      </c>
    </row>
    <row r="30" spans="1:399" x14ac:dyDescent="0.25">
      <c r="A30">
        <v>2012</v>
      </c>
      <c r="B30" t="s">
        <v>74</v>
      </c>
      <c r="C30" t="s">
        <v>710</v>
      </c>
      <c r="D30" t="s">
        <v>680</v>
      </c>
      <c r="E30">
        <v>0.59613930000000004</v>
      </c>
      <c r="F30">
        <v>0.55603080000000005</v>
      </c>
      <c r="G30">
        <v>0.62797009999999998</v>
      </c>
      <c r="H30">
        <v>0.20790020000000001</v>
      </c>
      <c r="I30">
        <v>0.24154590000000001</v>
      </c>
      <c r="J30">
        <v>0.1908397</v>
      </c>
      <c r="K30">
        <v>1</v>
      </c>
      <c r="L30">
        <v>1</v>
      </c>
      <c r="M30">
        <v>0</v>
      </c>
      <c r="N30">
        <v>1</v>
      </c>
      <c r="O30">
        <v>1</v>
      </c>
      <c r="P30">
        <v>0</v>
      </c>
      <c r="Q30">
        <v>0</v>
      </c>
      <c r="R30">
        <v>0</v>
      </c>
      <c r="S30">
        <v>0</v>
      </c>
      <c r="T30">
        <v>0</v>
      </c>
      <c r="U30">
        <v>1</v>
      </c>
      <c r="V30">
        <v>0</v>
      </c>
      <c r="W30">
        <v>7304632</v>
      </c>
      <c r="X30">
        <v>9468.5</v>
      </c>
      <c r="Y30" s="2">
        <v>69200000000</v>
      </c>
      <c r="Z30">
        <v>0.97</v>
      </c>
      <c r="AA30">
        <v>11.07</v>
      </c>
      <c r="AB30">
        <v>9.9</v>
      </c>
      <c r="AC30">
        <v>1.1599999999999999</v>
      </c>
      <c r="AD30">
        <v>12.09</v>
      </c>
      <c r="AE30">
        <v>9.98</v>
      </c>
      <c r="AF30">
        <v>94.629499999999993</v>
      </c>
      <c r="AG30">
        <v>0.48620340000000001</v>
      </c>
      <c r="AH30">
        <v>0.51379660000000005</v>
      </c>
      <c r="AI30">
        <v>0.76060430000000001</v>
      </c>
      <c r="AJ30">
        <v>9.9976939999999992</v>
      </c>
      <c r="AK30">
        <v>9.8095770000000009</v>
      </c>
      <c r="AL30">
        <v>1.528535</v>
      </c>
      <c r="AM30">
        <v>1.209098</v>
      </c>
      <c r="AN30">
        <v>1.0175700000000001</v>
      </c>
      <c r="AO30">
        <v>12.954000000000001</v>
      </c>
      <c r="AP30">
        <v>22.9</v>
      </c>
      <c r="AQ30">
        <v>58.8</v>
      </c>
      <c r="AR30">
        <v>47.8</v>
      </c>
      <c r="AS30">
        <v>0.81292520000000001</v>
      </c>
      <c r="AT30">
        <v>35.856999999999999</v>
      </c>
      <c r="AU30">
        <v>43</v>
      </c>
      <c r="AV30">
        <v>0</v>
      </c>
      <c r="AW30">
        <v>0</v>
      </c>
      <c r="AX30">
        <v>15.80402</v>
      </c>
      <c r="AY30">
        <v>9.1557250000000003</v>
      </c>
      <c r="AZ30">
        <v>73.639200000000002</v>
      </c>
      <c r="BA30">
        <v>67.333152999999996</v>
      </c>
      <c r="BB30">
        <v>33.799999</v>
      </c>
      <c r="BC30">
        <v>2.2000000000000002</v>
      </c>
      <c r="BD30">
        <v>36.940300000000001</v>
      </c>
      <c r="BF30">
        <v>18.8</v>
      </c>
      <c r="BG30">
        <v>22.9</v>
      </c>
      <c r="BH30">
        <v>81.292517000000004</v>
      </c>
      <c r="BI30">
        <v>99.575996000000004</v>
      </c>
      <c r="BJ30">
        <v>20.200001</v>
      </c>
      <c r="BK30">
        <v>4.8000002000000004</v>
      </c>
      <c r="BM30">
        <v>91.199996999999996</v>
      </c>
      <c r="BW30">
        <v>63</v>
      </c>
      <c r="BX30">
        <v>37</v>
      </c>
      <c r="BY30">
        <v>26</v>
      </c>
      <c r="BZ30">
        <v>2</v>
      </c>
      <c r="CA30">
        <v>1</v>
      </c>
      <c r="CB30">
        <v>1</v>
      </c>
      <c r="CC30">
        <v>0</v>
      </c>
      <c r="CD30">
        <v>0</v>
      </c>
      <c r="CE30">
        <v>0</v>
      </c>
      <c r="CF30">
        <v>2</v>
      </c>
      <c r="CG30">
        <v>1</v>
      </c>
      <c r="CH30">
        <v>2</v>
      </c>
      <c r="CI30">
        <v>0</v>
      </c>
      <c r="CJ30">
        <v>0</v>
      </c>
      <c r="CK30">
        <v>0</v>
      </c>
      <c r="CL30">
        <v>3</v>
      </c>
      <c r="CM30">
        <v>1</v>
      </c>
      <c r="CN30">
        <v>2</v>
      </c>
      <c r="CO30">
        <v>0</v>
      </c>
      <c r="CP30">
        <v>0</v>
      </c>
      <c r="CQ30">
        <v>1</v>
      </c>
      <c r="CR30">
        <v>0</v>
      </c>
      <c r="CS30">
        <v>0</v>
      </c>
      <c r="CT30">
        <v>1</v>
      </c>
      <c r="CU30">
        <v>0</v>
      </c>
      <c r="CV30">
        <v>0</v>
      </c>
      <c r="CW30">
        <v>1</v>
      </c>
      <c r="CX30">
        <v>1</v>
      </c>
      <c r="CY30">
        <v>0</v>
      </c>
      <c r="CZ30">
        <v>0</v>
      </c>
      <c r="DA30">
        <v>1</v>
      </c>
      <c r="DB30">
        <v>0</v>
      </c>
      <c r="DC30">
        <v>12</v>
      </c>
      <c r="DD30">
        <v>1</v>
      </c>
      <c r="DE30">
        <v>8</v>
      </c>
      <c r="DF30">
        <v>2</v>
      </c>
      <c r="DG30">
        <v>0</v>
      </c>
      <c r="DH30">
        <v>6</v>
      </c>
      <c r="DI30">
        <v>1</v>
      </c>
      <c r="DJ30">
        <v>0</v>
      </c>
      <c r="DK30">
        <v>1</v>
      </c>
      <c r="DL30">
        <v>0</v>
      </c>
      <c r="DM30">
        <v>0</v>
      </c>
      <c r="DN30">
        <v>1</v>
      </c>
      <c r="DO30">
        <v>0</v>
      </c>
      <c r="DP30">
        <v>8</v>
      </c>
      <c r="DQ30">
        <v>0</v>
      </c>
      <c r="DR30">
        <v>0</v>
      </c>
      <c r="DS30">
        <v>0</v>
      </c>
      <c r="DT30">
        <v>0</v>
      </c>
      <c r="DU30">
        <v>0</v>
      </c>
      <c r="DV30">
        <v>1</v>
      </c>
      <c r="DW30">
        <v>3</v>
      </c>
      <c r="DX30">
        <v>0</v>
      </c>
      <c r="DY30">
        <v>0</v>
      </c>
      <c r="DZ30">
        <v>0</v>
      </c>
      <c r="EA30">
        <v>1</v>
      </c>
      <c r="EB30">
        <v>0</v>
      </c>
      <c r="EC30">
        <v>0</v>
      </c>
      <c r="ED30">
        <v>1</v>
      </c>
      <c r="EE30">
        <v>1</v>
      </c>
      <c r="EF30">
        <v>0</v>
      </c>
      <c r="EH30">
        <v>0</v>
      </c>
      <c r="EI30">
        <v>0</v>
      </c>
      <c r="EL30">
        <v>0</v>
      </c>
      <c r="EO30">
        <v>0</v>
      </c>
      <c r="EQ30">
        <v>0</v>
      </c>
      <c r="EW30">
        <v>0</v>
      </c>
      <c r="EX30">
        <v>0</v>
      </c>
      <c r="FA30">
        <v>0</v>
      </c>
      <c r="FD30">
        <v>0</v>
      </c>
      <c r="FE30">
        <v>6.25</v>
      </c>
      <c r="FF30">
        <v>0</v>
      </c>
      <c r="FG30">
        <v>0</v>
      </c>
      <c r="FH30">
        <v>0</v>
      </c>
      <c r="FL30">
        <v>2.5</v>
      </c>
      <c r="FM30">
        <v>0</v>
      </c>
      <c r="FN30">
        <v>0</v>
      </c>
      <c r="FQ30">
        <v>0</v>
      </c>
      <c r="FT30">
        <v>0</v>
      </c>
      <c r="FW30">
        <v>0</v>
      </c>
      <c r="FX30">
        <v>0</v>
      </c>
      <c r="GA30">
        <v>0</v>
      </c>
      <c r="GC30">
        <v>0</v>
      </c>
      <c r="GD30">
        <v>0</v>
      </c>
      <c r="GE30">
        <v>0</v>
      </c>
      <c r="GF30">
        <v>0</v>
      </c>
      <c r="GH30">
        <v>0</v>
      </c>
      <c r="GI30">
        <v>0</v>
      </c>
      <c r="GK30">
        <v>0</v>
      </c>
      <c r="GN30">
        <v>0</v>
      </c>
      <c r="GP30">
        <v>0</v>
      </c>
      <c r="GV30">
        <v>0</v>
      </c>
      <c r="GW30">
        <v>0</v>
      </c>
      <c r="HA30">
        <v>0</v>
      </c>
      <c r="HD30">
        <v>0</v>
      </c>
      <c r="HE30">
        <v>1</v>
      </c>
      <c r="HF30">
        <v>0</v>
      </c>
      <c r="HH30">
        <v>0</v>
      </c>
      <c r="HI30">
        <v>0</v>
      </c>
      <c r="HK30">
        <v>0</v>
      </c>
      <c r="HN30">
        <v>0</v>
      </c>
      <c r="HP30">
        <v>0</v>
      </c>
      <c r="HV30">
        <v>0</v>
      </c>
      <c r="HW30">
        <v>0</v>
      </c>
      <c r="IA30">
        <v>0</v>
      </c>
      <c r="ID30">
        <v>0</v>
      </c>
      <c r="IE30">
        <v>0</v>
      </c>
      <c r="IF30">
        <v>0</v>
      </c>
      <c r="IG30">
        <v>0</v>
      </c>
      <c r="IH30">
        <v>0</v>
      </c>
      <c r="IL30">
        <v>1</v>
      </c>
      <c r="IM30">
        <v>0</v>
      </c>
      <c r="IN30">
        <v>0</v>
      </c>
      <c r="IQ30">
        <v>0</v>
      </c>
      <c r="IT30">
        <v>0</v>
      </c>
      <c r="IW30">
        <v>0</v>
      </c>
      <c r="IX30">
        <v>0</v>
      </c>
      <c r="JA30">
        <v>0</v>
      </c>
      <c r="JC30">
        <v>0</v>
      </c>
      <c r="JD30">
        <v>0</v>
      </c>
      <c r="JE30">
        <v>0</v>
      </c>
      <c r="JF30">
        <v>0</v>
      </c>
      <c r="JG30">
        <v>0</v>
      </c>
      <c r="JH30">
        <v>0</v>
      </c>
      <c r="JL30">
        <v>0</v>
      </c>
      <c r="JM30">
        <v>0</v>
      </c>
      <c r="JN30">
        <v>0</v>
      </c>
      <c r="JQ30">
        <v>0</v>
      </c>
      <c r="JT30">
        <v>0</v>
      </c>
      <c r="JW30">
        <v>0</v>
      </c>
      <c r="JX30">
        <v>0</v>
      </c>
      <c r="KA30">
        <v>0</v>
      </c>
      <c r="KC30">
        <v>0</v>
      </c>
      <c r="KD30">
        <v>0</v>
      </c>
      <c r="KE30">
        <v>0</v>
      </c>
      <c r="KF30">
        <v>4676</v>
      </c>
      <c r="KG30">
        <v>5892</v>
      </c>
      <c r="KH30">
        <v>10568</v>
      </c>
      <c r="KI30">
        <v>414</v>
      </c>
      <c r="KJ30">
        <v>524</v>
      </c>
      <c r="KK30">
        <v>962</v>
      </c>
      <c r="KL30">
        <v>30</v>
      </c>
      <c r="KM30">
        <v>14</v>
      </c>
      <c r="KN30">
        <v>0</v>
      </c>
      <c r="KO30">
        <v>0</v>
      </c>
      <c r="KP30">
        <v>0</v>
      </c>
      <c r="KQ30">
        <v>0</v>
      </c>
      <c r="KR30">
        <v>0</v>
      </c>
      <c r="KS30">
        <v>0</v>
      </c>
      <c r="KT30">
        <v>0</v>
      </c>
      <c r="KU30">
        <v>0</v>
      </c>
      <c r="KV30">
        <v>0</v>
      </c>
      <c r="KW30">
        <v>0</v>
      </c>
      <c r="KX30">
        <v>0</v>
      </c>
      <c r="KY30">
        <v>0</v>
      </c>
      <c r="KZ30">
        <v>0</v>
      </c>
      <c r="LA30">
        <v>1</v>
      </c>
      <c r="LB30">
        <v>4</v>
      </c>
      <c r="LC30">
        <v>1</v>
      </c>
      <c r="LD30">
        <v>8</v>
      </c>
      <c r="LE30">
        <v>1</v>
      </c>
      <c r="LF30">
        <v>0</v>
      </c>
      <c r="LG30">
        <v>0</v>
      </c>
      <c r="LH30">
        <v>4</v>
      </c>
      <c r="LI30">
        <v>1</v>
      </c>
      <c r="LJ30">
        <v>2</v>
      </c>
      <c r="LK30">
        <v>0</v>
      </c>
      <c r="LL30">
        <v>1</v>
      </c>
      <c r="LM30">
        <v>0</v>
      </c>
      <c r="LN30">
        <v>9</v>
      </c>
      <c r="LO30">
        <v>0</v>
      </c>
      <c r="LP30">
        <v>0</v>
      </c>
      <c r="LQ30">
        <v>1</v>
      </c>
      <c r="LR30">
        <v>0</v>
      </c>
      <c r="LS30">
        <v>0</v>
      </c>
      <c r="LT30">
        <v>2</v>
      </c>
      <c r="LU30">
        <v>4</v>
      </c>
      <c r="LV30">
        <v>0</v>
      </c>
      <c r="LW30">
        <v>0</v>
      </c>
      <c r="LX30">
        <v>0</v>
      </c>
      <c r="LY30">
        <v>2</v>
      </c>
      <c r="LZ30">
        <v>0</v>
      </c>
      <c r="MA30">
        <v>12</v>
      </c>
      <c r="MB30">
        <v>2</v>
      </c>
      <c r="MC30">
        <v>9</v>
      </c>
      <c r="MD30">
        <v>0</v>
      </c>
      <c r="ME30">
        <v>0</v>
      </c>
      <c r="MF30">
        <v>0</v>
      </c>
      <c r="MG30">
        <v>0</v>
      </c>
      <c r="MH30">
        <v>0</v>
      </c>
      <c r="MI30">
        <v>0</v>
      </c>
      <c r="MJ30">
        <v>1</v>
      </c>
      <c r="MK30">
        <v>0</v>
      </c>
      <c r="ML30">
        <v>0</v>
      </c>
      <c r="MM30">
        <v>0</v>
      </c>
      <c r="MN30">
        <v>0</v>
      </c>
      <c r="MO30">
        <v>0</v>
      </c>
      <c r="MP30">
        <v>0</v>
      </c>
      <c r="MQ30">
        <v>0</v>
      </c>
      <c r="MR30">
        <v>0</v>
      </c>
      <c r="MS30">
        <v>0</v>
      </c>
      <c r="MT30">
        <v>0</v>
      </c>
      <c r="MU30">
        <v>0</v>
      </c>
      <c r="MV30">
        <v>0</v>
      </c>
      <c r="MW30">
        <v>0</v>
      </c>
      <c r="MX30">
        <v>0</v>
      </c>
      <c r="MY30">
        <v>0</v>
      </c>
      <c r="MZ30">
        <v>0</v>
      </c>
      <c r="NA30">
        <v>0</v>
      </c>
      <c r="NB30">
        <v>0</v>
      </c>
      <c r="NC30">
        <v>0</v>
      </c>
      <c r="ND30">
        <v>0</v>
      </c>
      <c r="NE30">
        <v>1</v>
      </c>
      <c r="NF30">
        <v>0</v>
      </c>
      <c r="NG30">
        <v>0</v>
      </c>
      <c r="NH30">
        <v>0</v>
      </c>
      <c r="NI30">
        <v>0</v>
      </c>
      <c r="NK30">
        <v>0</v>
      </c>
      <c r="NL30">
        <v>1.9230769999999999</v>
      </c>
      <c r="NM30">
        <v>0</v>
      </c>
      <c r="NN30">
        <v>0</v>
      </c>
      <c r="NO30">
        <v>0</v>
      </c>
      <c r="NP30">
        <v>0</v>
      </c>
      <c r="NQ30">
        <v>0</v>
      </c>
      <c r="NR30">
        <v>0</v>
      </c>
      <c r="NS30">
        <v>0</v>
      </c>
      <c r="NT30">
        <v>0</v>
      </c>
      <c r="NU30">
        <v>0</v>
      </c>
      <c r="NV30">
        <v>0</v>
      </c>
      <c r="NW30">
        <v>0</v>
      </c>
      <c r="NX30">
        <v>0</v>
      </c>
      <c r="NY30">
        <v>0</v>
      </c>
      <c r="OA30">
        <v>0</v>
      </c>
      <c r="OB30">
        <v>0</v>
      </c>
      <c r="OC30">
        <v>0</v>
      </c>
      <c r="OD30">
        <v>0</v>
      </c>
      <c r="OE30">
        <v>0</v>
      </c>
      <c r="OF30">
        <v>0</v>
      </c>
      <c r="OG30">
        <v>1.388889</v>
      </c>
      <c r="OH30">
        <v>16</v>
      </c>
      <c r="OI30">
        <v>0</v>
      </c>
    </row>
    <row r="31" spans="1:399" x14ac:dyDescent="0.25">
      <c r="A31">
        <v>2012</v>
      </c>
      <c r="B31" t="s">
        <v>75</v>
      </c>
      <c r="C31" t="s">
        <v>711</v>
      </c>
      <c r="D31" t="s">
        <v>682</v>
      </c>
      <c r="E31">
        <v>4.7312600000000003E-2</v>
      </c>
      <c r="F31">
        <v>6.4157400000000003E-2</v>
      </c>
      <c r="G31">
        <v>3.3944299999999997E-2</v>
      </c>
      <c r="H31">
        <v>0</v>
      </c>
      <c r="I31">
        <v>0</v>
      </c>
      <c r="J31">
        <v>0</v>
      </c>
      <c r="K31">
        <v>1</v>
      </c>
      <c r="L31">
        <v>0</v>
      </c>
      <c r="M31">
        <v>0</v>
      </c>
      <c r="N31">
        <v>0</v>
      </c>
      <c r="O31">
        <v>0</v>
      </c>
      <c r="P31">
        <v>0</v>
      </c>
      <c r="Q31">
        <v>0</v>
      </c>
      <c r="R31">
        <v>0</v>
      </c>
      <c r="S31">
        <v>0</v>
      </c>
      <c r="T31">
        <v>0</v>
      </c>
      <c r="U31">
        <v>0</v>
      </c>
      <c r="V31">
        <v>0</v>
      </c>
      <c r="W31">
        <v>16460141</v>
      </c>
      <c r="X31">
        <v>1335.91</v>
      </c>
      <c r="Y31" s="2">
        <v>22000000000</v>
      </c>
      <c r="AF31">
        <v>98.677000000000007</v>
      </c>
      <c r="AG31">
        <v>0.49667060000000002</v>
      </c>
      <c r="AH31">
        <v>0.50332940000000004</v>
      </c>
      <c r="AO31">
        <v>57.86</v>
      </c>
      <c r="AP31">
        <v>15.7</v>
      </c>
      <c r="AQ31">
        <v>90.1</v>
      </c>
      <c r="AR31">
        <v>77.099999999999994</v>
      </c>
      <c r="AS31">
        <v>0.85571589999999997</v>
      </c>
      <c r="AT31">
        <v>115.408</v>
      </c>
      <c r="AU31">
        <v>13</v>
      </c>
      <c r="AV31">
        <v>1</v>
      </c>
      <c r="AW31">
        <v>0</v>
      </c>
      <c r="AX31">
        <v>16.61645</v>
      </c>
      <c r="AY31">
        <v>7.1973690000000001</v>
      </c>
      <c r="AZ31">
        <v>27.350999999999999</v>
      </c>
      <c r="BA31">
        <v>37.658340000000003</v>
      </c>
      <c r="BF31">
        <v>12</v>
      </c>
      <c r="BG31">
        <v>15.7</v>
      </c>
      <c r="BH31">
        <v>85.571586999999994</v>
      </c>
      <c r="BW31">
        <v>5</v>
      </c>
      <c r="BX31">
        <v>2</v>
      </c>
      <c r="BY31">
        <v>3</v>
      </c>
      <c r="BZ31">
        <v>0</v>
      </c>
      <c r="CA31">
        <v>0</v>
      </c>
      <c r="CB31">
        <v>0</v>
      </c>
      <c r="CC31">
        <v>0</v>
      </c>
      <c r="CD31">
        <v>0</v>
      </c>
      <c r="CE31">
        <v>0</v>
      </c>
      <c r="CF31">
        <v>1</v>
      </c>
      <c r="CG31">
        <v>0</v>
      </c>
      <c r="CH31">
        <v>1</v>
      </c>
      <c r="CI31">
        <v>0</v>
      </c>
      <c r="CJ31">
        <v>0</v>
      </c>
      <c r="CK31">
        <v>0</v>
      </c>
      <c r="CL31">
        <v>0</v>
      </c>
      <c r="CM31">
        <v>0</v>
      </c>
      <c r="CN31">
        <v>0</v>
      </c>
      <c r="CO31">
        <v>0</v>
      </c>
      <c r="CP31">
        <v>0</v>
      </c>
      <c r="CQ31">
        <v>0</v>
      </c>
      <c r="CR31">
        <v>0</v>
      </c>
      <c r="CS31">
        <v>0</v>
      </c>
      <c r="CT31">
        <v>0</v>
      </c>
      <c r="CU31">
        <v>0</v>
      </c>
      <c r="CV31">
        <v>0</v>
      </c>
      <c r="CW31">
        <v>0</v>
      </c>
      <c r="CX31">
        <v>0</v>
      </c>
      <c r="CY31">
        <v>0</v>
      </c>
      <c r="CZ31">
        <v>0</v>
      </c>
      <c r="DA31">
        <v>0</v>
      </c>
      <c r="DB31">
        <v>0</v>
      </c>
      <c r="DC31">
        <v>0</v>
      </c>
      <c r="DD31">
        <v>0</v>
      </c>
      <c r="DE31">
        <v>0</v>
      </c>
      <c r="DF31">
        <v>1</v>
      </c>
      <c r="DG31">
        <v>0</v>
      </c>
      <c r="DH31">
        <v>1</v>
      </c>
      <c r="DI31">
        <v>0</v>
      </c>
      <c r="DJ31">
        <v>0</v>
      </c>
      <c r="DK31">
        <v>0</v>
      </c>
      <c r="DL31">
        <v>0</v>
      </c>
      <c r="DM31">
        <v>0</v>
      </c>
      <c r="DN31">
        <v>0</v>
      </c>
      <c r="DO31">
        <v>0</v>
      </c>
      <c r="DP31">
        <v>0</v>
      </c>
      <c r="DQ31">
        <v>0</v>
      </c>
      <c r="DR31">
        <v>0</v>
      </c>
      <c r="DS31">
        <v>1</v>
      </c>
      <c r="DT31">
        <v>0</v>
      </c>
      <c r="DU31">
        <v>0</v>
      </c>
      <c r="DV31">
        <v>0</v>
      </c>
      <c r="DW31">
        <v>0</v>
      </c>
      <c r="DX31">
        <v>0</v>
      </c>
      <c r="DY31">
        <v>0</v>
      </c>
      <c r="DZ31">
        <v>0</v>
      </c>
      <c r="EA31">
        <v>0</v>
      </c>
      <c r="EB31">
        <v>0</v>
      </c>
      <c r="EC31">
        <v>0</v>
      </c>
      <c r="ED31">
        <v>0</v>
      </c>
      <c r="EE31">
        <v>0</v>
      </c>
      <c r="EF31">
        <v>0</v>
      </c>
      <c r="EH31">
        <v>0</v>
      </c>
      <c r="ET31">
        <v>0</v>
      </c>
      <c r="FF31">
        <v>0</v>
      </c>
      <c r="FH31">
        <v>0</v>
      </c>
      <c r="GF31">
        <v>0</v>
      </c>
      <c r="GH31">
        <v>0</v>
      </c>
      <c r="GS31">
        <v>0</v>
      </c>
      <c r="HF31">
        <v>0</v>
      </c>
      <c r="HH31">
        <v>0</v>
      </c>
      <c r="HS31">
        <v>0</v>
      </c>
      <c r="IF31">
        <v>0</v>
      </c>
      <c r="IH31">
        <v>0</v>
      </c>
      <c r="JF31">
        <v>0</v>
      </c>
      <c r="JH31">
        <v>0</v>
      </c>
      <c r="KF31">
        <v>4676</v>
      </c>
      <c r="KG31">
        <v>5892</v>
      </c>
      <c r="KH31">
        <v>10568</v>
      </c>
      <c r="KI31">
        <v>414</v>
      </c>
      <c r="KJ31">
        <v>524</v>
      </c>
      <c r="KK31">
        <v>962</v>
      </c>
      <c r="KL31">
        <v>31</v>
      </c>
      <c r="KM31">
        <v>14</v>
      </c>
      <c r="KN31">
        <v>0</v>
      </c>
      <c r="KO31">
        <v>0</v>
      </c>
      <c r="KP31">
        <v>0</v>
      </c>
      <c r="KQ31">
        <v>0</v>
      </c>
      <c r="KR31">
        <v>0</v>
      </c>
      <c r="KS31">
        <v>0</v>
      </c>
      <c r="KT31">
        <v>0</v>
      </c>
      <c r="KU31">
        <v>0</v>
      </c>
      <c r="KV31">
        <v>0</v>
      </c>
      <c r="KW31">
        <v>0</v>
      </c>
      <c r="KX31">
        <v>0</v>
      </c>
      <c r="KY31">
        <v>0</v>
      </c>
      <c r="KZ31">
        <v>0</v>
      </c>
      <c r="LA31">
        <v>1</v>
      </c>
      <c r="LB31">
        <v>2</v>
      </c>
      <c r="LC31">
        <v>0</v>
      </c>
      <c r="LD31">
        <v>2</v>
      </c>
      <c r="LE31">
        <v>0</v>
      </c>
      <c r="LF31">
        <v>0</v>
      </c>
      <c r="LG31">
        <v>0</v>
      </c>
      <c r="LH31">
        <v>0</v>
      </c>
      <c r="LI31">
        <v>0</v>
      </c>
      <c r="LJ31">
        <v>0</v>
      </c>
      <c r="LK31">
        <v>0</v>
      </c>
      <c r="LL31">
        <v>0</v>
      </c>
      <c r="LM31">
        <v>0</v>
      </c>
      <c r="LN31">
        <v>0</v>
      </c>
      <c r="LO31">
        <v>0</v>
      </c>
      <c r="LP31">
        <v>0</v>
      </c>
      <c r="LQ31">
        <v>1</v>
      </c>
      <c r="LR31">
        <v>0</v>
      </c>
      <c r="LS31">
        <v>0</v>
      </c>
      <c r="LT31">
        <v>0</v>
      </c>
      <c r="LU31">
        <v>0</v>
      </c>
      <c r="LV31">
        <v>0</v>
      </c>
      <c r="LW31">
        <v>0</v>
      </c>
      <c r="LX31">
        <v>0</v>
      </c>
      <c r="LY31">
        <v>0</v>
      </c>
      <c r="LZ31">
        <v>0</v>
      </c>
      <c r="MA31">
        <v>0</v>
      </c>
      <c r="MB31">
        <v>0</v>
      </c>
      <c r="MC31">
        <v>0</v>
      </c>
      <c r="MD31">
        <v>0</v>
      </c>
      <c r="MF31">
        <v>0</v>
      </c>
      <c r="MS31">
        <v>0</v>
      </c>
      <c r="NF31">
        <v>0</v>
      </c>
      <c r="NH31">
        <v>0</v>
      </c>
      <c r="NU31">
        <v>0</v>
      </c>
      <c r="OH31">
        <v>0</v>
      </c>
      <c r="OI31">
        <v>0</v>
      </c>
    </row>
    <row r="32" spans="1:399" x14ac:dyDescent="0.25">
      <c r="A32">
        <v>2012</v>
      </c>
      <c r="B32" t="s">
        <v>76</v>
      </c>
      <c r="C32" t="s">
        <v>712</v>
      </c>
      <c r="D32" t="s">
        <v>682</v>
      </c>
      <c r="E32">
        <v>5.6775199999999998E-2</v>
      </c>
      <c r="F32">
        <v>8.55432E-2</v>
      </c>
      <c r="G32">
        <v>3.3944299999999997E-2</v>
      </c>
      <c r="H32">
        <v>0</v>
      </c>
      <c r="I32">
        <v>0</v>
      </c>
      <c r="J32">
        <v>0</v>
      </c>
      <c r="K32">
        <v>1</v>
      </c>
      <c r="L32">
        <v>0</v>
      </c>
      <c r="M32">
        <v>0</v>
      </c>
      <c r="N32">
        <v>0</v>
      </c>
      <c r="O32">
        <v>0</v>
      </c>
      <c r="P32">
        <v>0</v>
      </c>
      <c r="Q32">
        <v>0</v>
      </c>
      <c r="R32">
        <v>0</v>
      </c>
      <c r="S32">
        <v>0</v>
      </c>
      <c r="T32">
        <v>0</v>
      </c>
      <c r="U32">
        <v>0</v>
      </c>
      <c r="V32">
        <v>0</v>
      </c>
      <c r="W32">
        <v>9849569</v>
      </c>
      <c r="X32">
        <v>488.12900000000002</v>
      </c>
      <c r="Y32" s="2">
        <v>4810000000</v>
      </c>
      <c r="Z32">
        <v>48.29</v>
      </c>
      <c r="AA32">
        <v>0.67</v>
      </c>
      <c r="AB32">
        <v>3.55</v>
      </c>
      <c r="AC32">
        <v>55.91</v>
      </c>
      <c r="AD32">
        <v>0.46</v>
      </c>
      <c r="AE32">
        <v>3.03</v>
      </c>
      <c r="AF32">
        <v>97.609399999999994</v>
      </c>
      <c r="AG32">
        <v>0.49395119999999998</v>
      </c>
      <c r="AH32">
        <v>0.50604879999999997</v>
      </c>
      <c r="AI32">
        <v>40.493659999999998</v>
      </c>
      <c r="AJ32">
        <v>0.87928189999999995</v>
      </c>
      <c r="AK32">
        <v>4.079968</v>
      </c>
      <c r="AL32">
        <v>1.3806179999999999</v>
      </c>
      <c r="AM32">
        <v>0.52042710000000003</v>
      </c>
      <c r="AN32">
        <v>0.74247050000000003</v>
      </c>
      <c r="AO32">
        <v>2.3119999999999998</v>
      </c>
      <c r="AP32">
        <v>30.5</v>
      </c>
      <c r="AQ32">
        <v>81.8</v>
      </c>
      <c r="AR32">
        <v>83.2</v>
      </c>
      <c r="AS32">
        <v>1.017115</v>
      </c>
      <c r="AT32">
        <v>30.256</v>
      </c>
      <c r="AU32">
        <v>3.3</v>
      </c>
      <c r="AV32">
        <v>1</v>
      </c>
      <c r="AW32">
        <v>0</v>
      </c>
      <c r="AX32">
        <v>16.10294</v>
      </c>
      <c r="AY32">
        <v>6.1905789999999996</v>
      </c>
      <c r="AZ32">
        <v>11.214</v>
      </c>
      <c r="BA32">
        <v>35.597831999999997</v>
      </c>
      <c r="BF32">
        <v>34.799999999999997</v>
      </c>
      <c r="BG32">
        <v>30.5</v>
      </c>
      <c r="BH32">
        <v>101.71147999999999</v>
      </c>
      <c r="BW32">
        <v>6</v>
      </c>
      <c r="BX32">
        <v>2</v>
      </c>
      <c r="BY32">
        <v>4</v>
      </c>
      <c r="BZ32">
        <v>0</v>
      </c>
      <c r="CA32">
        <v>0</v>
      </c>
      <c r="CB32">
        <v>0</v>
      </c>
      <c r="CC32">
        <v>0</v>
      </c>
      <c r="CD32">
        <v>0</v>
      </c>
      <c r="CE32">
        <v>0</v>
      </c>
      <c r="CF32">
        <v>1</v>
      </c>
      <c r="CG32">
        <v>0</v>
      </c>
      <c r="CH32">
        <v>1</v>
      </c>
      <c r="CI32">
        <v>0</v>
      </c>
      <c r="CJ32">
        <v>0</v>
      </c>
      <c r="CK32">
        <v>0</v>
      </c>
      <c r="CL32">
        <v>0</v>
      </c>
      <c r="CM32">
        <v>0</v>
      </c>
      <c r="CN32">
        <v>0</v>
      </c>
      <c r="CO32">
        <v>0</v>
      </c>
      <c r="CP32">
        <v>0</v>
      </c>
      <c r="CQ32">
        <v>0</v>
      </c>
      <c r="CR32">
        <v>0</v>
      </c>
      <c r="CS32">
        <v>0</v>
      </c>
      <c r="CT32">
        <v>0</v>
      </c>
      <c r="CU32">
        <v>0</v>
      </c>
      <c r="CV32">
        <v>0</v>
      </c>
      <c r="CW32">
        <v>0</v>
      </c>
      <c r="CX32">
        <v>0</v>
      </c>
      <c r="CY32">
        <v>0</v>
      </c>
      <c r="CZ32">
        <v>0</v>
      </c>
      <c r="DA32">
        <v>0</v>
      </c>
      <c r="DB32">
        <v>0</v>
      </c>
      <c r="DC32">
        <v>0</v>
      </c>
      <c r="DD32">
        <v>0</v>
      </c>
      <c r="DE32">
        <v>0</v>
      </c>
      <c r="DF32">
        <v>1</v>
      </c>
      <c r="DG32">
        <v>0</v>
      </c>
      <c r="DH32">
        <v>2</v>
      </c>
      <c r="DI32">
        <v>0</v>
      </c>
      <c r="DJ32">
        <v>0</v>
      </c>
      <c r="DK32">
        <v>0</v>
      </c>
      <c r="DL32">
        <v>0</v>
      </c>
      <c r="DM32">
        <v>0</v>
      </c>
      <c r="DN32">
        <v>0</v>
      </c>
      <c r="DO32">
        <v>0</v>
      </c>
      <c r="DP32">
        <v>0</v>
      </c>
      <c r="DQ32">
        <v>0</v>
      </c>
      <c r="DR32">
        <v>0</v>
      </c>
      <c r="DS32">
        <v>1</v>
      </c>
      <c r="DT32">
        <v>0</v>
      </c>
      <c r="DU32">
        <v>0</v>
      </c>
      <c r="DV32">
        <v>0</v>
      </c>
      <c r="DW32">
        <v>0</v>
      </c>
      <c r="DX32">
        <v>0</v>
      </c>
      <c r="DY32">
        <v>0</v>
      </c>
      <c r="DZ32">
        <v>0</v>
      </c>
      <c r="EA32">
        <v>0</v>
      </c>
      <c r="EB32">
        <v>0</v>
      </c>
      <c r="EC32">
        <v>0</v>
      </c>
      <c r="ED32">
        <v>0</v>
      </c>
      <c r="EE32">
        <v>0</v>
      </c>
      <c r="EF32">
        <v>0</v>
      </c>
      <c r="EH32">
        <v>0</v>
      </c>
      <c r="ET32">
        <v>0</v>
      </c>
      <c r="FF32">
        <v>0</v>
      </c>
      <c r="FH32">
        <v>0</v>
      </c>
      <c r="GF32">
        <v>0</v>
      </c>
      <c r="GH32">
        <v>0</v>
      </c>
      <c r="GS32">
        <v>0</v>
      </c>
      <c r="HF32">
        <v>0</v>
      </c>
      <c r="HH32">
        <v>0</v>
      </c>
      <c r="HS32">
        <v>0</v>
      </c>
      <c r="IF32">
        <v>0</v>
      </c>
      <c r="IH32">
        <v>0</v>
      </c>
      <c r="JF32">
        <v>0</v>
      </c>
      <c r="JH32">
        <v>0</v>
      </c>
      <c r="KF32">
        <v>4676</v>
      </c>
      <c r="KG32">
        <v>5892</v>
      </c>
      <c r="KH32">
        <v>10568</v>
      </c>
      <c r="KI32">
        <v>414</v>
      </c>
      <c r="KJ32">
        <v>524</v>
      </c>
      <c r="KK32">
        <v>962</v>
      </c>
      <c r="KL32">
        <v>32</v>
      </c>
      <c r="KM32">
        <v>14</v>
      </c>
      <c r="KN32">
        <v>0</v>
      </c>
      <c r="KO32">
        <v>0</v>
      </c>
      <c r="KP32">
        <v>0</v>
      </c>
      <c r="KQ32">
        <v>0</v>
      </c>
      <c r="KR32">
        <v>0</v>
      </c>
      <c r="KS32">
        <v>0</v>
      </c>
      <c r="KT32">
        <v>0</v>
      </c>
      <c r="KU32">
        <v>0</v>
      </c>
      <c r="KV32">
        <v>0</v>
      </c>
      <c r="KW32">
        <v>0</v>
      </c>
      <c r="KX32">
        <v>0</v>
      </c>
      <c r="KY32">
        <v>0</v>
      </c>
      <c r="KZ32">
        <v>0</v>
      </c>
      <c r="LA32">
        <v>1</v>
      </c>
      <c r="LB32">
        <v>2</v>
      </c>
      <c r="LC32">
        <v>0</v>
      </c>
      <c r="LD32">
        <v>3</v>
      </c>
      <c r="LE32">
        <v>0</v>
      </c>
      <c r="LF32">
        <v>0</v>
      </c>
      <c r="LG32">
        <v>0</v>
      </c>
      <c r="LH32">
        <v>0</v>
      </c>
      <c r="LI32">
        <v>0</v>
      </c>
      <c r="LJ32">
        <v>0</v>
      </c>
      <c r="LK32">
        <v>0</v>
      </c>
      <c r="LL32">
        <v>0</v>
      </c>
      <c r="LM32">
        <v>0</v>
      </c>
      <c r="LN32">
        <v>0</v>
      </c>
      <c r="LO32">
        <v>0</v>
      </c>
      <c r="LP32">
        <v>0</v>
      </c>
      <c r="LQ32">
        <v>1</v>
      </c>
      <c r="LR32">
        <v>0</v>
      </c>
      <c r="LS32">
        <v>0</v>
      </c>
      <c r="LT32">
        <v>0</v>
      </c>
      <c r="LU32">
        <v>0</v>
      </c>
      <c r="LV32">
        <v>0</v>
      </c>
      <c r="LW32">
        <v>0</v>
      </c>
      <c r="LX32">
        <v>0</v>
      </c>
      <c r="LY32">
        <v>0</v>
      </c>
      <c r="LZ32">
        <v>0</v>
      </c>
      <c r="MA32">
        <v>0</v>
      </c>
      <c r="MB32">
        <v>0</v>
      </c>
      <c r="MC32">
        <v>0</v>
      </c>
      <c r="MD32">
        <v>0</v>
      </c>
      <c r="MF32">
        <v>0</v>
      </c>
      <c r="MS32">
        <v>0</v>
      </c>
      <c r="NF32">
        <v>0</v>
      </c>
      <c r="NH32">
        <v>0</v>
      </c>
      <c r="NU32">
        <v>0</v>
      </c>
      <c r="OH32">
        <v>0</v>
      </c>
      <c r="OI32">
        <v>0</v>
      </c>
    </row>
    <row r="33" spans="1:399" x14ac:dyDescent="0.25">
      <c r="A33">
        <v>2012</v>
      </c>
      <c r="B33" t="s">
        <v>77</v>
      </c>
      <c r="C33" t="s">
        <v>713</v>
      </c>
      <c r="D33" t="s">
        <v>678</v>
      </c>
      <c r="E33">
        <v>5.6775199999999998E-2</v>
      </c>
      <c r="F33">
        <v>6.4157400000000003E-2</v>
      </c>
      <c r="G33">
        <v>5.0916500000000003E-2</v>
      </c>
      <c r="H33">
        <v>0</v>
      </c>
      <c r="I33">
        <v>0</v>
      </c>
      <c r="J33">
        <v>0</v>
      </c>
      <c r="K33">
        <v>1</v>
      </c>
      <c r="L33">
        <v>0</v>
      </c>
      <c r="M33">
        <v>0</v>
      </c>
      <c r="N33">
        <v>0</v>
      </c>
      <c r="O33">
        <v>0</v>
      </c>
      <c r="P33">
        <v>0</v>
      </c>
      <c r="Q33">
        <v>0</v>
      </c>
      <c r="R33">
        <v>0</v>
      </c>
      <c r="S33">
        <v>0</v>
      </c>
      <c r="T33">
        <v>0</v>
      </c>
      <c r="U33">
        <v>0</v>
      </c>
      <c r="V33">
        <v>0</v>
      </c>
      <c r="W33">
        <v>14864646</v>
      </c>
      <c r="X33">
        <v>2719.09</v>
      </c>
      <c r="Y33" s="2">
        <v>40400000000</v>
      </c>
      <c r="Z33">
        <v>23.18</v>
      </c>
      <c r="AA33">
        <v>2</v>
      </c>
      <c r="AB33">
        <v>5.03</v>
      </c>
      <c r="AC33">
        <v>31.17</v>
      </c>
      <c r="AD33">
        <v>1.47</v>
      </c>
      <c r="AE33">
        <v>4.4800000000000004</v>
      </c>
      <c r="AF33">
        <v>95.19</v>
      </c>
      <c r="AG33">
        <v>0.48767860000000002</v>
      </c>
      <c r="AH33">
        <v>0.51232140000000004</v>
      </c>
      <c r="AI33">
        <v>14.78417</v>
      </c>
      <c r="AJ33">
        <v>2.5555479999999999</v>
      </c>
      <c r="AK33">
        <v>5.6197569999999999</v>
      </c>
      <c r="AL33">
        <v>2.10832</v>
      </c>
      <c r="AM33">
        <v>0.57412569999999996</v>
      </c>
      <c r="AN33">
        <v>0.79672299999999996</v>
      </c>
      <c r="AO33">
        <v>1.9079999999999999</v>
      </c>
      <c r="AP33">
        <v>20.3</v>
      </c>
      <c r="AQ33">
        <v>86.5</v>
      </c>
      <c r="AR33">
        <v>78.900000000000006</v>
      </c>
      <c r="AS33">
        <v>0.91213880000000003</v>
      </c>
      <c r="AT33">
        <v>44.326999999999998</v>
      </c>
      <c r="AU33">
        <v>13</v>
      </c>
      <c r="AV33">
        <v>0</v>
      </c>
      <c r="AW33">
        <v>0</v>
      </c>
      <c r="AX33">
        <v>16.514500000000002</v>
      </c>
      <c r="AY33">
        <v>7.9080539999999999</v>
      </c>
      <c r="AZ33">
        <v>20.192</v>
      </c>
      <c r="BC33">
        <v>0</v>
      </c>
      <c r="BF33">
        <v>4.9000000000000004</v>
      </c>
      <c r="BG33">
        <v>20.3</v>
      </c>
      <c r="BH33">
        <v>91.213875000000002</v>
      </c>
      <c r="BK33">
        <v>0</v>
      </c>
      <c r="BM33">
        <v>30.299999</v>
      </c>
      <c r="BW33">
        <v>6</v>
      </c>
      <c r="BX33">
        <v>3</v>
      </c>
      <c r="BY33">
        <v>3</v>
      </c>
      <c r="BZ33">
        <v>0</v>
      </c>
      <c r="CA33">
        <v>0</v>
      </c>
      <c r="CB33">
        <v>0</v>
      </c>
      <c r="CC33">
        <v>0</v>
      </c>
      <c r="CD33">
        <v>0</v>
      </c>
      <c r="CE33">
        <v>0</v>
      </c>
      <c r="CF33">
        <v>1</v>
      </c>
      <c r="CG33">
        <v>0</v>
      </c>
      <c r="CH33">
        <v>1</v>
      </c>
      <c r="CI33">
        <v>0</v>
      </c>
      <c r="CJ33">
        <v>0</v>
      </c>
      <c r="CK33">
        <v>0</v>
      </c>
      <c r="CL33">
        <v>0</v>
      </c>
      <c r="CM33">
        <v>0</v>
      </c>
      <c r="CN33">
        <v>0</v>
      </c>
      <c r="CO33">
        <v>0</v>
      </c>
      <c r="CP33">
        <v>0</v>
      </c>
      <c r="CQ33">
        <v>0</v>
      </c>
      <c r="CR33">
        <v>0</v>
      </c>
      <c r="CS33">
        <v>0</v>
      </c>
      <c r="CT33">
        <v>1</v>
      </c>
      <c r="CU33">
        <v>0</v>
      </c>
      <c r="CV33">
        <v>0</v>
      </c>
      <c r="CW33">
        <v>0</v>
      </c>
      <c r="CX33">
        <v>0</v>
      </c>
      <c r="CY33">
        <v>0</v>
      </c>
      <c r="CZ33">
        <v>0</v>
      </c>
      <c r="DA33">
        <v>0</v>
      </c>
      <c r="DB33">
        <v>0</v>
      </c>
      <c r="DC33">
        <v>0</v>
      </c>
      <c r="DD33">
        <v>0</v>
      </c>
      <c r="DE33">
        <v>0</v>
      </c>
      <c r="DF33">
        <v>1</v>
      </c>
      <c r="DG33">
        <v>0</v>
      </c>
      <c r="DH33">
        <v>1</v>
      </c>
      <c r="DI33">
        <v>0</v>
      </c>
      <c r="DJ33">
        <v>0</v>
      </c>
      <c r="DK33">
        <v>0</v>
      </c>
      <c r="DL33">
        <v>0</v>
      </c>
      <c r="DM33">
        <v>0</v>
      </c>
      <c r="DN33">
        <v>0</v>
      </c>
      <c r="DO33">
        <v>0</v>
      </c>
      <c r="DP33">
        <v>0</v>
      </c>
      <c r="DQ33">
        <v>0</v>
      </c>
      <c r="DR33">
        <v>0</v>
      </c>
      <c r="DS33">
        <v>0</v>
      </c>
      <c r="DT33">
        <v>0</v>
      </c>
      <c r="DU33">
        <v>0</v>
      </c>
      <c r="DV33">
        <v>0</v>
      </c>
      <c r="DW33">
        <v>0</v>
      </c>
      <c r="DX33">
        <v>0</v>
      </c>
      <c r="DY33">
        <v>0</v>
      </c>
      <c r="DZ33">
        <v>1</v>
      </c>
      <c r="EA33">
        <v>0</v>
      </c>
      <c r="EB33">
        <v>0</v>
      </c>
      <c r="EC33">
        <v>0</v>
      </c>
      <c r="ED33">
        <v>0</v>
      </c>
      <c r="EE33">
        <v>0</v>
      </c>
      <c r="EF33">
        <v>0</v>
      </c>
      <c r="EH33">
        <v>0</v>
      </c>
      <c r="EZ33">
        <v>0</v>
      </c>
      <c r="FF33">
        <v>0</v>
      </c>
      <c r="FH33">
        <v>0</v>
      </c>
      <c r="FT33">
        <v>0</v>
      </c>
      <c r="GF33">
        <v>0</v>
      </c>
      <c r="GH33">
        <v>0</v>
      </c>
      <c r="GZ33">
        <v>0</v>
      </c>
      <c r="HF33">
        <v>0</v>
      </c>
      <c r="HH33">
        <v>0</v>
      </c>
      <c r="HZ33">
        <v>0</v>
      </c>
      <c r="IF33">
        <v>0</v>
      </c>
      <c r="IH33">
        <v>0</v>
      </c>
      <c r="IT33">
        <v>0</v>
      </c>
      <c r="JF33">
        <v>0</v>
      </c>
      <c r="JH33">
        <v>0</v>
      </c>
      <c r="JT33">
        <v>0</v>
      </c>
      <c r="KF33">
        <v>4676</v>
      </c>
      <c r="KG33">
        <v>5892</v>
      </c>
      <c r="KH33">
        <v>10568</v>
      </c>
      <c r="KI33">
        <v>414</v>
      </c>
      <c r="KJ33">
        <v>524</v>
      </c>
      <c r="KK33">
        <v>962</v>
      </c>
      <c r="KL33">
        <v>33</v>
      </c>
      <c r="KM33">
        <v>14</v>
      </c>
      <c r="KN33">
        <v>0</v>
      </c>
      <c r="KO33">
        <v>0</v>
      </c>
      <c r="KP33">
        <v>0</v>
      </c>
      <c r="KQ33">
        <v>0</v>
      </c>
      <c r="KR33">
        <v>0</v>
      </c>
      <c r="KS33">
        <v>0</v>
      </c>
      <c r="KT33">
        <v>0</v>
      </c>
      <c r="KU33">
        <v>0</v>
      </c>
      <c r="KV33">
        <v>0</v>
      </c>
      <c r="KW33">
        <v>0</v>
      </c>
      <c r="KX33">
        <v>0</v>
      </c>
      <c r="KY33">
        <v>0</v>
      </c>
      <c r="KZ33">
        <v>0</v>
      </c>
      <c r="LA33">
        <v>1</v>
      </c>
      <c r="LB33">
        <v>2</v>
      </c>
      <c r="LC33">
        <v>0</v>
      </c>
      <c r="LD33">
        <v>2</v>
      </c>
      <c r="LE33">
        <v>0</v>
      </c>
      <c r="LF33">
        <v>0</v>
      </c>
      <c r="LG33">
        <v>0</v>
      </c>
      <c r="LH33">
        <v>0</v>
      </c>
      <c r="LI33">
        <v>0</v>
      </c>
      <c r="LJ33">
        <v>0</v>
      </c>
      <c r="LK33">
        <v>0</v>
      </c>
      <c r="LL33">
        <v>0</v>
      </c>
      <c r="LM33">
        <v>0</v>
      </c>
      <c r="LN33">
        <v>0</v>
      </c>
      <c r="LO33">
        <v>0</v>
      </c>
      <c r="LP33">
        <v>0</v>
      </c>
      <c r="LQ33">
        <v>1</v>
      </c>
      <c r="LR33">
        <v>0</v>
      </c>
      <c r="LS33">
        <v>0</v>
      </c>
      <c r="LT33">
        <v>0</v>
      </c>
      <c r="LU33">
        <v>0</v>
      </c>
      <c r="LV33">
        <v>0</v>
      </c>
      <c r="LW33">
        <v>0</v>
      </c>
      <c r="LX33">
        <v>1</v>
      </c>
      <c r="LY33">
        <v>0</v>
      </c>
      <c r="LZ33">
        <v>0</v>
      </c>
      <c r="MA33">
        <v>0</v>
      </c>
      <c r="MB33">
        <v>0</v>
      </c>
      <c r="MC33">
        <v>0</v>
      </c>
      <c r="MD33">
        <v>0</v>
      </c>
      <c r="MF33">
        <v>0</v>
      </c>
      <c r="MS33">
        <v>0</v>
      </c>
      <c r="MZ33">
        <v>0</v>
      </c>
      <c r="NF33">
        <v>0</v>
      </c>
      <c r="NH33">
        <v>0</v>
      </c>
      <c r="NU33">
        <v>0</v>
      </c>
      <c r="OB33">
        <v>0</v>
      </c>
      <c r="OH33">
        <v>0</v>
      </c>
      <c r="OI33">
        <v>0</v>
      </c>
    </row>
    <row r="34" spans="1:399" x14ac:dyDescent="0.25">
      <c r="A34">
        <v>2012</v>
      </c>
      <c r="B34" t="s">
        <v>78</v>
      </c>
      <c r="C34" t="s">
        <v>714</v>
      </c>
      <c r="D34" t="s">
        <v>682</v>
      </c>
      <c r="E34">
        <v>0.31226340000000002</v>
      </c>
      <c r="F34">
        <v>0.49187340000000002</v>
      </c>
      <c r="G34">
        <v>0.1697217</v>
      </c>
      <c r="H34">
        <v>0</v>
      </c>
      <c r="I34">
        <v>0</v>
      </c>
      <c r="J34">
        <v>0</v>
      </c>
      <c r="K34">
        <v>1</v>
      </c>
      <c r="L34">
        <v>0</v>
      </c>
      <c r="M34">
        <v>0</v>
      </c>
      <c r="N34">
        <v>0</v>
      </c>
      <c r="O34">
        <v>0</v>
      </c>
      <c r="P34">
        <v>0</v>
      </c>
      <c r="Q34">
        <v>0</v>
      </c>
      <c r="R34">
        <v>0</v>
      </c>
      <c r="S34">
        <v>0</v>
      </c>
      <c r="T34">
        <v>0</v>
      </c>
      <c r="U34">
        <v>0</v>
      </c>
      <c r="V34">
        <v>0</v>
      </c>
      <c r="W34">
        <v>21699631</v>
      </c>
      <c r="X34">
        <v>1219.96</v>
      </c>
      <c r="Y34" s="2">
        <v>26500000000</v>
      </c>
      <c r="Z34">
        <v>19.14</v>
      </c>
      <c r="AA34">
        <v>2.0299999999999998</v>
      </c>
      <c r="AB34">
        <v>6.4</v>
      </c>
      <c r="AC34">
        <v>24.1</v>
      </c>
      <c r="AD34">
        <v>1.79</v>
      </c>
      <c r="AE34">
        <v>5.79</v>
      </c>
      <c r="AF34">
        <v>99.921499999999995</v>
      </c>
      <c r="AG34">
        <v>0.49980370000000002</v>
      </c>
      <c r="AH34">
        <v>0.50019630000000004</v>
      </c>
      <c r="AI34">
        <v>14.18032</v>
      </c>
      <c r="AJ34">
        <v>2.2713239999999999</v>
      </c>
      <c r="AK34">
        <v>7.0101519999999997</v>
      </c>
      <c r="AL34">
        <v>1.699289</v>
      </c>
      <c r="AM34">
        <v>0.78779220000000005</v>
      </c>
      <c r="AN34">
        <v>0.82601089999999999</v>
      </c>
      <c r="AO34">
        <v>22.108000000000001</v>
      </c>
      <c r="AP34">
        <v>13.9</v>
      </c>
      <c r="AQ34">
        <v>76.7</v>
      </c>
      <c r="AR34">
        <v>63.6</v>
      </c>
      <c r="AS34">
        <v>0.82920470000000002</v>
      </c>
      <c r="AT34">
        <v>115.839</v>
      </c>
      <c r="AU34">
        <v>6</v>
      </c>
      <c r="AV34">
        <v>0</v>
      </c>
      <c r="AW34">
        <v>0</v>
      </c>
      <c r="AX34">
        <v>16.892810000000001</v>
      </c>
      <c r="AY34">
        <v>7.106573</v>
      </c>
      <c r="AZ34">
        <v>52.658000000000001</v>
      </c>
      <c r="BB34">
        <v>49.5</v>
      </c>
      <c r="BC34">
        <v>1.6</v>
      </c>
      <c r="BD34">
        <v>36.270083999999997</v>
      </c>
      <c r="BF34">
        <v>14</v>
      </c>
      <c r="BG34">
        <v>13.9</v>
      </c>
      <c r="BH34">
        <v>82.920471000000006</v>
      </c>
      <c r="BI34">
        <v>89.488997999999995</v>
      </c>
      <c r="BJ34">
        <v>46.900002000000001</v>
      </c>
      <c r="BK34">
        <v>4.8000002000000004</v>
      </c>
      <c r="BM34">
        <v>11.2</v>
      </c>
      <c r="BW34">
        <v>33</v>
      </c>
      <c r="BX34">
        <v>10</v>
      </c>
      <c r="BY34">
        <v>23</v>
      </c>
      <c r="BZ34">
        <v>0</v>
      </c>
      <c r="CA34">
        <v>0</v>
      </c>
      <c r="CB34">
        <v>0</v>
      </c>
      <c r="CC34">
        <v>0</v>
      </c>
      <c r="CD34">
        <v>0</v>
      </c>
      <c r="CE34">
        <v>0</v>
      </c>
      <c r="CF34">
        <v>1</v>
      </c>
      <c r="CG34">
        <v>0</v>
      </c>
      <c r="CH34">
        <v>1</v>
      </c>
      <c r="CI34">
        <v>0</v>
      </c>
      <c r="CJ34">
        <v>0</v>
      </c>
      <c r="CK34">
        <v>0</v>
      </c>
      <c r="CL34">
        <v>5</v>
      </c>
      <c r="CM34">
        <v>0</v>
      </c>
      <c r="CN34">
        <v>0</v>
      </c>
      <c r="CO34">
        <v>0</v>
      </c>
      <c r="CP34">
        <v>0</v>
      </c>
      <c r="CQ34">
        <v>0</v>
      </c>
      <c r="CR34">
        <v>0</v>
      </c>
      <c r="CS34">
        <v>0</v>
      </c>
      <c r="CT34">
        <v>1</v>
      </c>
      <c r="CU34">
        <v>0</v>
      </c>
      <c r="CV34">
        <v>1</v>
      </c>
      <c r="CW34">
        <v>0</v>
      </c>
      <c r="CX34">
        <v>0</v>
      </c>
      <c r="CY34">
        <v>0</v>
      </c>
      <c r="CZ34">
        <v>0</v>
      </c>
      <c r="DA34">
        <v>0</v>
      </c>
      <c r="DB34">
        <v>0</v>
      </c>
      <c r="DC34">
        <v>0</v>
      </c>
      <c r="DD34">
        <v>1</v>
      </c>
      <c r="DE34">
        <v>0</v>
      </c>
      <c r="DF34">
        <v>1</v>
      </c>
      <c r="DG34">
        <v>0</v>
      </c>
      <c r="DH34">
        <v>1</v>
      </c>
      <c r="DI34">
        <v>0</v>
      </c>
      <c r="DJ34">
        <v>0</v>
      </c>
      <c r="DK34">
        <v>0</v>
      </c>
      <c r="DL34">
        <v>0</v>
      </c>
      <c r="DM34">
        <v>0</v>
      </c>
      <c r="DN34">
        <v>0</v>
      </c>
      <c r="DO34">
        <v>18</v>
      </c>
      <c r="DP34">
        <v>0</v>
      </c>
      <c r="DQ34">
        <v>0</v>
      </c>
      <c r="DR34">
        <v>0</v>
      </c>
      <c r="DS34">
        <v>0</v>
      </c>
      <c r="DT34">
        <v>0</v>
      </c>
      <c r="DU34">
        <v>0</v>
      </c>
      <c r="DV34">
        <v>0</v>
      </c>
      <c r="DW34">
        <v>0</v>
      </c>
      <c r="DX34">
        <v>0</v>
      </c>
      <c r="DY34">
        <v>1</v>
      </c>
      <c r="DZ34">
        <v>0</v>
      </c>
      <c r="EA34">
        <v>0</v>
      </c>
      <c r="EB34">
        <v>0</v>
      </c>
      <c r="EC34">
        <v>0</v>
      </c>
      <c r="ED34">
        <v>1</v>
      </c>
      <c r="EE34">
        <v>1</v>
      </c>
      <c r="EF34">
        <v>0</v>
      </c>
      <c r="EH34">
        <v>0</v>
      </c>
      <c r="EP34">
        <v>0</v>
      </c>
      <c r="EY34">
        <v>0</v>
      </c>
      <c r="FD34">
        <v>0</v>
      </c>
      <c r="FE34">
        <v>0</v>
      </c>
      <c r="FF34">
        <v>0</v>
      </c>
      <c r="FH34">
        <v>0</v>
      </c>
      <c r="FL34">
        <v>0</v>
      </c>
      <c r="FT34">
        <v>0</v>
      </c>
      <c r="FV34">
        <v>0</v>
      </c>
      <c r="GD34">
        <v>0</v>
      </c>
      <c r="GF34">
        <v>0</v>
      </c>
      <c r="GH34">
        <v>0</v>
      </c>
      <c r="GO34">
        <v>0</v>
      </c>
      <c r="GY34">
        <v>0</v>
      </c>
      <c r="HD34">
        <v>0</v>
      </c>
      <c r="HE34">
        <v>0</v>
      </c>
      <c r="HF34">
        <v>0</v>
      </c>
      <c r="HH34">
        <v>0</v>
      </c>
      <c r="HO34">
        <v>0</v>
      </c>
      <c r="HY34">
        <v>0</v>
      </c>
      <c r="ID34">
        <v>0</v>
      </c>
      <c r="IE34">
        <v>0</v>
      </c>
      <c r="IF34">
        <v>0</v>
      </c>
      <c r="IH34">
        <v>0</v>
      </c>
      <c r="IL34">
        <v>0</v>
      </c>
      <c r="IT34">
        <v>0</v>
      </c>
      <c r="IV34">
        <v>0</v>
      </c>
      <c r="JD34">
        <v>0</v>
      </c>
      <c r="JF34">
        <v>0</v>
      </c>
      <c r="JH34">
        <v>0</v>
      </c>
      <c r="JL34">
        <v>0</v>
      </c>
      <c r="JT34">
        <v>0</v>
      </c>
      <c r="JV34">
        <v>0</v>
      </c>
      <c r="KD34">
        <v>0</v>
      </c>
      <c r="KF34">
        <v>4676</v>
      </c>
      <c r="KG34">
        <v>5892</v>
      </c>
      <c r="KH34">
        <v>10568</v>
      </c>
      <c r="KI34">
        <v>414</v>
      </c>
      <c r="KJ34">
        <v>524</v>
      </c>
      <c r="KK34">
        <v>962</v>
      </c>
      <c r="KL34">
        <v>34</v>
      </c>
      <c r="KM34">
        <v>14</v>
      </c>
      <c r="KN34">
        <v>0</v>
      </c>
      <c r="KO34">
        <v>0</v>
      </c>
      <c r="KP34">
        <v>0</v>
      </c>
      <c r="KQ34">
        <v>0</v>
      </c>
      <c r="KR34">
        <v>0</v>
      </c>
      <c r="KS34">
        <v>0</v>
      </c>
      <c r="KT34">
        <v>0</v>
      </c>
      <c r="KU34">
        <v>0</v>
      </c>
      <c r="KV34">
        <v>0</v>
      </c>
      <c r="KW34">
        <v>0</v>
      </c>
      <c r="KX34">
        <v>0</v>
      </c>
      <c r="KY34">
        <v>0</v>
      </c>
      <c r="KZ34">
        <v>0</v>
      </c>
      <c r="LA34">
        <v>1</v>
      </c>
      <c r="LB34">
        <v>2</v>
      </c>
      <c r="LC34">
        <v>0</v>
      </c>
      <c r="LD34">
        <v>2</v>
      </c>
      <c r="LE34">
        <v>0</v>
      </c>
      <c r="LF34">
        <v>0</v>
      </c>
      <c r="LG34">
        <v>0</v>
      </c>
      <c r="LH34">
        <v>5</v>
      </c>
      <c r="LI34">
        <v>0</v>
      </c>
      <c r="LJ34">
        <v>0</v>
      </c>
      <c r="LK34">
        <v>0</v>
      </c>
      <c r="LL34">
        <v>0</v>
      </c>
      <c r="LM34">
        <v>18</v>
      </c>
      <c r="LN34">
        <v>0</v>
      </c>
      <c r="LO34">
        <v>0</v>
      </c>
      <c r="LP34">
        <v>0</v>
      </c>
      <c r="LQ34">
        <v>1</v>
      </c>
      <c r="LR34">
        <v>0</v>
      </c>
      <c r="LS34">
        <v>1</v>
      </c>
      <c r="LT34">
        <v>0</v>
      </c>
      <c r="LU34">
        <v>0</v>
      </c>
      <c r="LV34">
        <v>0</v>
      </c>
      <c r="LW34">
        <v>1</v>
      </c>
      <c r="LX34">
        <v>0</v>
      </c>
      <c r="LY34">
        <v>0</v>
      </c>
      <c r="LZ34">
        <v>0</v>
      </c>
      <c r="MA34">
        <v>0</v>
      </c>
      <c r="MB34">
        <v>2</v>
      </c>
      <c r="MC34">
        <v>1</v>
      </c>
      <c r="MD34">
        <v>0</v>
      </c>
      <c r="MF34">
        <v>0</v>
      </c>
      <c r="MJ34">
        <v>0</v>
      </c>
      <c r="MO34">
        <v>0</v>
      </c>
      <c r="MS34">
        <v>0</v>
      </c>
      <c r="MU34">
        <v>0</v>
      </c>
      <c r="MY34">
        <v>0</v>
      </c>
      <c r="ND34">
        <v>0</v>
      </c>
      <c r="NE34">
        <v>0</v>
      </c>
      <c r="NF34">
        <v>0</v>
      </c>
      <c r="NH34">
        <v>0</v>
      </c>
      <c r="NL34">
        <v>0</v>
      </c>
      <c r="NQ34">
        <v>0</v>
      </c>
      <c r="NU34">
        <v>0</v>
      </c>
      <c r="NW34">
        <v>0</v>
      </c>
      <c r="OA34">
        <v>0</v>
      </c>
      <c r="OF34">
        <v>0</v>
      </c>
      <c r="OG34">
        <v>0</v>
      </c>
      <c r="OH34">
        <v>1</v>
      </c>
      <c r="OI34">
        <v>0</v>
      </c>
    </row>
    <row r="35" spans="1:399" x14ac:dyDescent="0.25">
      <c r="A35">
        <v>2012</v>
      </c>
      <c r="B35" t="s">
        <v>79</v>
      </c>
      <c r="C35" t="s">
        <v>715</v>
      </c>
      <c r="D35" t="s">
        <v>688</v>
      </c>
      <c r="E35">
        <v>2.602195</v>
      </c>
      <c r="F35">
        <v>3.336185</v>
      </c>
      <c r="G35">
        <v>2.0196879999999999</v>
      </c>
      <c r="H35">
        <v>1.871102</v>
      </c>
      <c r="I35">
        <v>2.1739130000000002</v>
      </c>
      <c r="J35">
        <v>1.717557</v>
      </c>
      <c r="K35">
        <v>1</v>
      </c>
      <c r="L35">
        <v>1</v>
      </c>
      <c r="M35">
        <v>1</v>
      </c>
      <c r="N35">
        <v>1</v>
      </c>
      <c r="O35">
        <v>1</v>
      </c>
      <c r="P35">
        <v>1</v>
      </c>
      <c r="Q35">
        <v>0</v>
      </c>
      <c r="R35">
        <v>0</v>
      </c>
      <c r="S35">
        <v>0</v>
      </c>
      <c r="T35">
        <v>0</v>
      </c>
      <c r="U35">
        <v>0</v>
      </c>
      <c r="V35">
        <v>0</v>
      </c>
      <c r="W35">
        <v>34880491</v>
      </c>
      <c r="X35">
        <v>25446.400000000001</v>
      </c>
      <c r="Y35" s="2">
        <v>888000000000</v>
      </c>
      <c r="Z35">
        <v>0.7</v>
      </c>
      <c r="AA35">
        <v>22.2</v>
      </c>
      <c r="AB35">
        <v>12.06</v>
      </c>
      <c r="AC35">
        <v>0.74</v>
      </c>
      <c r="AD35">
        <v>22.63</v>
      </c>
      <c r="AE35">
        <v>12.1</v>
      </c>
      <c r="AF35">
        <v>98.473600000000005</v>
      </c>
      <c r="AG35">
        <v>0.4961546</v>
      </c>
      <c r="AH35">
        <v>0.5038454</v>
      </c>
      <c r="AI35">
        <v>0.65341079999999996</v>
      </c>
      <c r="AJ35">
        <v>21.761780000000002</v>
      </c>
      <c r="AK35">
        <v>12.028499999999999</v>
      </c>
      <c r="AL35">
        <v>1.13507</v>
      </c>
      <c r="AM35">
        <v>1.0399750000000001</v>
      </c>
      <c r="AN35">
        <v>1.005852</v>
      </c>
      <c r="AO35">
        <v>1.9159999999999999</v>
      </c>
      <c r="AP35">
        <v>24.7</v>
      </c>
      <c r="AQ35">
        <v>71.2</v>
      </c>
      <c r="AR35">
        <v>61.6</v>
      </c>
      <c r="AS35">
        <v>0.86516859999999995</v>
      </c>
      <c r="AT35">
        <v>14.499000000000001</v>
      </c>
      <c r="AU35">
        <v>60</v>
      </c>
      <c r="AV35">
        <v>0</v>
      </c>
      <c r="AW35">
        <v>0</v>
      </c>
      <c r="AX35">
        <v>17.367439999999998</v>
      </c>
      <c r="AY35">
        <v>10.14433</v>
      </c>
      <c r="AZ35">
        <v>80.769599999999997</v>
      </c>
      <c r="BC35">
        <v>1.6639409000000001</v>
      </c>
      <c r="BF35">
        <v>26.9</v>
      </c>
      <c r="BG35">
        <v>24.7</v>
      </c>
      <c r="BH35">
        <v>86.516856000000004</v>
      </c>
      <c r="BK35">
        <v>3.5307832000000001</v>
      </c>
      <c r="BM35">
        <v>92</v>
      </c>
      <c r="BW35">
        <v>275</v>
      </c>
      <c r="BX35">
        <v>119</v>
      </c>
      <c r="BY35">
        <v>156</v>
      </c>
      <c r="BZ35">
        <v>18</v>
      </c>
      <c r="CA35">
        <v>9</v>
      </c>
      <c r="CB35">
        <v>9</v>
      </c>
      <c r="CC35">
        <v>1</v>
      </c>
      <c r="CD35">
        <v>0</v>
      </c>
      <c r="CE35">
        <v>1</v>
      </c>
      <c r="CF35">
        <v>19</v>
      </c>
      <c r="CG35">
        <v>1</v>
      </c>
      <c r="CH35">
        <v>23</v>
      </c>
      <c r="CI35">
        <v>1</v>
      </c>
      <c r="CJ35">
        <v>0</v>
      </c>
      <c r="CK35">
        <v>0</v>
      </c>
      <c r="CL35">
        <v>2</v>
      </c>
      <c r="CM35">
        <v>7</v>
      </c>
      <c r="CN35">
        <v>6</v>
      </c>
      <c r="CO35">
        <v>2</v>
      </c>
      <c r="CP35">
        <v>0</v>
      </c>
      <c r="CQ35">
        <v>2</v>
      </c>
      <c r="CR35">
        <v>0</v>
      </c>
      <c r="CS35">
        <v>0</v>
      </c>
      <c r="CT35">
        <v>5</v>
      </c>
      <c r="CU35">
        <v>0</v>
      </c>
      <c r="CV35">
        <v>19</v>
      </c>
      <c r="CW35">
        <v>9</v>
      </c>
      <c r="CX35">
        <v>1</v>
      </c>
      <c r="CY35">
        <v>3</v>
      </c>
      <c r="CZ35">
        <v>2</v>
      </c>
      <c r="DA35">
        <v>3</v>
      </c>
      <c r="DB35">
        <v>3</v>
      </c>
      <c r="DC35">
        <v>2</v>
      </c>
      <c r="DD35">
        <v>0</v>
      </c>
      <c r="DE35">
        <v>5</v>
      </c>
      <c r="DF35">
        <v>32</v>
      </c>
      <c r="DG35">
        <v>1</v>
      </c>
      <c r="DH35">
        <v>19</v>
      </c>
      <c r="DI35">
        <v>3</v>
      </c>
      <c r="DJ35">
        <v>12</v>
      </c>
      <c r="DK35">
        <v>1</v>
      </c>
      <c r="DL35">
        <v>1</v>
      </c>
      <c r="DM35">
        <v>9</v>
      </c>
      <c r="DN35">
        <v>3</v>
      </c>
      <c r="DO35">
        <v>20</v>
      </c>
      <c r="DP35">
        <v>13</v>
      </c>
      <c r="DQ35">
        <v>0</v>
      </c>
      <c r="DR35">
        <v>0</v>
      </c>
      <c r="DS35">
        <v>3</v>
      </c>
      <c r="DT35">
        <v>2</v>
      </c>
      <c r="DU35">
        <v>11</v>
      </c>
      <c r="DV35">
        <v>2</v>
      </c>
      <c r="DW35">
        <v>1</v>
      </c>
      <c r="DX35">
        <v>0</v>
      </c>
      <c r="DY35">
        <v>1</v>
      </c>
      <c r="DZ35">
        <v>1</v>
      </c>
      <c r="EA35">
        <v>2</v>
      </c>
      <c r="EB35">
        <v>2</v>
      </c>
      <c r="EC35">
        <v>2</v>
      </c>
      <c r="ED35">
        <v>3</v>
      </c>
      <c r="EE35">
        <v>4</v>
      </c>
      <c r="EF35">
        <v>2.7777799999999999</v>
      </c>
      <c r="EG35">
        <v>0</v>
      </c>
      <c r="EH35">
        <v>0</v>
      </c>
      <c r="EI35">
        <v>0</v>
      </c>
      <c r="EK35">
        <v>0</v>
      </c>
      <c r="EL35">
        <v>0</v>
      </c>
      <c r="EM35">
        <v>0</v>
      </c>
      <c r="EN35">
        <v>3.7037</v>
      </c>
      <c r="EO35">
        <v>0</v>
      </c>
      <c r="EP35">
        <v>33.333300000000001</v>
      </c>
      <c r="EQ35">
        <v>3.7037</v>
      </c>
      <c r="ET35">
        <v>0</v>
      </c>
      <c r="EU35">
        <v>0</v>
      </c>
      <c r="EV35">
        <v>5.5555599999999998</v>
      </c>
      <c r="EW35">
        <v>0</v>
      </c>
      <c r="EX35">
        <v>0</v>
      </c>
      <c r="EY35">
        <v>0</v>
      </c>
      <c r="EZ35">
        <v>0</v>
      </c>
      <c r="FA35">
        <v>0</v>
      </c>
      <c r="FB35">
        <v>0</v>
      </c>
      <c r="FC35">
        <v>0</v>
      </c>
      <c r="FD35">
        <v>4.7618999999999998</v>
      </c>
      <c r="FE35">
        <v>12.5</v>
      </c>
      <c r="FF35">
        <v>4.5454499999999998</v>
      </c>
      <c r="FG35">
        <v>0</v>
      </c>
      <c r="FH35">
        <v>1.3513500000000001</v>
      </c>
      <c r="FI35">
        <v>0</v>
      </c>
      <c r="FL35">
        <v>0</v>
      </c>
      <c r="FM35">
        <v>9.0909099999999992</v>
      </c>
      <c r="FN35">
        <v>0</v>
      </c>
      <c r="FO35">
        <v>0</v>
      </c>
      <c r="FQ35">
        <v>0</v>
      </c>
      <c r="FT35">
        <v>3.5714299999999999</v>
      </c>
      <c r="FV35">
        <v>4.1666699999999999</v>
      </c>
      <c r="FW35">
        <v>0</v>
      </c>
      <c r="FX35">
        <v>0</v>
      </c>
      <c r="FY35">
        <v>0</v>
      </c>
      <c r="FZ35">
        <v>0</v>
      </c>
      <c r="GA35">
        <v>0</v>
      </c>
      <c r="GB35">
        <v>0</v>
      </c>
      <c r="GC35">
        <v>0</v>
      </c>
      <c r="GE35">
        <v>0</v>
      </c>
      <c r="GF35">
        <v>2</v>
      </c>
      <c r="GG35">
        <v>0</v>
      </c>
      <c r="GH35">
        <v>0</v>
      </c>
      <c r="GI35">
        <v>0</v>
      </c>
      <c r="GJ35">
        <v>0</v>
      </c>
      <c r="GK35">
        <v>0</v>
      </c>
      <c r="GL35">
        <v>0</v>
      </c>
      <c r="GM35">
        <v>1</v>
      </c>
      <c r="GN35">
        <v>0</v>
      </c>
      <c r="GO35">
        <v>1</v>
      </c>
      <c r="GP35">
        <v>1</v>
      </c>
      <c r="GS35">
        <v>0</v>
      </c>
      <c r="GT35">
        <v>0</v>
      </c>
      <c r="GU35">
        <v>1</v>
      </c>
      <c r="GV35">
        <v>0</v>
      </c>
      <c r="GW35">
        <v>0</v>
      </c>
      <c r="GY35">
        <v>0</v>
      </c>
      <c r="GZ35">
        <v>0</v>
      </c>
      <c r="HA35">
        <v>0</v>
      </c>
      <c r="HB35">
        <v>0</v>
      </c>
      <c r="HC35">
        <v>0</v>
      </c>
      <c r="HD35">
        <v>1</v>
      </c>
      <c r="HE35">
        <v>2</v>
      </c>
      <c r="HF35">
        <v>0</v>
      </c>
      <c r="HG35">
        <v>0</v>
      </c>
      <c r="HH35">
        <v>0</v>
      </c>
      <c r="HI35">
        <v>0</v>
      </c>
      <c r="HJ35">
        <v>0</v>
      </c>
      <c r="HK35">
        <v>0</v>
      </c>
      <c r="HL35">
        <v>0</v>
      </c>
      <c r="HM35">
        <v>0</v>
      </c>
      <c r="HN35">
        <v>0</v>
      </c>
      <c r="HO35">
        <v>0</v>
      </c>
      <c r="HP35">
        <v>1</v>
      </c>
      <c r="HS35">
        <v>0</v>
      </c>
      <c r="HT35">
        <v>0</v>
      </c>
      <c r="HU35">
        <v>0</v>
      </c>
      <c r="HV35">
        <v>0</v>
      </c>
      <c r="HW35">
        <v>0</v>
      </c>
      <c r="HY35">
        <v>0</v>
      </c>
      <c r="HZ35">
        <v>0</v>
      </c>
      <c r="IA35">
        <v>0</v>
      </c>
      <c r="IB35">
        <v>0</v>
      </c>
      <c r="IC35">
        <v>0</v>
      </c>
      <c r="ID35">
        <v>0</v>
      </c>
      <c r="IE35">
        <v>0</v>
      </c>
      <c r="IF35">
        <v>3</v>
      </c>
      <c r="IG35">
        <v>0</v>
      </c>
      <c r="IH35">
        <v>1</v>
      </c>
      <c r="II35">
        <v>0</v>
      </c>
      <c r="IL35">
        <v>0</v>
      </c>
      <c r="IM35">
        <v>3</v>
      </c>
      <c r="IN35">
        <v>0</v>
      </c>
      <c r="IO35">
        <v>0</v>
      </c>
      <c r="IQ35">
        <v>0</v>
      </c>
      <c r="IT35">
        <v>1</v>
      </c>
      <c r="IV35">
        <v>1</v>
      </c>
      <c r="IW35">
        <v>0</v>
      </c>
      <c r="IX35">
        <v>0</v>
      </c>
      <c r="IY35">
        <v>0</v>
      </c>
      <c r="IZ35">
        <v>0</v>
      </c>
      <c r="JA35">
        <v>0</v>
      </c>
      <c r="JB35">
        <v>0</v>
      </c>
      <c r="JC35">
        <v>0</v>
      </c>
      <c r="JE35">
        <v>0</v>
      </c>
      <c r="JF35">
        <v>0</v>
      </c>
      <c r="JG35">
        <v>0</v>
      </c>
      <c r="JH35">
        <v>0</v>
      </c>
      <c r="JI35">
        <v>0</v>
      </c>
      <c r="JL35">
        <v>0</v>
      </c>
      <c r="JM35">
        <v>0</v>
      </c>
      <c r="JN35">
        <v>0</v>
      </c>
      <c r="JO35">
        <v>0</v>
      </c>
      <c r="JQ35">
        <v>0</v>
      </c>
      <c r="JT35">
        <v>0</v>
      </c>
      <c r="JV35">
        <v>0</v>
      </c>
      <c r="JW35">
        <v>0</v>
      </c>
      <c r="JX35">
        <v>0</v>
      </c>
      <c r="JY35">
        <v>0</v>
      </c>
      <c r="JZ35">
        <v>0</v>
      </c>
      <c r="KA35">
        <v>0</v>
      </c>
      <c r="KB35">
        <v>0</v>
      </c>
      <c r="KC35">
        <v>0</v>
      </c>
      <c r="KE35">
        <v>0</v>
      </c>
      <c r="KF35">
        <v>4676</v>
      </c>
      <c r="KG35">
        <v>5892</v>
      </c>
      <c r="KH35">
        <v>10568</v>
      </c>
      <c r="KI35">
        <v>414</v>
      </c>
      <c r="KJ35">
        <v>524</v>
      </c>
      <c r="KK35">
        <v>962</v>
      </c>
      <c r="KL35">
        <v>35</v>
      </c>
      <c r="KM35">
        <v>14</v>
      </c>
      <c r="KN35">
        <v>0</v>
      </c>
      <c r="KO35">
        <v>0</v>
      </c>
      <c r="KP35">
        <v>0</v>
      </c>
      <c r="KQ35">
        <v>0</v>
      </c>
      <c r="KR35">
        <v>0</v>
      </c>
      <c r="KS35">
        <v>0</v>
      </c>
      <c r="KT35">
        <v>0</v>
      </c>
      <c r="KU35">
        <v>0</v>
      </c>
      <c r="KV35">
        <v>0</v>
      </c>
      <c r="KW35">
        <v>0</v>
      </c>
      <c r="KX35">
        <v>0</v>
      </c>
      <c r="KY35">
        <v>0</v>
      </c>
      <c r="KZ35">
        <v>0</v>
      </c>
      <c r="LA35">
        <v>1</v>
      </c>
      <c r="LB35">
        <v>51</v>
      </c>
      <c r="LC35">
        <v>2</v>
      </c>
      <c r="LD35">
        <v>42</v>
      </c>
      <c r="LE35">
        <v>4</v>
      </c>
      <c r="LF35">
        <v>0</v>
      </c>
      <c r="LG35">
        <v>12</v>
      </c>
      <c r="LH35">
        <v>3</v>
      </c>
      <c r="LI35">
        <v>8</v>
      </c>
      <c r="LJ35">
        <v>15</v>
      </c>
      <c r="LK35">
        <v>12</v>
      </c>
      <c r="LL35">
        <v>5</v>
      </c>
      <c r="LM35">
        <v>20</v>
      </c>
      <c r="LN35">
        <v>15</v>
      </c>
      <c r="LO35">
        <v>0</v>
      </c>
      <c r="LP35">
        <v>0</v>
      </c>
      <c r="LQ35">
        <v>8</v>
      </c>
      <c r="LR35">
        <v>2</v>
      </c>
      <c r="LS35">
        <v>30</v>
      </c>
      <c r="LT35">
        <v>11</v>
      </c>
      <c r="LU35">
        <v>2</v>
      </c>
      <c r="LV35">
        <v>0</v>
      </c>
      <c r="LW35">
        <v>4</v>
      </c>
      <c r="LX35">
        <v>3</v>
      </c>
      <c r="LY35">
        <v>5</v>
      </c>
      <c r="LZ35">
        <v>5</v>
      </c>
      <c r="MA35">
        <v>4</v>
      </c>
      <c r="MB35">
        <v>3</v>
      </c>
      <c r="MC35">
        <v>9</v>
      </c>
      <c r="MD35">
        <v>5</v>
      </c>
      <c r="ME35">
        <v>0</v>
      </c>
      <c r="MF35">
        <v>1</v>
      </c>
      <c r="MG35">
        <v>0</v>
      </c>
      <c r="MH35">
        <v>0</v>
      </c>
      <c r="MI35">
        <v>0</v>
      </c>
      <c r="MJ35">
        <v>0</v>
      </c>
      <c r="MK35">
        <v>3</v>
      </c>
      <c r="ML35">
        <v>1</v>
      </c>
      <c r="MM35">
        <v>0</v>
      </c>
      <c r="MN35">
        <v>0</v>
      </c>
      <c r="MO35">
        <v>1</v>
      </c>
      <c r="MP35">
        <v>1</v>
      </c>
      <c r="MQ35">
        <v>0</v>
      </c>
      <c r="MR35">
        <v>0</v>
      </c>
      <c r="MS35">
        <v>1</v>
      </c>
      <c r="MT35">
        <v>0</v>
      </c>
      <c r="MU35">
        <v>2</v>
      </c>
      <c r="MV35">
        <v>0</v>
      </c>
      <c r="MW35">
        <v>0</v>
      </c>
      <c r="MX35">
        <v>0</v>
      </c>
      <c r="MY35">
        <v>0</v>
      </c>
      <c r="MZ35">
        <v>0</v>
      </c>
      <c r="NA35">
        <v>0</v>
      </c>
      <c r="NB35">
        <v>0</v>
      </c>
      <c r="NC35">
        <v>0</v>
      </c>
      <c r="ND35">
        <v>1</v>
      </c>
      <c r="NE35">
        <v>2</v>
      </c>
      <c r="NF35">
        <v>3.6231879999999999</v>
      </c>
      <c r="NG35">
        <v>0</v>
      </c>
      <c r="NH35">
        <v>0.6993007</v>
      </c>
      <c r="NI35">
        <v>0</v>
      </c>
      <c r="NK35">
        <v>0</v>
      </c>
      <c r="NL35">
        <v>0</v>
      </c>
      <c r="NM35">
        <v>6.25</v>
      </c>
      <c r="NN35">
        <v>1.818182</v>
      </c>
      <c r="NO35">
        <v>0</v>
      </c>
      <c r="NP35">
        <v>0</v>
      </c>
      <c r="NQ35">
        <v>16.66667</v>
      </c>
      <c r="NR35">
        <v>1.8518520000000001</v>
      </c>
      <c r="NS35">
        <v>0</v>
      </c>
      <c r="NT35">
        <v>0</v>
      </c>
      <c r="NU35">
        <v>1.785714</v>
      </c>
      <c r="NV35">
        <v>0</v>
      </c>
      <c r="NW35">
        <v>4.7619049999999996</v>
      </c>
      <c r="NX35">
        <v>0</v>
      </c>
      <c r="NY35">
        <v>0</v>
      </c>
      <c r="OA35">
        <v>0</v>
      </c>
      <c r="OB35">
        <v>0</v>
      </c>
      <c r="OC35">
        <v>0</v>
      </c>
      <c r="OD35">
        <v>0</v>
      </c>
      <c r="OE35">
        <v>0</v>
      </c>
      <c r="OF35">
        <v>2.2222219999999999</v>
      </c>
      <c r="OG35">
        <v>2.7777780000000001</v>
      </c>
      <c r="OH35">
        <v>26</v>
      </c>
      <c r="OI35">
        <v>0</v>
      </c>
    </row>
    <row r="36" spans="1:399" x14ac:dyDescent="0.25">
      <c r="A36">
        <v>2012</v>
      </c>
      <c r="B36" t="s">
        <v>80</v>
      </c>
      <c r="C36" t="s">
        <v>716</v>
      </c>
      <c r="D36" t="s">
        <v>682</v>
      </c>
      <c r="E36">
        <v>2.8387599999999999E-2</v>
      </c>
      <c r="F36">
        <v>4.27716E-2</v>
      </c>
      <c r="G36">
        <v>1.69722E-2</v>
      </c>
      <c r="H36">
        <v>0</v>
      </c>
      <c r="I36">
        <v>0</v>
      </c>
      <c r="J36">
        <v>0</v>
      </c>
      <c r="K36">
        <v>1</v>
      </c>
      <c r="L36">
        <v>0</v>
      </c>
      <c r="M36">
        <v>0</v>
      </c>
      <c r="N36">
        <v>0</v>
      </c>
      <c r="O36">
        <v>0</v>
      </c>
      <c r="P36">
        <v>0</v>
      </c>
      <c r="Q36">
        <v>0</v>
      </c>
      <c r="R36">
        <v>0</v>
      </c>
      <c r="S36">
        <v>0</v>
      </c>
      <c r="T36">
        <v>0</v>
      </c>
      <c r="U36">
        <v>0</v>
      </c>
      <c r="V36">
        <v>0</v>
      </c>
      <c r="W36">
        <v>494401</v>
      </c>
      <c r="X36">
        <v>3043.47</v>
      </c>
      <c r="Y36" s="2">
        <v>1500000000</v>
      </c>
      <c r="AF36">
        <v>98.882199999999997</v>
      </c>
      <c r="AG36">
        <v>0.49718970000000001</v>
      </c>
      <c r="AH36">
        <v>0.50281019999999998</v>
      </c>
      <c r="AO36">
        <v>3.488</v>
      </c>
      <c r="AP36">
        <v>20.8</v>
      </c>
      <c r="AQ36">
        <v>83.5</v>
      </c>
      <c r="AR36">
        <v>51.1</v>
      </c>
      <c r="AS36">
        <v>0.61197599999999996</v>
      </c>
      <c r="AT36">
        <v>70.596000000000004</v>
      </c>
      <c r="AV36">
        <v>0</v>
      </c>
      <c r="AW36">
        <v>1</v>
      </c>
      <c r="AX36">
        <v>13.1111</v>
      </c>
      <c r="AY36">
        <v>8.0207549999999994</v>
      </c>
      <c r="BW36">
        <v>3</v>
      </c>
      <c r="BX36">
        <v>1</v>
      </c>
      <c r="BY36">
        <v>2</v>
      </c>
      <c r="BZ36">
        <v>0</v>
      </c>
      <c r="CA36">
        <v>0</v>
      </c>
      <c r="CB36">
        <v>0</v>
      </c>
      <c r="CC36">
        <v>0</v>
      </c>
      <c r="CD36">
        <v>0</v>
      </c>
      <c r="CE36">
        <v>0</v>
      </c>
      <c r="CF36">
        <v>0</v>
      </c>
      <c r="CG36">
        <v>0</v>
      </c>
      <c r="CH36">
        <v>1</v>
      </c>
      <c r="CI36">
        <v>0</v>
      </c>
      <c r="CJ36">
        <v>0</v>
      </c>
      <c r="CK36">
        <v>0</v>
      </c>
      <c r="CL36">
        <v>0</v>
      </c>
      <c r="CM36">
        <v>0</v>
      </c>
      <c r="CN36">
        <v>0</v>
      </c>
      <c r="CO36">
        <v>0</v>
      </c>
      <c r="CP36">
        <v>0</v>
      </c>
      <c r="CQ36">
        <v>0</v>
      </c>
      <c r="CR36">
        <v>0</v>
      </c>
      <c r="CS36">
        <v>0</v>
      </c>
      <c r="CT36">
        <v>0</v>
      </c>
      <c r="CU36">
        <v>0</v>
      </c>
      <c r="CV36">
        <v>0</v>
      </c>
      <c r="CW36">
        <v>0</v>
      </c>
      <c r="CX36">
        <v>0</v>
      </c>
      <c r="CY36">
        <v>0</v>
      </c>
      <c r="CZ36">
        <v>0</v>
      </c>
      <c r="DA36">
        <v>0</v>
      </c>
      <c r="DB36">
        <v>0</v>
      </c>
      <c r="DC36">
        <v>0</v>
      </c>
      <c r="DD36">
        <v>0</v>
      </c>
      <c r="DE36">
        <v>0</v>
      </c>
      <c r="DF36">
        <v>0</v>
      </c>
      <c r="DG36">
        <v>0</v>
      </c>
      <c r="DH36">
        <v>1</v>
      </c>
      <c r="DI36">
        <v>0</v>
      </c>
      <c r="DJ36">
        <v>0</v>
      </c>
      <c r="DK36">
        <v>0</v>
      </c>
      <c r="DL36">
        <v>0</v>
      </c>
      <c r="DM36">
        <v>0</v>
      </c>
      <c r="DN36">
        <v>0</v>
      </c>
      <c r="DO36">
        <v>0</v>
      </c>
      <c r="DP36">
        <v>0</v>
      </c>
      <c r="DQ36">
        <v>0</v>
      </c>
      <c r="DR36">
        <v>0</v>
      </c>
      <c r="DS36">
        <v>1</v>
      </c>
      <c r="DT36">
        <v>0</v>
      </c>
      <c r="DU36">
        <v>0</v>
      </c>
      <c r="DV36">
        <v>0</v>
      </c>
      <c r="DW36">
        <v>0</v>
      </c>
      <c r="DX36">
        <v>0</v>
      </c>
      <c r="DY36">
        <v>0</v>
      </c>
      <c r="DZ36">
        <v>0</v>
      </c>
      <c r="EA36">
        <v>0</v>
      </c>
      <c r="EB36">
        <v>0</v>
      </c>
      <c r="EC36">
        <v>0</v>
      </c>
      <c r="ED36">
        <v>0</v>
      </c>
      <c r="EE36">
        <v>0</v>
      </c>
      <c r="EH36">
        <v>0</v>
      </c>
      <c r="ET36">
        <v>0</v>
      </c>
      <c r="FH36">
        <v>0</v>
      </c>
      <c r="GH36">
        <v>0</v>
      </c>
      <c r="GS36">
        <v>0</v>
      </c>
      <c r="HH36">
        <v>0</v>
      </c>
      <c r="HS36">
        <v>0</v>
      </c>
      <c r="IH36">
        <v>0</v>
      </c>
      <c r="JH36">
        <v>0</v>
      </c>
      <c r="KF36">
        <v>4676</v>
      </c>
      <c r="KG36">
        <v>5892</v>
      </c>
      <c r="KH36">
        <v>10568</v>
      </c>
      <c r="KI36">
        <v>414</v>
      </c>
      <c r="KJ36">
        <v>524</v>
      </c>
      <c r="KK36">
        <v>962</v>
      </c>
      <c r="KL36">
        <v>36</v>
      </c>
      <c r="KM36">
        <v>14</v>
      </c>
      <c r="KN36">
        <v>0</v>
      </c>
      <c r="KO36">
        <v>0</v>
      </c>
      <c r="KP36">
        <v>0</v>
      </c>
      <c r="KQ36">
        <v>0</v>
      </c>
      <c r="KR36">
        <v>0</v>
      </c>
      <c r="KS36">
        <v>0</v>
      </c>
      <c r="KT36">
        <v>0</v>
      </c>
      <c r="KU36">
        <v>0</v>
      </c>
      <c r="KV36">
        <v>0</v>
      </c>
      <c r="KW36">
        <v>0</v>
      </c>
      <c r="KX36">
        <v>0</v>
      </c>
      <c r="KY36">
        <v>0</v>
      </c>
      <c r="KZ36">
        <v>0</v>
      </c>
      <c r="LA36">
        <v>1</v>
      </c>
      <c r="LB36">
        <v>0</v>
      </c>
      <c r="LC36">
        <v>0</v>
      </c>
      <c r="LD36">
        <v>2</v>
      </c>
      <c r="LE36">
        <v>0</v>
      </c>
      <c r="LF36">
        <v>0</v>
      </c>
      <c r="LG36">
        <v>0</v>
      </c>
      <c r="LH36">
        <v>0</v>
      </c>
      <c r="LI36">
        <v>0</v>
      </c>
      <c r="LJ36">
        <v>0</v>
      </c>
      <c r="LK36">
        <v>0</v>
      </c>
      <c r="LL36">
        <v>0</v>
      </c>
      <c r="LM36">
        <v>0</v>
      </c>
      <c r="LN36">
        <v>0</v>
      </c>
      <c r="LO36">
        <v>0</v>
      </c>
      <c r="LP36">
        <v>0</v>
      </c>
      <c r="LQ36">
        <v>1</v>
      </c>
      <c r="LR36">
        <v>0</v>
      </c>
      <c r="LS36">
        <v>0</v>
      </c>
      <c r="LT36">
        <v>0</v>
      </c>
      <c r="LU36">
        <v>0</v>
      </c>
      <c r="LV36">
        <v>0</v>
      </c>
      <c r="LW36">
        <v>0</v>
      </c>
      <c r="LX36">
        <v>0</v>
      </c>
      <c r="LY36">
        <v>0</v>
      </c>
      <c r="LZ36">
        <v>0</v>
      </c>
      <c r="MA36">
        <v>0</v>
      </c>
      <c r="MB36">
        <v>0</v>
      </c>
      <c r="MC36">
        <v>0</v>
      </c>
      <c r="MF36">
        <v>0</v>
      </c>
      <c r="MS36">
        <v>0</v>
      </c>
      <c r="NH36">
        <v>0</v>
      </c>
      <c r="NU36">
        <v>0</v>
      </c>
      <c r="OH36">
        <v>0</v>
      </c>
      <c r="OI36">
        <v>0</v>
      </c>
    </row>
    <row r="37" spans="1:399" x14ac:dyDescent="0.25">
      <c r="A37">
        <v>2012</v>
      </c>
      <c r="B37" t="s">
        <v>81</v>
      </c>
      <c r="C37" t="s">
        <v>717</v>
      </c>
      <c r="D37" t="s">
        <v>688</v>
      </c>
      <c r="E37">
        <v>4.7312600000000003E-2</v>
      </c>
      <c r="F37">
        <v>2.13858E-2</v>
      </c>
      <c r="G37">
        <v>6.7888699999999996E-2</v>
      </c>
      <c r="H37">
        <v>0</v>
      </c>
      <c r="I37">
        <v>0</v>
      </c>
      <c r="J37">
        <v>0</v>
      </c>
      <c r="K37">
        <v>1</v>
      </c>
      <c r="L37">
        <v>0</v>
      </c>
      <c r="M37">
        <v>0</v>
      </c>
      <c r="N37">
        <v>0</v>
      </c>
      <c r="O37">
        <v>0</v>
      </c>
      <c r="P37">
        <v>0</v>
      </c>
      <c r="Q37">
        <v>0</v>
      </c>
      <c r="R37">
        <v>0</v>
      </c>
      <c r="S37">
        <v>0</v>
      </c>
      <c r="T37">
        <v>0</v>
      </c>
      <c r="U37">
        <v>0</v>
      </c>
      <c r="V37">
        <v>0</v>
      </c>
      <c r="W37">
        <v>57570</v>
      </c>
      <c r="AV37">
        <v>0</v>
      </c>
      <c r="AW37">
        <v>0</v>
      </c>
      <c r="AX37">
        <v>10.960760000000001</v>
      </c>
      <c r="AZ37">
        <v>100</v>
      </c>
      <c r="BW37">
        <v>5</v>
      </c>
      <c r="BX37">
        <v>4</v>
      </c>
      <c r="BY37">
        <v>1</v>
      </c>
      <c r="BZ37">
        <v>0</v>
      </c>
      <c r="CA37">
        <v>0</v>
      </c>
      <c r="CB37">
        <v>0</v>
      </c>
      <c r="CC37">
        <v>0</v>
      </c>
      <c r="CD37">
        <v>0</v>
      </c>
      <c r="CE37">
        <v>0</v>
      </c>
      <c r="CF37">
        <v>2</v>
      </c>
      <c r="CG37">
        <v>0</v>
      </c>
      <c r="CH37">
        <v>2</v>
      </c>
      <c r="CI37">
        <v>0</v>
      </c>
      <c r="CJ37">
        <v>0</v>
      </c>
      <c r="CK37">
        <v>0</v>
      </c>
      <c r="CL37">
        <v>0</v>
      </c>
      <c r="CM37">
        <v>0</v>
      </c>
      <c r="CN37">
        <v>0</v>
      </c>
      <c r="CO37">
        <v>0</v>
      </c>
      <c r="CP37">
        <v>0</v>
      </c>
      <c r="CQ37">
        <v>0</v>
      </c>
      <c r="CR37">
        <v>0</v>
      </c>
      <c r="CS37">
        <v>0</v>
      </c>
      <c r="CT37">
        <v>0</v>
      </c>
      <c r="CU37">
        <v>0</v>
      </c>
      <c r="CV37">
        <v>0</v>
      </c>
      <c r="CW37">
        <v>0</v>
      </c>
      <c r="CX37">
        <v>0</v>
      </c>
      <c r="CY37">
        <v>0</v>
      </c>
      <c r="CZ37">
        <v>0</v>
      </c>
      <c r="DA37">
        <v>0</v>
      </c>
      <c r="DB37">
        <v>0</v>
      </c>
      <c r="DC37">
        <v>0</v>
      </c>
      <c r="DD37">
        <v>0</v>
      </c>
      <c r="DE37">
        <v>0</v>
      </c>
      <c r="DF37">
        <v>0</v>
      </c>
      <c r="DG37">
        <v>0</v>
      </c>
      <c r="DH37">
        <v>1</v>
      </c>
      <c r="DI37">
        <v>0</v>
      </c>
      <c r="DJ37">
        <v>0</v>
      </c>
      <c r="DK37">
        <v>0</v>
      </c>
      <c r="DL37">
        <v>0</v>
      </c>
      <c r="DM37">
        <v>0</v>
      </c>
      <c r="DN37">
        <v>0</v>
      </c>
      <c r="DO37">
        <v>0</v>
      </c>
      <c r="DP37">
        <v>0</v>
      </c>
      <c r="DQ37">
        <v>0</v>
      </c>
      <c r="DR37">
        <v>0</v>
      </c>
      <c r="DS37">
        <v>0</v>
      </c>
      <c r="DT37">
        <v>0</v>
      </c>
      <c r="DU37">
        <v>0</v>
      </c>
      <c r="DV37">
        <v>0</v>
      </c>
      <c r="DW37">
        <v>0</v>
      </c>
      <c r="DX37">
        <v>0</v>
      </c>
      <c r="DY37">
        <v>0</v>
      </c>
      <c r="DZ37">
        <v>0</v>
      </c>
      <c r="EA37">
        <v>0</v>
      </c>
      <c r="EB37">
        <v>0</v>
      </c>
      <c r="EC37">
        <v>0</v>
      </c>
      <c r="ED37">
        <v>0</v>
      </c>
      <c r="EE37">
        <v>0</v>
      </c>
      <c r="EH37">
        <v>0</v>
      </c>
      <c r="FF37">
        <v>0</v>
      </c>
      <c r="FH37">
        <v>0</v>
      </c>
      <c r="GH37">
        <v>0</v>
      </c>
      <c r="HH37">
        <v>0</v>
      </c>
      <c r="IF37">
        <v>0</v>
      </c>
      <c r="IH37">
        <v>0</v>
      </c>
      <c r="JF37">
        <v>0</v>
      </c>
      <c r="JH37">
        <v>0</v>
      </c>
      <c r="KF37">
        <v>4676</v>
      </c>
      <c r="KG37">
        <v>5892</v>
      </c>
      <c r="KH37">
        <v>10568</v>
      </c>
      <c r="KI37">
        <v>414</v>
      </c>
      <c r="KJ37">
        <v>524</v>
      </c>
      <c r="KK37">
        <v>962</v>
      </c>
      <c r="KL37">
        <v>37</v>
      </c>
      <c r="KM37">
        <v>14</v>
      </c>
      <c r="KN37">
        <v>0</v>
      </c>
      <c r="KO37">
        <v>0</v>
      </c>
      <c r="KP37">
        <v>0</v>
      </c>
      <c r="KQ37">
        <v>0</v>
      </c>
      <c r="KR37">
        <v>0</v>
      </c>
      <c r="KS37">
        <v>0</v>
      </c>
      <c r="KT37">
        <v>0</v>
      </c>
      <c r="KU37">
        <v>0</v>
      </c>
      <c r="KV37">
        <v>0</v>
      </c>
      <c r="KW37">
        <v>0</v>
      </c>
      <c r="KX37">
        <v>0</v>
      </c>
      <c r="KY37">
        <v>0</v>
      </c>
      <c r="KZ37">
        <v>0</v>
      </c>
      <c r="LA37">
        <v>1</v>
      </c>
      <c r="LB37">
        <v>2</v>
      </c>
      <c r="LC37">
        <v>0</v>
      </c>
      <c r="LD37">
        <v>3</v>
      </c>
      <c r="LE37">
        <v>0</v>
      </c>
      <c r="LF37">
        <v>0</v>
      </c>
      <c r="LG37">
        <v>0</v>
      </c>
      <c r="LH37">
        <v>0</v>
      </c>
      <c r="LI37">
        <v>0</v>
      </c>
      <c r="LJ37">
        <v>0</v>
      </c>
      <c r="LK37">
        <v>0</v>
      </c>
      <c r="LL37">
        <v>0</v>
      </c>
      <c r="LM37">
        <v>0</v>
      </c>
      <c r="LN37">
        <v>0</v>
      </c>
      <c r="LO37">
        <v>0</v>
      </c>
      <c r="LP37">
        <v>0</v>
      </c>
      <c r="LQ37">
        <v>0</v>
      </c>
      <c r="LR37">
        <v>0</v>
      </c>
      <c r="LS37">
        <v>0</v>
      </c>
      <c r="LT37">
        <v>0</v>
      </c>
      <c r="LU37">
        <v>0</v>
      </c>
      <c r="LV37">
        <v>0</v>
      </c>
      <c r="LW37">
        <v>0</v>
      </c>
      <c r="LX37">
        <v>0</v>
      </c>
      <c r="LY37">
        <v>0</v>
      </c>
      <c r="LZ37">
        <v>0</v>
      </c>
      <c r="MA37">
        <v>0</v>
      </c>
      <c r="MB37">
        <v>0</v>
      </c>
      <c r="MC37">
        <v>0</v>
      </c>
      <c r="MD37">
        <v>0</v>
      </c>
      <c r="MF37">
        <v>0</v>
      </c>
      <c r="NF37">
        <v>0</v>
      </c>
      <c r="NH37">
        <v>0</v>
      </c>
      <c r="OH37">
        <v>0</v>
      </c>
      <c r="OI37">
        <v>0</v>
      </c>
    </row>
    <row r="38" spans="1:399" x14ac:dyDescent="0.25">
      <c r="A38">
        <v>2012</v>
      </c>
      <c r="B38" t="s">
        <v>82</v>
      </c>
      <c r="C38" t="s">
        <v>718</v>
      </c>
      <c r="D38" t="s">
        <v>682</v>
      </c>
      <c r="E38">
        <v>5.6775199999999998E-2</v>
      </c>
      <c r="F38">
        <v>6.4157400000000003E-2</v>
      </c>
      <c r="G38">
        <v>5.0916500000000003E-2</v>
      </c>
      <c r="H38">
        <v>0</v>
      </c>
      <c r="I38">
        <v>0</v>
      </c>
      <c r="J38">
        <v>0</v>
      </c>
      <c r="K38">
        <v>1</v>
      </c>
      <c r="L38">
        <v>0</v>
      </c>
      <c r="M38">
        <v>0</v>
      </c>
      <c r="N38">
        <v>0</v>
      </c>
      <c r="O38">
        <v>0</v>
      </c>
      <c r="P38">
        <v>0</v>
      </c>
      <c r="Q38">
        <v>0</v>
      </c>
      <c r="R38">
        <v>0</v>
      </c>
      <c r="S38">
        <v>0</v>
      </c>
      <c r="T38">
        <v>0</v>
      </c>
      <c r="U38">
        <v>0</v>
      </c>
      <c r="V38">
        <v>0</v>
      </c>
      <c r="W38">
        <v>4525209</v>
      </c>
      <c r="X38">
        <v>648.18799999999999</v>
      </c>
      <c r="Y38" s="2">
        <v>2930000000</v>
      </c>
      <c r="Z38">
        <v>51.98</v>
      </c>
      <c r="AA38">
        <v>0.9</v>
      </c>
      <c r="AB38">
        <v>3.75</v>
      </c>
      <c r="AC38">
        <v>63.75</v>
      </c>
      <c r="AD38">
        <v>0.47</v>
      </c>
      <c r="AE38">
        <v>2.68</v>
      </c>
      <c r="AF38">
        <v>96.846000000000004</v>
      </c>
      <c r="AG38">
        <v>0.4919886</v>
      </c>
      <c r="AH38">
        <v>0.50801149999999995</v>
      </c>
      <c r="AI38">
        <v>39.821289999999998</v>
      </c>
      <c r="AJ38">
        <v>1.3398829999999999</v>
      </c>
      <c r="AK38">
        <v>4.8647580000000001</v>
      </c>
      <c r="AL38">
        <v>1.6009530000000001</v>
      </c>
      <c r="AM38">
        <v>0.35116649999999999</v>
      </c>
      <c r="AN38">
        <v>0.5502203</v>
      </c>
      <c r="AO38">
        <v>15</v>
      </c>
      <c r="AP38">
        <v>12.5</v>
      </c>
      <c r="AQ38">
        <v>85.1</v>
      </c>
      <c r="AR38">
        <v>72.5</v>
      </c>
      <c r="AS38">
        <v>0.85193890000000005</v>
      </c>
      <c r="AT38">
        <v>98.334000000000003</v>
      </c>
      <c r="AU38">
        <v>7</v>
      </c>
      <c r="AV38">
        <v>1</v>
      </c>
      <c r="AW38">
        <v>0</v>
      </c>
      <c r="AX38">
        <v>15.32517</v>
      </c>
      <c r="AY38">
        <v>6.4741809999999997</v>
      </c>
      <c r="AZ38">
        <v>39.352200000000003</v>
      </c>
      <c r="BE38">
        <v>12.2</v>
      </c>
      <c r="BF38">
        <v>20.7</v>
      </c>
      <c r="BG38">
        <v>12.5</v>
      </c>
      <c r="BH38">
        <v>85.193890999999994</v>
      </c>
      <c r="BI38">
        <v>81.766998000000001</v>
      </c>
      <c r="BW38">
        <v>6</v>
      </c>
      <c r="BX38">
        <v>3</v>
      </c>
      <c r="BY38">
        <v>3</v>
      </c>
      <c r="BZ38">
        <v>0</v>
      </c>
      <c r="CA38">
        <v>0</v>
      </c>
      <c r="CB38">
        <v>0</v>
      </c>
      <c r="CC38">
        <v>0</v>
      </c>
      <c r="CD38">
        <v>0</v>
      </c>
      <c r="CE38">
        <v>0</v>
      </c>
      <c r="CF38">
        <v>1</v>
      </c>
      <c r="CG38">
        <v>0</v>
      </c>
      <c r="CH38">
        <v>1</v>
      </c>
      <c r="CI38">
        <v>0</v>
      </c>
      <c r="CJ38">
        <v>0</v>
      </c>
      <c r="CK38">
        <v>0</v>
      </c>
      <c r="CL38">
        <v>0</v>
      </c>
      <c r="CM38">
        <v>0</v>
      </c>
      <c r="CN38">
        <v>0</v>
      </c>
      <c r="CO38">
        <v>0</v>
      </c>
      <c r="CP38">
        <v>0</v>
      </c>
      <c r="CQ38">
        <v>0</v>
      </c>
      <c r="CR38">
        <v>0</v>
      </c>
      <c r="CS38">
        <v>0</v>
      </c>
      <c r="CT38">
        <v>0</v>
      </c>
      <c r="CU38">
        <v>0</v>
      </c>
      <c r="CV38">
        <v>0</v>
      </c>
      <c r="CW38">
        <v>0</v>
      </c>
      <c r="CX38">
        <v>0</v>
      </c>
      <c r="CY38">
        <v>0</v>
      </c>
      <c r="CZ38">
        <v>1</v>
      </c>
      <c r="DA38">
        <v>0</v>
      </c>
      <c r="DB38">
        <v>0</v>
      </c>
      <c r="DC38">
        <v>0</v>
      </c>
      <c r="DD38">
        <v>0</v>
      </c>
      <c r="DE38">
        <v>0</v>
      </c>
      <c r="DF38">
        <v>0</v>
      </c>
      <c r="DG38">
        <v>0</v>
      </c>
      <c r="DH38">
        <v>1</v>
      </c>
      <c r="DI38">
        <v>0</v>
      </c>
      <c r="DJ38">
        <v>0</v>
      </c>
      <c r="DK38">
        <v>0</v>
      </c>
      <c r="DL38">
        <v>0</v>
      </c>
      <c r="DM38">
        <v>0</v>
      </c>
      <c r="DN38">
        <v>0</v>
      </c>
      <c r="DO38">
        <v>0</v>
      </c>
      <c r="DP38">
        <v>0</v>
      </c>
      <c r="DQ38">
        <v>0</v>
      </c>
      <c r="DR38">
        <v>0</v>
      </c>
      <c r="DS38">
        <v>0</v>
      </c>
      <c r="DT38">
        <v>0</v>
      </c>
      <c r="DU38">
        <v>0</v>
      </c>
      <c r="DV38">
        <v>0</v>
      </c>
      <c r="DW38">
        <v>0</v>
      </c>
      <c r="DX38">
        <v>0</v>
      </c>
      <c r="DY38">
        <v>0</v>
      </c>
      <c r="DZ38">
        <v>1</v>
      </c>
      <c r="EA38">
        <v>0</v>
      </c>
      <c r="EB38">
        <v>0</v>
      </c>
      <c r="EC38">
        <v>0</v>
      </c>
      <c r="ED38">
        <v>0</v>
      </c>
      <c r="EE38">
        <v>1</v>
      </c>
      <c r="EH38">
        <v>0</v>
      </c>
      <c r="EZ38">
        <v>0</v>
      </c>
      <c r="FE38">
        <v>0</v>
      </c>
      <c r="FF38">
        <v>0</v>
      </c>
      <c r="FH38">
        <v>0</v>
      </c>
      <c r="FZ38">
        <v>0</v>
      </c>
      <c r="GH38">
        <v>0</v>
      </c>
      <c r="GZ38">
        <v>0</v>
      </c>
      <c r="HE38">
        <v>0</v>
      </c>
      <c r="HH38">
        <v>0</v>
      </c>
      <c r="HZ38">
        <v>0</v>
      </c>
      <c r="IE38">
        <v>0</v>
      </c>
      <c r="IF38">
        <v>0</v>
      </c>
      <c r="IH38">
        <v>0</v>
      </c>
      <c r="IZ38">
        <v>0</v>
      </c>
      <c r="JF38">
        <v>0</v>
      </c>
      <c r="JH38">
        <v>0</v>
      </c>
      <c r="JZ38">
        <v>0</v>
      </c>
      <c r="KF38">
        <v>4676</v>
      </c>
      <c r="KG38">
        <v>5892</v>
      </c>
      <c r="KH38">
        <v>10568</v>
      </c>
      <c r="KI38">
        <v>414</v>
      </c>
      <c r="KJ38">
        <v>524</v>
      </c>
      <c r="KK38">
        <v>962</v>
      </c>
      <c r="KL38">
        <v>38</v>
      </c>
      <c r="KM38">
        <v>14</v>
      </c>
      <c r="KN38">
        <v>0</v>
      </c>
      <c r="KO38">
        <v>0</v>
      </c>
      <c r="KP38">
        <v>0</v>
      </c>
      <c r="KQ38">
        <v>0</v>
      </c>
      <c r="KR38">
        <v>0</v>
      </c>
      <c r="KS38">
        <v>0</v>
      </c>
      <c r="KT38">
        <v>0</v>
      </c>
      <c r="KU38">
        <v>0</v>
      </c>
      <c r="KV38">
        <v>0</v>
      </c>
      <c r="KW38">
        <v>0</v>
      </c>
      <c r="KX38">
        <v>0</v>
      </c>
      <c r="KY38">
        <v>0</v>
      </c>
      <c r="KZ38">
        <v>0</v>
      </c>
      <c r="LA38">
        <v>1</v>
      </c>
      <c r="LB38">
        <v>1</v>
      </c>
      <c r="LC38">
        <v>0</v>
      </c>
      <c r="LD38">
        <v>2</v>
      </c>
      <c r="LE38">
        <v>0</v>
      </c>
      <c r="LF38">
        <v>0</v>
      </c>
      <c r="LG38">
        <v>0</v>
      </c>
      <c r="LH38">
        <v>0</v>
      </c>
      <c r="LI38">
        <v>0</v>
      </c>
      <c r="LJ38">
        <v>0</v>
      </c>
      <c r="LK38">
        <v>0</v>
      </c>
      <c r="LL38">
        <v>0</v>
      </c>
      <c r="LM38">
        <v>0</v>
      </c>
      <c r="LN38">
        <v>0</v>
      </c>
      <c r="LO38">
        <v>0</v>
      </c>
      <c r="LP38">
        <v>0</v>
      </c>
      <c r="LQ38">
        <v>0</v>
      </c>
      <c r="LR38">
        <v>0</v>
      </c>
      <c r="LS38">
        <v>0</v>
      </c>
      <c r="LT38">
        <v>0</v>
      </c>
      <c r="LU38">
        <v>0</v>
      </c>
      <c r="LV38">
        <v>0</v>
      </c>
      <c r="LW38">
        <v>0</v>
      </c>
      <c r="LX38">
        <v>2</v>
      </c>
      <c r="LY38">
        <v>0</v>
      </c>
      <c r="LZ38">
        <v>0</v>
      </c>
      <c r="MA38">
        <v>0</v>
      </c>
      <c r="MB38">
        <v>0</v>
      </c>
      <c r="MC38">
        <v>1</v>
      </c>
      <c r="MD38">
        <v>0</v>
      </c>
      <c r="MF38">
        <v>0</v>
      </c>
      <c r="MZ38">
        <v>0</v>
      </c>
      <c r="NE38">
        <v>0</v>
      </c>
      <c r="NF38">
        <v>0</v>
      </c>
      <c r="NH38">
        <v>0</v>
      </c>
      <c r="OB38">
        <v>0</v>
      </c>
      <c r="OG38">
        <v>0</v>
      </c>
      <c r="OH38">
        <v>0</v>
      </c>
      <c r="OI38">
        <v>0</v>
      </c>
    </row>
    <row r="39" spans="1:399" x14ac:dyDescent="0.25">
      <c r="A39">
        <v>2012</v>
      </c>
      <c r="B39" t="s">
        <v>83</v>
      </c>
      <c r="C39" t="s">
        <v>719</v>
      </c>
      <c r="D39" t="s">
        <v>682</v>
      </c>
      <c r="E39">
        <v>1.89251E-2</v>
      </c>
      <c r="F39">
        <v>4.27716E-2</v>
      </c>
      <c r="G39">
        <v>0</v>
      </c>
      <c r="H39">
        <v>0</v>
      </c>
      <c r="I39">
        <v>0</v>
      </c>
      <c r="K39">
        <v>1</v>
      </c>
      <c r="L39">
        <v>0</v>
      </c>
      <c r="M39">
        <v>0</v>
      </c>
      <c r="N39">
        <v>0</v>
      </c>
      <c r="O39">
        <v>0</v>
      </c>
      <c r="P39">
        <v>0</v>
      </c>
      <c r="Q39">
        <v>0</v>
      </c>
      <c r="R39">
        <v>0</v>
      </c>
      <c r="S39">
        <v>0</v>
      </c>
      <c r="T39">
        <v>0</v>
      </c>
      <c r="U39">
        <v>0</v>
      </c>
      <c r="V39">
        <v>0</v>
      </c>
      <c r="W39">
        <v>12448175</v>
      </c>
      <c r="X39">
        <v>806.76400000000001</v>
      </c>
      <c r="Y39" s="2">
        <v>10000000000</v>
      </c>
      <c r="AF39">
        <v>100.248</v>
      </c>
      <c r="AG39">
        <v>0.50062019999999996</v>
      </c>
      <c r="AH39">
        <v>0.49937979999999998</v>
      </c>
      <c r="AO39">
        <v>55.2</v>
      </c>
      <c r="AP39">
        <v>14.9</v>
      </c>
      <c r="AQ39">
        <v>79.2</v>
      </c>
      <c r="AR39">
        <v>64</v>
      </c>
      <c r="AS39">
        <v>0.80808089999999999</v>
      </c>
      <c r="AT39">
        <v>152.01499999999999</v>
      </c>
      <c r="AU39">
        <v>15</v>
      </c>
      <c r="AV39">
        <v>1</v>
      </c>
      <c r="AW39">
        <v>0</v>
      </c>
      <c r="AX39">
        <v>16.33708</v>
      </c>
      <c r="AY39">
        <v>6.6930310000000004</v>
      </c>
      <c r="AZ39">
        <v>21.919799999999999</v>
      </c>
      <c r="BF39">
        <v>12.1</v>
      </c>
      <c r="BG39">
        <v>14.9</v>
      </c>
      <c r="BH39">
        <v>80.808083999999994</v>
      </c>
      <c r="BI39">
        <v>78.765998999999994</v>
      </c>
      <c r="BW39">
        <v>2</v>
      </c>
      <c r="BX39">
        <v>0</v>
      </c>
      <c r="BY39">
        <v>2</v>
      </c>
      <c r="BZ39">
        <v>0</v>
      </c>
      <c r="CB39">
        <v>0</v>
      </c>
      <c r="CC39">
        <v>0</v>
      </c>
      <c r="CE39">
        <v>0</v>
      </c>
      <c r="CF39">
        <v>0</v>
      </c>
      <c r="CG39">
        <v>0</v>
      </c>
      <c r="CH39">
        <v>0</v>
      </c>
      <c r="CI39">
        <v>0</v>
      </c>
      <c r="CJ39">
        <v>0</v>
      </c>
      <c r="CK39">
        <v>0</v>
      </c>
      <c r="CL39">
        <v>0</v>
      </c>
      <c r="CM39">
        <v>0</v>
      </c>
      <c r="CN39">
        <v>0</v>
      </c>
      <c r="CO39">
        <v>0</v>
      </c>
      <c r="CP39">
        <v>0</v>
      </c>
      <c r="CQ39">
        <v>0</v>
      </c>
      <c r="CR39">
        <v>0</v>
      </c>
      <c r="CS39">
        <v>0</v>
      </c>
      <c r="CT39">
        <v>0</v>
      </c>
      <c r="CU39">
        <v>0</v>
      </c>
      <c r="CV39">
        <v>0</v>
      </c>
      <c r="CW39">
        <v>0</v>
      </c>
      <c r="CX39">
        <v>0</v>
      </c>
      <c r="CY39">
        <v>0</v>
      </c>
      <c r="CZ39">
        <v>0</v>
      </c>
      <c r="DA39">
        <v>0</v>
      </c>
      <c r="DB39">
        <v>0</v>
      </c>
      <c r="DC39">
        <v>0</v>
      </c>
      <c r="DD39">
        <v>0</v>
      </c>
      <c r="DE39">
        <v>0</v>
      </c>
      <c r="DF39">
        <v>0</v>
      </c>
      <c r="DG39">
        <v>0</v>
      </c>
      <c r="DH39">
        <v>1</v>
      </c>
      <c r="DI39">
        <v>0</v>
      </c>
      <c r="DJ39">
        <v>0</v>
      </c>
      <c r="DK39">
        <v>0</v>
      </c>
      <c r="DL39">
        <v>0</v>
      </c>
      <c r="DM39">
        <v>0</v>
      </c>
      <c r="DN39">
        <v>0</v>
      </c>
      <c r="DO39">
        <v>0</v>
      </c>
      <c r="DP39">
        <v>0</v>
      </c>
      <c r="DQ39">
        <v>0</v>
      </c>
      <c r="DR39">
        <v>0</v>
      </c>
      <c r="DS39">
        <v>1</v>
      </c>
      <c r="DT39">
        <v>0</v>
      </c>
      <c r="DU39">
        <v>0</v>
      </c>
      <c r="DV39">
        <v>0</v>
      </c>
      <c r="DW39">
        <v>0</v>
      </c>
      <c r="DX39">
        <v>0</v>
      </c>
      <c r="DY39">
        <v>0</v>
      </c>
      <c r="DZ39">
        <v>0</v>
      </c>
      <c r="EA39">
        <v>0</v>
      </c>
      <c r="EB39">
        <v>0</v>
      </c>
      <c r="EC39">
        <v>0</v>
      </c>
      <c r="ED39">
        <v>0</v>
      </c>
      <c r="EE39">
        <v>0</v>
      </c>
      <c r="EH39">
        <v>0</v>
      </c>
      <c r="ET39">
        <v>0</v>
      </c>
      <c r="GH39">
        <v>0</v>
      </c>
      <c r="GS39">
        <v>0</v>
      </c>
      <c r="HH39">
        <v>0</v>
      </c>
      <c r="HS39">
        <v>0</v>
      </c>
      <c r="KF39">
        <v>4676</v>
      </c>
      <c r="KG39">
        <v>5892</v>
      </c>
      <c r="KH39">
        <v>10568</v>
      </c>
      <c r="KI39">
        <v>414</v>
      </c>
      <c r="KJ39">
        <v>524</v>
      </c>
      <c r="KK39">
        <v>962</v>
      </c>
      <c r="KL39">
        <v>39</v>
      </c>
      <c r="KM39">
        <v>14</v>
      </c>
      <c r="KN39">
        <v>0</v>
      </c>
      <c r="KO39">
        <v>0</v>
      </c>
      <c r="KP39">
        <v>0</v>
      </c>
      <c r="KQ39">
        <v>0</v>
      </c>
      <c r="KR39">
        <v>0</v>
      </c>
      <c r="KS39">
        <v>0</v>
      </c>
      <c r="KT39">
        <v>0</v>
      </c>
      <c r="KU39">
        <v>0</v>
      </c>
      <c r="KV39">
        <v>0</v>
      </c>
      <c r="KW39">
        <v>0</v>
      </c>
      <c r="KX39">
        <v>0</v>
      </c>
      <c r="KY39">
        <v>0</v>
      </c>
      <c r="KZ39">
        <v>0</v>
      </c>
      <c r="LA39">
        <v>1</v>
      </c>
      <c r="LB39">
        <v>0</v>
      </c>
      <c r="LC39">
        <v>0</v>
      </c>
      <c r="LD39">
        <v>1</v>
      </c>
      <c r="LE39">
        <v>0</v>
      </c>
      <c r="LF39">
        <v>0</v>
      </c>
      <c r="LG39">
        <v>0</v>
      </c>
      <c r="LH39">
        <v>0</v>
      </c>
      <c r="LI39">
        <v>0</v>
      </c>
      <c r="LJ39">
        <v>0</v>
      </c>
      <c r="LK39">
        <v>0</v>
      </c>
      <c r="LL39">
        <v>0</v>
      </c>
      <c r="LM39">
        <v>0</v>
      </c>
      <c r="LN39">
        <v>0</v>
      </c>
      <c r="LO39">
        <v>0</v>
      </c>
      <c r="LP39">
        <v>0</v>
      </c>
      <c r="LQ39">
        <v>1</v>
      </c>
      <c r="LR39">
        <v>0</v>
      </c>
      <c r="LS39">
        <v>0</v>
      </c>
      <c r="LT39">
        <v>0</v>
      </c>
      <c r="LU39">
        <v>0</v>
      </c>
      <c r="LV39">
        <v>0</v>
      </c>
      <c r="LW39">
        <v>0</v>
      </c>
      <c r="LX39">
        <v>0</v>
      </c>
      <c r="LY39">
        <v>0</v>
      </c>
      <c r="LZ39">
        <v>0</v>
      </c>
      <c r="MA39">
        <v>0</v>
      </c>
      <c r="MB39">
        <v>0</v>
      </c>
      <c r="MC39">
        <v>0</v>
      </c>
      <c r="MF39">
        <v>0</v>
      </c>
      <c r="MS39">
        <v>0</v>
      </c>
      <c r="NH39">
        <v>0</v>
      </c>
      <c r="NU39">
        <v>0</v>
      </c>
      <c r="OH39">
        <v>0</v>
      </c>
      <c r="OI39">
        <v>0</v>
      </c>
    </row>
    <row r="40" spans="1:399" x14ac:dyDescent="0.25">
      <c r="A40">
        <v>2012</v>
      </c>
      <c r="B40" t="s">
        <v>84</v>
      </c>
      <c r="C40" t="s">
        <v>720</v>
      </c>
      <c r="D40" t="s">
        <v>688</v>
      </c>
      <c r="E40">
        <v>0.3311885</v>
      </c>
      <c r="F40">
        <v>0.29940119999999998</v>
      </c>
      <c r="G40">
        <v>0.3564155</v>
      </c>
      <c r="H40">
        <v>0</v>
      </c>
      <c r="I40">
        <v>0</v>
      </c>
      <c r="J40">
        <v>0</v>
      </c>
      <c r="K40">
        <v>1</v>
      </c>
      <c r="L40">
        <v>0</v>
      </c>
      <c r="M40">
        <v>0</v>
      </c>
      <c r="N40">
        <v>0</v>
      </c>
      <c r="O40">
        <v>0</v>
      </c>
      <c r="P40">
        <v>0</v>
      </c>
      <c r="Q40">
        <v>0</v>
      </c>
      <c r="R40">
        <v>0</v>
      </c>
      <c r="S40">
        <v>0</v>
      </c>
      <c r="T40">
        <v>0</v>
      </c>
      <c r="U40">
        <v>0</v>
      </c>
      <c r="V40">
        <v>0</v>
      </c>
      <c r="W40">
        <v>17464814</v>
      </c>
      <c r="X40">
        <v>15232.7</v>
      </c>
      <c r="Y40" s="2">
        <v>266000000000</v>
      </c>
      <c r="Z40">
        <v>2.96</v>
      </c>
      <c r="AA40">
        <v>11.28</v>
      </c>
      <c r="AB40">
        <v>10.36</v>
      </c>
      <c r="AC40">
        <v>3.18</v>
      </c>
      <c r="AD40">
        <v>10.91</v>
      </c>
      <c r="AE40">
        <v>10.27</v>
      </c>
      <c r="AF40">
        <v>97.868499999999997</v>
      </c>
      <c r="AG40">
        <v>0.49461379999999999</v>
      </c>
      <c r="AH40">
        <v>0.50538620000000001</v>
      </c>
      <c r="AI40">
        <v>2.7286579999999998</v>
      </c>
      <c r="AJ40">
        <v>11.65992</v>
      </c>
      <c r="AK40">
        <v>10.450850000000001</v>
      </c>
      <c r="AL40">
        <v>1.1655500000000001</v>
      </c>
      <c r="AM40">
        <v>0.93593170000000003</v>
      </c>
      <c r="AN40">
        <v>0.98256639999999995</v>
      </c>
      <c r="AO40">
        <v>3.4000000000000002E-2</v>
      </c>
      <c r="AP40">
        <v>14.2</v>
      </c>
      <c r="AQ40">
        <v>74.599999999999994</v>
      </c>
      <c r="AR40">
        <v>49</v>
      </c>
      <c r="AS40">
        <v>0.65683650000000005</v>
      </c>
      <c r="AT40">
        <v>55.284999999999997</v>
      </c>
      <c r="AU40">
        <v>30</v>
      </c>
      <c r="AV40">
        <v>0</v>
      </c>
      <c r="AW40">
        <v>0</v>
      </c>
      <c r="AX40">
        <v>16.675699999999999</v>
      </c>
      <c r="AY40">
        <v>9.6311990000000005</v>
      </c>
      <c r="AZ40">
        <v>89.349199999999996</v>
      </c>
      <c r="BA40">
        <v>56.765180000000001</v>
      </c>
      <c r="BB40">
        <v>20.799999</v>
      </c>
      <c r="BE40">
        <v>4.5</v>
      </c>
      <c r="BF40">
        <v>18.2</v>
      </c>
      <c r="BG40">
        <v>14.2</v>
      </c>
      <c r="BH40">
        <v>65.683646999999993</v>
      </c>
      <c r="BJ40">
        <v>18.899999999999999</v>
      </c>
      <c r="BM40">
        <v>62.200001</v>
      </c>
      <c r="BW40">
        <v>35</v>
      </c>
      <c r="BX40">
        <v>21</v>
      </c>
      <c r="BY40">
        <v>14</v>
      </c>
      <c r="BZ40">
        <v>0</v>
      </c>
      <c r="CA40">
        <v>0</v>
      </c>
      <c r="CB40">
        <v>0</v>
      </c>
      <c r="CC40">
        <v>0</v>
      </c>
      <c r="CD40">
        <v>0</v>
      </c>
      <c r="CE40">
        <v>0</v>
      </c>
      <c r="CF40">
        <v>0</v>
      </c>
      <c r="CG40">
        <v>0</v>
      </c>
      <c r="CH40">
        <v>4</v>
      </c>
      <c r="CI40">
        <v>0</v>
      </c>
      <c r="CJ40">
        <v>0</v>
      </c>
      <c r="CK40">
        <v>0</v>
      </c>
      <c r="CL40">
        <v>0</v>
      </c>
      <c r="CM40">
        <v>0</v>
      </c>
      <c r="CN40">
        <v>2</v>
      </c>
      <c r="CO40">
        <v>1</v>
      </c>
      <c r="CP40">
        <v>0</v>
      </c>
      <c r="CQ40">
        <v>1</v>
      </c>
      <c r="CR40">
        <v>0</v>
      </c>
      <c r="CS40">
        <v>0</v>
      </c>
      <c r="CT40">
        <v>1</v>
      </c>
      <c r="CU40">
        <v>1</v>
      </c>
      <c r="CV40">
        <v>1</v>
      </c>
      <c r="CW40">
        <v>3</v>
      </c>
      <c r="CX40">
        <v>0</v>
      </c>
      <c r="CY40">
        <v>0</v>
      </c>
      <c r="CZ40">
        <v>0</v>
      </c>
      <c r="DA40">
        <v>0</v>
      </c>
      <c r="DB40">
        <v>1</v>
      </c>
      <c r="DC40">
        <v>0</v>
      </c>
      <c r="DD40">
        <v>1</v>
      </c>
      <c r="DE40">
        <v>1</v>
      </c>
      <c r="DF40">
        <v>1</v>
      </c>
      <c r="DG40">
        <v>1</v>
      </c>
      <c r="DH40">
        <v>4</v>
      </c>
      <c r="DI40">
        <v>0</v>
      </c>
      <c r="DJ40">
        <v>0</v>
      </c>
      <c r="DK40">
        <v>0</v>
      </c>
      <c r="DL40">
        <v>0</v>
      </c>
      <c r="DM40">
        <v>1</v>
      </c>
      <c r="DN40">
        <v>1</v>
      </c>
      <c r="DO40">
        <v>0</v>
      </c>
      <c r="DP40">
        <v>1</v>
      </c>
      <c r="DQ40">
        <v>0</v>
      </c>
      <c r="DR40">
        <v>0</v>
      </c>
      <c r="DS40">
        <v>0</v>
      </c>
      <c r="DT40">
        <v>0</v>
      </c>
      <c r="DU40">
        <v>0</v>
      </c>
      <c r="DV40">
        <v>0</v>
      </c>
      <c r="DW40">
        <v>1</v>
      </c>
      <c r="DX40">
        <v>0</v>
      </c>
      <c r="DY40">
        <v>1</v>
      </c>
      <c r="DZ40">
        <v>1</v>
      </c>
      <c r="EA40">
        <v>0</v>
      </c>
      <c r="EB40">
        <v>1</v>
      </c>
      <c r="EC40">
        <v>0</v>
      </c>
      <c r="ED40">
        <v>1</v>
      </c>
      <c r="EE40">
        <v>0</v>
      </c>
      <c r="EF40">
        <v>0</v>
      </c>
      <c r="EG40">
        <v>0</v>
      </c>
      <c r="EH40">
        <v>0</v>
      </c>
      <c r="EN40">
        <v>0</v>
      </c>
      <c r="EO40">
        <v>0</v>
      </c>
      <c r="EQ40">
        <v>0</v>
      </c>
      <c r="EX40">
        <v>0</v>
      </c>
      <c r="EY40">
        <v>0</v>
      </c>
      <c r="EZ40">
        <v>0</v>
      </c>
      <c r="FB40">
        <v>0</v>
      </c>
      <c r="FD40">
        <v>0</v>
      </c>
      <c r="FH40">
        <v>0</v>
      </c>
      <c r="FN40">
        <v>0</v>
      </c>
      <c r="FO40">
        <v>0</v>
      </c>
      <c r="FQ40">
        <v>0</v>
      </c>
      <c r="FT40">
        <v>0</v>
      </c>
      <c r="FU40">
        <v>0</v>
      </c>
      <c r="FV40">
        <v>0</v>
      </c>
      <c r="FW40">
        <v>0</v>
      </c>
      <c r="GB40">
        <v>0</v>
      </c>
      <c r="GD40">
        <v>0</v>
      </c>
      <c r="GE40">
        <v>0</v>
      </c>
      <c r="GF40">
        <v>0</v>
      </c>
      <c r="GG40">
        <v>0</v>
      </c>
      <c r="GH40">
        <v>0</v>
      </c>
      <c r="GM40">
        <v>0</v>
      </c>
      <c r="GN40">
        <v>0</v>
      </c>
      <c r="GP40">
        <v>0</v>
      </c>
      <c r="GW40">
        <v>0</v>
      </c>
      <c r="GY40">
        <v>0</v>
      </c>
      <c r="GZ40">
        <v>0</v>
      </c>
      <c r="HB40">
        <v>0</v>
      </c>
      <c r="HD40">
        <v>0</v>
      </c>
      <c r="HF40">
        <v>0</v>
      </c>
      <c r="HG40">
        <v>0</v>
      </c>
      <c r="HH40">
        <v>0</v>
      </c>
      <c r="HM40">
        <v>0</v>
      </c>
      <c r="HN40">
        <v>0</v>
      </c>
      <c r="HP40">
        <v>0</v>
      </c>
      <c r="HW40">
        <v>0</v>
      </c>
      <c r="HY40">
        <v>0</v>
      </c>
      <c r="HZ40">
        <v>0</v>
      </c>
      <c r="IB40">
        <v>0</v>
      </c>
      <c r="ID40">
        <v>0</v>
      </c>
      <c r="IH40">
        <v>0</v>
      </c>
      <c r="IN40">
        <v>0</v>
      </c>
      <c r="IO40">
        <v>0</v>
      </c>
      <c r="IQ40">
        <v>0</v>
      </c>
      <c r="IT40">
        <v>0</v>
      </c>
      <c r="IU40">
        <v>0</v>
      </c>
      <c r="IV40">
        <v>0</v>
      </c>
      <c r="IW40">
        <v>0</v>
      </c>
      <c r="JB40">
        <v>0</v>
      </c>
      <c r="JD40">
        <v>0</v>
      </c>
      <c r="JE40">
        <v>0</v>
      </c>
      <c r="JH40">
        <v>0</v>
      </c>
      <c r="JN40">
        <v>0</v>
      </c>
      <c r="JO40">
        <v>0</v>
      </c>
      <c r="JQ40">
        <v>0</v>
      </c>
      <c r="JT40">
        <v>0</v>
      </c>
      <c r="JU40">
        <v>0</v>
      </c>
      <c r="JV40">
        <v>0</v>
      </c>
      <c r="JW40">
        <v>0</v>
      </c>
      <c r="KB40">
        <v>0</v>
      </c>
      <c r="KD40">
        <v>0</v>
      </c>
      <c r="KE40">
        <v>0</v>
      </c>
      <c r="KF40">
        <v>4676</v>
      </c>
      <c r="KG40">
        <v>5892</v>
      </c>
      <c r="KH40">
        <v>10568</v>
      </c>
      <c r="KI40">
        <v>414</v>
      </c>
      <c r="KJ40">
        <v>524</v>
      </c>
      <c r="KK40">
        <v>962</v>
      </c>
      <c r="KL40">
        <v>40</v>
      </c>
      <c r="KM40">
        <v>14</v>
      </c>
      <c r="KN40">
        <v>0</v>
      </c>
      <c r="KO40">
        <v>0</v>
      </c>
      <c r="KP40">
        <v>0</v>
      </c>
      <c r="KQ40">
        <v>0</v>
      </c>
      <c r="KR40">
        <v>0</v>
      </c>
      <c r="KS40">
        <v>0</v>
      </c>
      <c r="KT40">
        <v>0</v>
      </c>
      <c r="KU40">
        <v>0</v>
      </c>
      <c r="KV40">
        <v>0</v>
      </c>
      <c r="KW40">
        <v>0</v>
      </c>
      <c r="KX40">
        <v>0</v>
      </c>
      <c r="KY40">
        <v>0</v>
      </c>
      <c r="KZ40">
        <v>0</v>
      </c>
      <c r="LA40">
        <v>1</v>
      </c>
      <c r="LB40">
        <v>1</v>
      </c>
      <c r="LC40">
        <v>1</v>
      </c>
      <c r="LD40">
        <v>8</v>
      </c>
      <c r="LE40">
        <v>0</v>
      </c>
      <c r="LF40">
        <v>0</v>
      </c>
      <c r="LG40">
        <v>0</v>
      </c>
      <c r="LH40">
        <v>0</v>
      </c>
      <c r="LI40">
        <v>0</v>
      </c>
      <c r="LJ40">
        <v>3</v>
      </c>
      <c r="LK40">
        <v>4</v>
      </c>
      <c r="LL40">
        <v>2</v>
      </c>
      <c r="LM40">
        <v>0</v>
      </c>
      <c r="LN40">
        <v>2</v>
      </c>
      <c r="LO40">
        <v>0</v>
      </c>
      <c r="LP40">
        <v>0</v>
      </c>
      <c r="LQ40">
        <v>1</v>
      </c>
      <c r="LR40">
        <v>1</v>
      </c>
      <c r="LS40">
        <v>1</v>
      </c>
      <c r="LT40">
        <v>3</v>
      </c>
      <c r="LU40">
        <v>1</v>
      </c>
      <c r="LV40">
        <v>0</v>
      </c>
      <c r="LW40">
        <v>1</v>
      </c>
      <c r="LX40">
        <v>1</v>
      </c>
      <c r="LY40">
        <v>0</v>
      </c>
      <c r="LZ40">
        <v>2</v>
      </c>
      <c r="MA40">
        <v>0</v>
      </c>
      <c r="MB40">
        <v>2</v>
      </c>
      <c r="MC40">
        <v>1</v>
      </c>
      <c r="MD40">
        <v>0</v>
      </c>
      <c r="ME40">
        <v>0</v>
      </c>
      <c r="MF40">
        <v>0</v>
      </c>
      <c r="ML40">
        <v>0</v>
      </c>
      <c r="MM40">
        <v>0</v>
      </c>
      <c r="MN40">
        <v>0</v>
      </c>
      <c r="MP40">
        <v>0</v>
      </c>
      <c r="MS40">
        <v>0</v>
      </c>
      <c r="MT40">
        <v>0</v>
      </c>
      <c r="MU40">
        <v>0</v>
      </c>
      <c r="MV40">
        <v>0</v>
      </c>
      <c r="MW40">
        <v>0</v>
      </c>
      <c r="MY40">
        <v>0</v>
      </c>
      <c r="MZ40">
        <v>0</v>
      </c>
      <c r="NB40">
        <v>0</v>
      </c>
      <c r="ND40">
        <v>0</v>
      </c>
      <c r="NE40">
        <v>0</v>
      </c>
      <c r="NF40">
        <v>0</v>
      </c>
      <c r="NG40">
        <v>0</v>
      </c>
      <c r="NH40">
        <v>0</v>
      </c>
      <c r="NN40">
        <v>0</v>
      </c>
      <c r="NO40">
        <v>0</v>
      </c>
      <c r="NP40">
        <v>0</v>
      </c>
      <c r="NR40">
        <v>0</v>
      </c>
      <c r="NU40">
        <v>0</v>
      </c>
      <c r="NV40">
        <v>0</v>
      </c>
      <c r="NW40">
        <v>0</v>
      </c>
      <c r="NX40">
        <v>0</v>
      </c>
      <c r="NY40">
        <v>0</v>
      </c>
      <c r="OA40">
        <v>0</v>
      </c>
      <c r="OB40">
        <v>0</v>
      </c>
      <c r="OD40">
        <v>0</v>
      </c>
      <c r="OF40">
        <v>0</v>
      </c>
      <c r="OG40">
        <v>0</v>
      </c>
      <c r="OH40">
        <v>5</v>
      </c>
      <c r="OI40">
        <v>0</v>
      </c>
    </row>
    <row r="41" spans="1:399" x14ac:dyDescent="0.25">
      <c r="A41">
        <v>2012</v>
      </c>
      <c r="B41" t="s">
        <v>85</v>
      </c>
      <c r="C41" t="s">
        <v>721</v>
      </c>
      <c r="D41" t="s">
        <v>678</v>
      </c>
      <c r="E41">
        <v>0.41635129999999998</v>
      </c>
      <c r="F41">
        <v>0.53464500000000004</v>
      </c>
      <c r="G41">
        <v>0.32247110000000001</v>
      </c>
      <c r="H41">
        <v>0.20790020000000001</v>
      </c>
      <c r="I41">
        <v>0.48309180000000002</v>
      </c>
      <c r="J41">
        <v>0</v>
      </c>
      <c r="K41">
        <v>1</v>
      </c>
      <c r="L41">
        <v>1</v>
      </c>
      <c r="M41">
        <v>0</v>
      </c>
      <c r="N41">
        <v>1</v>
      </c>
      <c r="O41">
        <v>0</v>
      </c>
      <c r="P41">
        <v>0</v>
      </c>
      <c r="Q41">
        <v>0</v>
      </c>
      <c r="R41">
        <v>0</v>
      </c>
      <c r="S41">
        <v>0</v>
      </c>
      <c r="T41">
        <v>0</v>
      </c>
      <c r="U41">
        <v>0</v>
      </c>
      <c r="V41">
        <v>0</v>
      </c>
      <c r="AU41">
        <v>23.3</v>
      </c>
      <c r="AV41">
        <v>0</v>
      </c>
      <c r="AW41">
        <v>0</v>
      </c>
      <c r="BW41">
        <v>44</v>
      </c>
      <c r="BX41">
        <v>19</v>
      </c>
      <c r="BY41">
        <v>25</v>
      </c>
      <c r="BZ41">
        <v>2</v>
      </c>
      <c r="CA41">
        <v>0</v>
      </c>
      <c r="CB41">
        <v>2</v>
      </c>
      <c r="CC41">
        <v>0</v>
      </c>
      <c r="CD41">
        <v>0</v>
      </c>
      <c r="CE41">
        <v>0</v>
      </c>
      <c r="CF41">
        <v>1</v>
      </c>
      <c r="CG41">
        <v>3</v>
      </c>
      <c r="CH41">
        <v>4</v>
      </c>
      <c r="CI41">
        <v>4</v>
      </c>
      <c r="CJ41">
        <v>0</v>
      </c>
      <c r="CK41">
        <v>0</v>
      </c>
      <c r="CL41">
        <v>0</v>
      </c>
      <c r="CM41">
        <v>0</v>
      </c>
      <c r="CN41">
        <v>0</v>
      </c>
      <c r="CO41">
        <v>0</v>
      </c>
      <c r="CP41">
        <v>0</v>
      </c>
      <c r="CQ41">
        <v>0</v>
      </c>
      <c r="CR41">
        <v>0</v>
      </c>
      <c r="CS41">
        <v>0</v>
      </c>
      <c r="CT41">
        <v>1</v>
      </c>
      <c r="CU41">
        <v>0</v>
      </c>
      <c r="CV41">
        <v>1</v>
      </c>
      <c r="CW41">
        <v>1</v>
      </c>
      <c r="CX41">
        <v>0</v>
      </c>
      <c r="CY41">
        <v>1</v>
      </c>
      <c r="CZ41">
        <v>1</v>
      </c>
      <c r="DA41">
        <v>1</v>
      </c>
      <c r="DB41">
        <v>0</v>
      </c>
      <c r="DC41">
        <v>0</v>
      </c>
      <c r="DD41">
        <v>1</v>
      </c>
      <c r="DE41">
        <v>0</v>
      </c>
      <c r="DF41">
        <v>2</v>
      </c>
      <c r="DG41">
        <v>3</v>
      </c>
      <c r="DH41">
        <v>2</v>
      </c>
      <c r="DI41">
        <v>4</v>
      </c>
      <c r="DJ41">
        <v>0</v>
      </c>
      <c r="DK41">
        <v>0</v>
      </c>
      <c r="DL41">
        <v>0</v>
      </c>
      <c r="DM41">
        <v>2</v>
      </c>
      <c r="DN41">
        <v>1</v>
      </c>
      <c r="DO41">
        <v>0</v>
      </c>
      <c r="DP41">
        <v>0</v>
      </c>
      <c r="DQ41">
        <v>0</v>
      </c>
      <c r="DR41">
        <v>0</v>
      </c>
      <c r="DS41">
        <v>0</v>
      </c>
      <c r="DT41">
        <v>0</v>
      </c>
      <c r="DU41">
        <v>0</v>
      </c>
      <c r="DV41">
        <v>0</v>
      </c>
      <c r="DW41">
        <v>3</v>
      </c>
      <c r="DX41">
        <v>0</v>
      </c>
      <c r="DY41">
        <v>2</v>
      </c>
      <c r="DZ41">
        <v>2</v>
      </c>
      <c r="EA41">
        <v>2</v>
      </c>
      <c r="EB41">
        <v>0</v>
      </c>
      <c r="EC41">
        <v>0</v>
      </c>
      <c r="ED41">
        <v>3</v>
      </c>
      <c r="EE41">
        <v>0</v>
      </c>
      <c r="EF41">
        <v>0</v>
      </c>
      <c r="EG41">
        <v>0</v>
      </c>
      <c r="EH41">
        <v>0</v>
      </c>
      <c r="EI41">
        <v>0</v>
      </c>
      <c r="EN41">
        <v>0</v>
      </c>
      <c r="EO41">
        <v>0</v>
      </c>
      <c r="EX41">
        <v>0</v>
      </c>
      <c r="EY41">
        <v>0</v>
      </c>
      <c r="EZ41">
        <v>6.25</v>
      </c>
      <c r="FA41">
        <v>0</v>
      </c>
      <c r="FD41">
        <v>4.7618999999999998</v>
      </c>
      <c r="FF41">
        <v>0</v>
      </c>
      <c r="FG41">
        <v>0</v>
      </c>
      <c r="FH41">
        <v>0</v>
      </c>
      <c r="FI41">
        <v>0</v>
      </c>
      <c r="FT41">
        <v>0</v>
      </c>
      <c r="FV41">
        <v>0</v>
      </c>
      <c r="FW41">
        <v>0</v>
      </c>
      <c r="FY41">
        <v>0</v>
      </c>
      <c r="FZ41">
        <v>0</v>
      </c>
      <c r="GA41">
        <v>0</v>
      </c>
      <c r="GD41">
        <v>0</v>
      </c>
      <c r="GF41">
        <v>0</v>
      </c>
      <c r="GG41">
        <v>0</v>
      </c>
      <c r="GH41">
        <v>0</v>
      </c>
      <c r="GI41">
        <v>0</v>
      </c>
      <c r="GM41">
        <v>0</v>
      </c>
      <c r="GN41">
        <v>0</v>
      </c>
      <c r="GW41">
        <v>0</v>
      </c>
      <c r="GY41">
        <v>0</v>
      </c>
      <c r="GZ41">
        <v>1</v>
      </c>
      <c r="HA41">
        <v>0</v>
      </c>
      <c r="HD41">
        <v>1</v>
      </c>
      <c r="HF41">
        <v>0</v>
      </c>
      <c r="HG41">
        <v>0</v>
      </c>
      <c r="HH41">
        <v>0</v>
      </c>
      <c r="HI41">
        <v>0</v>
      </c>
      <c r="HM41">
        <v>0</v>
      </c>
      <c r="HN41">
        <v>0</v>
      </c>
      <c r="HW41">
        <v>0</v>
      </c>
      <c r="HY41">
        <v>0</v>
      </c>
      <c r="HZ41">
        <v>0</v>
      </c>
      <c r="IA41">
        <v>0</v>
      </c>
      <c r="ID41">
        <v>0</v>
      </c>
      <c r="IF41">
        <v>0</v>
      </c>
      <c r="IG41">
        <v>0</v>
      </c>
      <c r="IH41">
        <v>0</v>
      </c>
      <c r="II41">
        <v>0</v>
      </c>
      <c r="IT41">
        <v>0</v>
      </c>
      <c r="IV41">
        <v>0</v>
      </c>
      <c r="IW41">
        <v>0</v>
      </c>
      <c r="IY41">
        <v>0</v>
      </c>
      <c r="IZ41">
        <v>0</v>
      </c>
      <c r="JA41">
        <v>0</v>
      </c>
      <c r="JD41">
        <v>0</v>
      </c>
      <c r="JF41">
        <v>0</v>
      </c>
      <c r="JG41">
        <v>0</v>
      </c>
      <c r="JH41">
        <v>0</v>
      </c>
      <c r="JI41">
        <v>0</v>
      </c>
      <c r="JT41">
        <v>0</v>
      </c>
      <c r="JV41">
        <v>0</v>
      </c>
      <c r="JW41">
        <v>0</v>
      </c>
      <c r="JY41">
        <v>0</v>
      </c>
      <c r="JZ41">
        <v>0</v>
      </c>
      <c r="KA41">
        <v>0</v>
      </c>
      <c r="KD41">
        <v>0</v>
      </c>
      <c r="KF41">
        <v>4676</v>
      </c>
      <c r="KG41">
        <v>5892</v>
      </c>
      <c r="KH41">
        <v>10568</v>
      </c>
      <c r="KI41">
        <v>414</v>
      </c>
      <c r="KJ41">
        <v>524</v>
      </c>
      <c r="KK41">
        <v>962</v>
      </c>
      <c r="KL41">
        <v>41</v>
      </c>
      <c r="KM41">
        <v>14</v>
      </c>
      <c r="KN41">
        <v>0</v>
      </c>
      <c r="KO41">
        <v>0</v>
      </c>
      <c r="KP41">
        <v>0</v>
      </c>
      <c r="KQ41">
        <v>0</v>
      </c>
      <c r="KR41">
        <v>0</v>
      </c>
      <c r="KS41">
        <v>0</v>
      </c>
      <c r="KT41">
        <v>0</v>
      </c>
      <c r="KU41">
        <v>0</v>
      </c>
      <c r="KV41">
        <v>0</v>
      </c>
      <c r="KW41">
        <v>0</v>
      </c>
      <c r="KX41">
        <v>0</v>
      </c>
      <c r="KY41">
        <v>0</v>
      </c>
      <c r="KZ41">
        <v>0</v>
      </c>
      <c r="LA41">
        <v>1</v>
      </c>
      <c r="LB41">
        <v>3</v>
      </c>
      <c r="LC41">
        <v>6</v>
      </c>
      <c r="LD41">
        <v>6</v>
      </c>
      <c r="LE41">
        <v>8</v>
      </c>
      <c r="LF41">
        <v>0</v>
      </c>
      <c r="LG41">
        <v>0</v>
      </c>
      <c r="LH41">
        <v>0</v>
      </c>
      <c r="LI41">
        <v>0</v>
      </c>
      <c r="LJ41">
        <v>2</v>
      </c>
      <c r="LK41">
        <v>0</v>
      </c>
      <c r="LL41">
        <v>1</v>
      </c>
      <c r="LM41">
        <v>0</v>
      </c>
      <c r="LN41">
        <v>0</v>
      </c>
      <c r="LO41">
        <v>0</v>
      </c>
      <c r="LP41">
        <v>0</v>
      </c>
      <c r="LQ41">
        <v>1</v>
      </c>
      <c r="LR41">
        <v>0</v>
      </c>
      <c r="LS41">
        <v>1</v>
      </c>
      <c r="LT41">
        <v>1</v>
      </c>
      <c r="LU41">
        <v>3</v>
      </c>
      <c r="LV41">
        <v>0</v>
      </c>
      <c r="LW41">
        <v>3</v>
      </c>
      <c r="LX41">
        <v>3</v>
      </c>
      <c r="LY41">
        <v>3</v>
      </c>
      <c r="LZ41">
        <v>0</v>
      </c>
      <c r="MA41">
        <v>0</v>
      </c>
      <c r="MB41">
        <v>4</v>
      </c>
      <c r="MC41">
        <v>0</v>
      </c>
      <c r="MD41">
        <v>0</v>
      </c>
      <c r="ME41">
        <v>0</v>
      </c>
      <c r="MF41">
        <v>0</v>
      </c>
      <c r="MG41">
        <v>0</v>
      </c>
      <c r="MH41">
        <v>0</v>
      </c>
      <c r="MI41">
        <v>0</v>
      </c>
      <c r="MJ41">
        <v>0</v>
      </c>
      <c r="MK41">
        <v>0</v>
      </c>
      <c r="ML41">
        <v>0</v>
      </c>
      <c r="MM41">
        <v>0</v>
      </c>
      <c r="MN41">
        <v>0</v>
      </c>
      <c r="MO41">
        <v>0</v>
      </c>
      <c r="MP41">
        <v>0</v>
      </c>
      <c r="MQ41">
        <v>0</v>
      </c>
      <c r="MR41">
        <v>0</v>
      </c>
      <c r="MS41">
        <v>0</v>
      </c>
      <c r="MT41">
        <v>0</v>
      </c>
      <c r="MU41">
        <v>0</v>
      </c>
      <c r="MV41">
        <v>0</v>
      </c>
      <c r="MW41">
        <v>0</v>
      </c>
      <c r="MX41">
        <v>0</v>
      </c>
      <c r="MY41">
        <v>0</v>
      </c>
      <c r="MZ41">
        <v>1</v>
      </c>
      <c r="NA41">
        <v>0</v>
      </c>
      <c r="NB41">
        <v>0</v>
      </c>
      <c r="NC41">
        <v>0</v>
      </c>
      <c r="ND41">
        <v>1</v>
      </c>
      <c r="NE41">
        <v>0</v>
      </c>
      <c r="NF41">
        <v>0</v>
      </c>
      <c r="NG41">
        <v>0</v>
      </c>
      <c r="NH41">
        <v>0</v>
      </c>
      <c r="NI41">
        <v>0</v>
      </c>
      <c r="NK41">
        <v>0</v>
      </c>
      <c r="NL41">
        <v>0</v>
      </c>
      <c r="NM41">
        <v>0</v>
      </c>
      <c r="NN41">
        <v>0</v>
      </c>
      <c r="NO41">
        <v>0</v>
      </c>
      <c r="NP41">
        <v>0</v>
      </c>
      <c r="NQ41">
        <v>0</v>
      </c>
      <c r="NR41">
        <v>0</v>
      </c>
      <c r="NS41">
        <v>0</v>
      </c>
      <c r="NT41">
        <v>0</v>
      </c>
      <c r="NU41">
        <v>0</v>
      </c>
      <c r="NV41">
        <v>0</v>
      </c>
      <c r="NW41">
        <v>0</v>
      </c>
      <c r="NX41">
        <v>0</v>
      </c>
      <c r="NY41">
        <v>0</v>
      </c>
      <c r="OA41">
        <v>0</v>
      </c>
      <c r="OB41">
        <v>3.125</v>
      </c>
      <c r="OC41">
        <v>0</v>
      </c>
      <c r="OD41">
        <v>0</v>
      </c>
      <c r="OE41">
        <v>0</v>
      </c>
      <c r="OF41">
        <v>2.2222219999999999</v>
      </c>
      <c r="OG41">
        <v>0</v>
      </c>
      <c r="OH41">
        <v>1</v>
      </c>
      <c r="OI41">
        <v>0</v>
      </c>
    </row>
    <row r="42" spans="1:399" x14ac:dyDescent="0.25">
      <c r="A42">
        <v>2012</v>
      </c>
      <c r="B42" t="s">
        <v>86</v>
      </c>
      <c r="C42" t="s">
        <v>722</v>
      </c>
      <c r="D42" t="s">
        <v>688</v>
      </c>
      <c r="E42">
        <v>0.96517790000000003</v>
      </c>
      <c r="F42">
        <v>1.2189909999999999</v>
      </c>
      <c r="G42">
        <v>0.76374750000000002</v>
      </c>
      <c r="H42">
        <v>0.83160080000000003</v>
      </c>
      <c r="I42">
        <v>0.96618360000000003</v>
      </c>
      <c r="J42">
        <v>0.7633588</v>
      </c>
      <c r="K42">
        <v>1</v>
      </c>
      <c r="L42">
        <v>1</v>
      </c>
      <c r="M42">
        <v>1</v>
      </c>
      <c r="N42">
        <v>1</v>
      </c>
      <c r="O42">
        <v>1</v>
      </c>
      <c r="P42">
        <v>1</v>
      </c>
      <c r="Q42">
        <v>0</v>
      </c>
      <c r="R42">
        <v>0</v>
      </c>
      <c r="S42">
        <v>0</v>
      </c>
      <c r="T42">
        <v>0</v>
      </c>
      <c r="U42">
        <v>0</v>
      </c>
      <c r="V42">
        <v>0</v>
      </c>
      <c r="W42">
        <v>47704427</v>
      </c>
      <c r="X42">
        <v>7642.43</v>
      </c>
      <c r="Y42" s="2">
        <v>365000000000</v>
      </c>
      <c r="Z42">
        <v>4.07</v>
      </c>
      <c r="AA42">
        <v>8.7799999999999994</v>
      </c>
      <c r="AB42">
        <v>8.0299999999999994</v>
      </c>
      <c r="AC42">
        <v>4.3099999999999996</v>
      </c>
      <c r="AD42">
        <v>5.23</v>
      </c>
      <c r="AE42">
        <v>7.99</v>
      </c>
      <c r="AF42">
        <v>96.774900000000002</v>
      </c>
      <c r="AG42">
        <v>0.49180499999999999</v>
      </c>
      <c r="AH42">
        <v>0.5081949</v>
      </c>
      <c r="AI42">
        <v>3.8204159999999998</v>
      </c>
      <c r="AJ42">
        <v>12.44951</v>
      </c>
      <c r="AK42">
        <v>8.0685599999999997</v>
      </c>
      <c r="AL42">
        <v>1.1272519999999999</v>
      </c>
      <c r="AM42">
        <v>0.42039910000000003</v>
      </c>
      <c r="AN42">
        <v>0.98993370000000003</v>
      </c>
      <c r="AO42">
        <v>0.06</v>
      </c>
      <c r="AP42">
        <v>12.1</v>
      </c>
      <c r="AQ42">
        <v>79.7</v>
      </c>
      <c r="AR42">
        <v>55.7</v>
      </c>
      <c r="AS42">
        <v>0.69887080000000001</v>
      </c>
      <c r="AT42">
        <v>68.537000000000006</v>
      </c>
      <c r="AU42">
        <v>4</v>
      </c>
      <c r="AV42">
        <v>0</v>
      </c>
      <c r="AW42">
        <v>0</v>
      </c>
      <c r="AX42">
        <v>17.680530000000001</v>
      </c>
      <c r="AY42">
        <v>8.9414700000000007</v>
      </c>
      <c r="AZ42">
        <v>75.565600000000003</v>
      </c>
      <c r="BA42">
        <v>60.525199999999998</v>
      </c>
      <c r="BB42">
        <v>27.700001</v>
      </c>
      <c r="BC42">
        <v>2.9000001000000002</v>
      </c>
      <c r="BE42">
        <v>12.1</v>
      </c>
      <c r="BF42">
        <v>33.299999999999997</v>
      </c>
      <c r="BG42">
        <v>12.1</v>
      </c>
      <c r="BH42">
        <v>69.887079999999997</v>
      </c>
      <c r="BI42">
        <v>100.986</v>
      </c>
      <c r="BJ42">
        <v>18.899999999999999</v>
      </c>
      <c r="BK42">
        <v>6.1999997999999996</v>
      </c>
      <c r="BM42">
        <v>46.200001</v>
      </c>
      <c r="BW42">
        <v>102</v>
      </c>
      <c r="BX42">
        <v>45</v>
      </c>
      <c r="BY42">
        <v>57</v>
      </c>
      <c r="BZ42">
        <v>8</v>
      </c>
      <c r="CA42">
        <v>4</v>
      </c>
      <c r="CB42">
        <v>4</v>
      </c>
      <c r="CC42">
        <v>1</v>
      </c>
      <c r="CD42">
        <v>0</v>
      </c>
      <c r="CE42">
        <v>1</v>
      </c>
      <c r="CF42">
        <v>4</v>
      </c>
      <c r="CG42">
        <v>1</v>
      </c>
      <c r="CH42">
        <v>10</v>
      </c>
      <c r="CI42">
        <v>0</v>
      </c>
      <c r="CJ42">
        <v>0</v>
      </c>
      <c r="CK42">
        <v>0</v>
      </c>
      <c r="CL42">
        <v>3</v>
      </c>
      <c r="CM42">
        <v>0</v>
      </c>
      <c r="CN42">
        <v>12</v>
      </c>
      <c r="CO42">
        <v>0</v>
      </c>
      <c r="CP42">
        <v>0</v>
      </c>
      <c r="CQ42">
        <v>1</v>
      </c>
      <c r="CR42">
        <v>0</v>
      </c>
      <c r="CS42">
        <v>0</v>
      </c>
      <c r="CT42">
        <v>0</v>
      </c>
      <c r="CU42">
        <v>0</v>
      </c>
      <c r="CV42">
        <v>0</v>
      </c>
      <c r="CW42">
        <v>2</v>
      </c>
      <c r="CX42">
        <v>1</v>
      </c>
      <c r="CY42">
        <v>0</v>
      </c>
      <c r="CZ42">
        <v>1</v>
      </c>
      <c r="DA42">
        <v>3</v>
      </c>
      <c r="DB42">
        <v>1</v>
      </c>
      <c r="DC42">
        <v>0</v>
      </c>
      <c r="DD42">
        <v>4</v>
      </c>
      <c r="DE42">
        <v>0</v>
      </c>
      <c r="DF42">
        <v>1</v>
      </c>
      <c r="DG42">
        <v>1</v>
      </c>
      <c r="DH42">
        <v>19</v>
      </c>
      <c r="DI42">
        <v>0</v>
      </c>
      <c r="DJ42">
        <v>0</v>
      </c>
      <c r="DK42">
        <v>0</v>
      </c>
      <c r="DL42">
        <v>0</v>
      </c>
      <c r="DM42">
        <v>5</v>
      </c>
      <c r="DN42">
        <v>1</v>
      </c>
      <c r="DO42">
        <v>18</v>
      </c>
      <c r="DP42">
        <v>1</v>
      </c>
      <c r="DQ42">
        <v>0</v>
      </c>
      <c r="DR42">
        <v>0</v>
      </c>
      <c r="DS42">
        <v>2</v>
      </c>
      <c r="DT42">
        <v>0</v>
      </c>
      <c r="DU42">
        <v>0</v>
      </c>
      <c r="DV42">
        <v>0</v>
      </c>
      <c r="DW42">
        <v>0</v>
      </c>
      <c r="DX42">
        <v>0</v>
      </c>
      <c r="DY42">
        <v>1</v>
      </c>
      <c r="DZ42">
        <v>0</v>
      </c>
      <c r="EA42">
        <v>1</v>
      </c>
      <c r="EB42">
        <v>0</v>
      </c>
      <c r="EC42">
        <v>0</v>
      </c>
      <c r="ED42">
        <v>4</v>
      </c>
      <c r="EE42">
        <v>3</v>
      </c>
      <c r="EF42">
        <v>0</v>
      </c>
      <c r="EG42">
        <v>0</v>
      </c>
      <c r="EH42">
        <v>1.4492799999999999</v>
      </c>
      <c r="EN42">
        <v>3.7037</v>
      </c>
      <c r="EO42">
        <v>0</v>
      </c>
      <c r="EP42">
        <v>0</v>
      </c>
      <c r="EQ42">
        <v>0</v>
      </c>
      <c r="ET42">
        <v>3.5714299999999999</v>
      </c>
      <c r="EY42">
        <v>0</v>
      </c>
      <c r="FA42">
        <v>0</v>
      </c>
      <c r="FD42">
        <v>0</v>
      </c>
      <c r="FE42">
        <v>6.25</v>
      </c>
      <c r="FF42">
        <v>0</v>
      </c>
      <c r="FG42">
        <v>0</v>
      </c>
      <c r="FH42">
        <v>0</v>
      </c>
      <c r="FL42">
        <v>0</v>
      </c>
      <c r="FN42">
        <v>7.1428599999999998</v>
      </c>
      <c r="FQ42">
        <v>0</v>
      </c>
      <c r="FW42">
        <v>0</v>
      </c>
      <c r="FX42">
        <v>0</v>
      </c>
      <c r="FZ42">
        <v>6.25</v>
      </c>
      <c r="GA42">
        <v>0</v>
      </c>
      <c r="GB42">
        <v>0</v>
      </c>
      <c r="GD42">
        <v>4.1666699999999999</v>
      </c>
      <c r="GF42">
        <v>0</v>
      </c>
      <c r="GG42">
        <v>0</v>
      </c>
      <c r="GH42">
        <v>1</v>
      </c>
      <c r="GM42">
        <v>1</v>
      </c>
      <c r="GN42">
        <v>0</v>
      </c>
      <c r="GO42">
        <v>0</v>
      </c>
      <c r="GP42">
        <v>0</v>
      </c>
      <c r="GS42">
        <v>1</v>
      </c>
      <c r="GY42">
        <v>0</v>
      </c>
      <c r="HA42">
        <v>0</v>
      </c>
      <c r="HD42">
        <v>0</v>
      </c>
      <c r="HE42">
        <v>1</v>
      </c>
      <c r="HF42">
        <v>0</v>
      </c>
      <c r="HG42">
        <v>0</v>
      </c>
      <c r="HH42">
        <v>0</v>
      </c>
      <c r="HM42">
        <v>1</v>
      </c>
      <c r="HN42">
        <v>0</v>
      </c>
      <c r="HO42">
        <v>0</v>
      </c>
      <c r="HP42">
        <v>0</v>
      </c>
      <c r="HS42">
        <v>0</v>
      </c>
      <c r="HY42">
        <v>0</v>
      </c>
      <c r="IA42">
        <v>0</v>
      </c>
      <c r="ID42">
        <v>0</v>
      </c>
      <c r="IE42">
        <v>0</v>
      </c>
      <c r="IF42">
        <v>0</v>
      </c>
      <c r="IG42">
        <v>0</v>
      </c>
      <c r="IH42">
        <v>0</v>
      </c>
      <c r="IL42">
        <v>0</v>
      </c>
      <c r="IN42">
        <v>2</v>
      </c>
      <c r="IQ42">
        <v>0</v>
      </c>
      <c r="IW42">
        <v>0</v>
      </c>
      <c r="IX42">
        <v>0</v>
      </c>
      <c r="IZ42">
        <v>1</v>
      </c>
      <c r="JA42">
        <v>0</v>
      </c>
      <c r="JB42">
        <v>0</v>
      </c>
      <c r="JD42">
        <v>1</v>
      </c>
      <c r="JF42">
        <v>0</v>
      </c>
      <c r="JG42">
        <v>0</v>
      </c>
      <c r="JH42">
        <v>0</v>
      </c>
      <c r="JL42">
        <v>0</v>
      </c>
      <c r="JN42">
        <v>0</v>
      </c>
      <c r="JQ42">
        <v>0</v>
      </c>
      <c r="JW42">
        <v>0</v>
      </c>
      <c r="JX42">
        <v>0</v>
      </c>
      <c r="JZ42">
        <v>0</v>
      </c>
      <c r="KA42">
        <v>0</v>
      </c>
      <c r="KB42">
        <v>0</v>
      </c>
      <c r="KD42">
        <v>0</v>
      </c>
      <c r="KF42">
        <v>4676</v>
      </c>
      <c r="KG42">
        <v>5892</v>
      </c>
      <c r="KH42">
        <v>10568</v>
      </c>
      <c r="KI42">
        <v>414</v>
      </c>
      <c r="KJ42">
        <v>524</v>
      </c>
      <c r="KK42">
        <v>962</v>
      </c>
      <c r="KL42">
        <v>42</v>
      </c>
      <c r="KM42">
        <v>14</v>
      </c>
      <c r="KN42">
        <v>0</v>
      </c>
      <c r="KO42">
        <v>0</v>
      </c>
      <c r="KP42">
        <v>0</v>
      </c>
      <c r="KQ42">
        <v>0</v>
      </c>
      <c r="KR42">
        <v>0</v>
      </c>
      <c r="KS42">
        <v>0</v>
      </c>
      <c r="KT42">
        <v>0</v>
      </c>
      <c r="KU42">
        <v>0</v>
      </c>
      <c r="KV42">
        <v>0</v>
      </c>
      <c r="KW42">
        <v>0</v>
      </c>
      <c r="KX42">
        <v>0</v>
      </c>
      <c r="KY42">
        <v>0</v>
      </c>
      <c r="KZ42">
        <v>0</v>
      </c>
      <c r="LA42">
        <v>1</v>
      </c>
      <c r="LB42">
        <v>5</v>
      </c>
      <c r="LC42">
        <v>2</v>
      </c>
      <c r="LD42">
        <v>29</v>
      </c>
      <c r="LE42">
        <v>0</v>
      </c>
      <c r="LF42">
        <v>0</v>
      </c>
      <c r="LG42">
        <v>0</v>
      </c>
      <c r="LH42">
        <v>3</v>
      </c>
      <c r="LI42">
        <v>0</v>
      </c>
      <c r="LJ42">
        <v>17</v>
      </c>
      <c r="LK42">
        <v>2</v>
      </c>
      <c r="LL42">
        <v>1</v>
      </c>
      <c r="LM42">
        <v>18</v>
      </c>
      <c r="LN42">
        <v>2</v>
      </c>
      <c r="LO42">
        <v>0</v>
      </c>
      <c r="LP42">
        <v>0</v>
      </c>
      <c r="LQ42">
        <v>2</v>
      </c>
      <c r="LR42">
        <v>0</v>
      </c>
      <c r="LS42">
        <v>0</v>
      </c>
      <c r="LT42">
        <v>2</v>
      </c>
      <c r="LU42">
        <v>1</v>
      </c>
      <c r="LV42">
        <v>0</v>
      </c>
      <c r="LW42">
        <v>1</v>
      </c>
      <c r="LX42">
        <v>1</v>
      </c>
      <c r="LY42">
        <v>4</v>
      </c>
      <c r="LZ42">
        <v>1</v>
      </c>
      <c r="MA42">
        <v>0</v>
      </c>
      <c r="MB42">
        <v>8</v>
      </c>
      <c r="MC42">
        <v>3</v>
      </c>
      <c r="MD42">
        <v>0</v>
      </c>
      <c r="ME42">
        <v>0</v>
      </c>
      <c r="MF42">
        <v>1</v>
      </c>
      <c r="MG42">
        <v>0</v>
      </c>
      <c r="MH42">
        <v>0</v>
      </c>
      <c r="MI42">
        <v>0</v>
      </c>
      <c r="MJ42">
        <v>0</v>
      </c>
      <c r="MK42">
        <v>0</v>
      </c>
      <c r="ML42">
        <v>3</v>
      </c>
      <c r="MM42">
        <v>0</v>
      </c>
      <c r="MN42">
        <v>0</v>
      </c>
      <c r="MO42">
        <v>0</v>
      </c>
      <c r="MP42">
        <v>0</v>
      </c>
      <c r="MQ42">
        <v>0</v>
      </c>
      <c r="MR42">
        <v>0</v>
      </c>
      <c r="MS42">
        <v>1</v>
      </c>
      <c r="MT42">
        <v>0</v>
      </c>
      <c r="MU42">
        <v>0</v>
      </c>
      <c r="MV42">
        <v>0</v>
      </c>
      <c r="MW42">
        <v>0</v>
      </c>
      <c r="MX42">
        <v>0</v>
      </c>
      <c r="MY42">
        <v>0</v>
      </c>
      <c r="MZ42">
        <v>1</v>
      </c>
      <c r="NA42">
        <v>0</v>
      </c>
      <c r="NB42">
        <v>0</v>
      </c>
      <c r="NC42">
        <v>0</v>
      </c>
      <c r="ND42">
        <v>1</v>
      </c>
      <c r="NE42">
        <v>1</v>
      </c>
      <c r="NF42">
        <v>0</v>
      </c>
      <c r="NG42">
        <v>0</v>
      </c>
      <c r="NH42">
        <v>0.6993007</v>
      </c>
      <c r="NI42">
        <v>0</v>
      </c>
      <c r="NK42">
        <v>0</v>
      </c>
      <c r="NL42">
        <v>0</v>
      </c>
      <c r="NM42">
        <v>0</v>
      </c>
      <c r="NN42">
        <v>5.4545450000000004</v>
      </c>
      <c r="NO42">
        <v>0</v>
      </c>
      <c r="NP42">
        <v>0</v>
      </c>
      <c r="NQ42">
        <v>0</v>
      </c>
      <c r="NR42">
        <v>0</v>
      </c>
      <c r="NS42">
        <v>0</v>
      </c>
      <c r="NT42">
        <v>0</v>
      </c>
      <c r="NU42">
        <v>1.785714</v>
      </c>
      <c r="NV42">
        <v>0</v>
      </c>
      <c r="NW42">
        <v>0</v>
      </c>
      <c r="NX42">
        <v>0</v>
      </c>
      <c r="NY42">
        <v>0</v>
      </c>
      <c r="OA42">
        <v>0</v>
      </c>
      <c r="OB42">
        <v>3.125</v>
      </c>
      <c r="OC42">
        <v>0</v>
      </c>
      <c r="OD42">
        <v>0</v>
      </c>
      <c r="OE42">
        <v>0</v>
      </c>
      <c r="OF42">
        <v>2.2222219999999999</v>
      </c>
      <c r="OG42">
        <v>1.388889</v>
      </c>
      <c r="OH42">
        <v>23</v>
      </c>
      <c r="OI42">
        <v>0</v>
      </c>
    </row>
    <row r="43" spans="1:399" x14ac:dyDescent="0.25">
      <c r="A43">
        <v>2012</v>
      </c>
      <c r="B43" t="s">
        <v>87</v>
      </c>
      <c r="C43" t="s">
        <v>723</v>
      </c>
      <c r="D43" t="s">
        <v>682</v>
      </c>
      <c r="E43">
        <v>2.8387599999999999E-2</v>
      </c>
      <c r="F43">
        <v>4.27716E-2</v>
      </c>
      <c r="G43">
        <v>1.69722E-2</v>
      </c>
      <c r="H43">
        <v>0</v>
      </c>
      <c r="I43">
        <v>0</v>
      </c>
      <c r="J43">
        <v>0</v>
      </c>
      <c r="K43">
        <v>1</v>
      </c>
      <c r="L43">
        <v>0</v>
      </c>
      <c r="M43">
        <v>0</v>
      </c>
      <c r="N43">
        <v>0</v>
      </c>
      <c r="O43">
        <v>0</v>
      </c>
      <c r="P43">
        <v>0</v>
      </c>
      <c r="Q43">
        <v>0</v>
      </c>
      <c r="R43">
        <v>0</v>
      </c>
      <c r="S43">
        <v>0</v>
      </c>
      <c r="T43">
        <v>0</v>
      </c>
      <c r="U43">
        <v>0</v>
      </c>
      <c r="V43">
        <v>0</v>
      </c>
      <c r="W43">
        <v>717503</v>
      </c>
      <c r="X43">
        <v>543.29499999999996</v>
      </c>
      <c r="Y43" s="2">
        <v>390000000</v>
      </c>
      <c r="AF43">
        <v>101.45699999999999</v>
      </c>
      <c r="AG43">
        <v>0.50361560000000005</v>
      </c>
      <c r="AH43">
        <v>0.4963844</v>
      </c>
      <c r="AO43">
        <v>98.06</v>
      </c>
      <c r="AP43">
        <v>3</v>
      </c>
      <c r="AQ43">
        <v>80.2</v>
      </c>
      <c r="AR43">
        <v>35</v>
      </c>
      <c r="AS43">
        <v>0.43640899999999999</v>
      </c>
      <c r="AT43">
        <v>51.125</v>
      </c>
      <c r="AV43">
        <v>0</v>
      </c>
      <c r="AW43">
        <v>1</v>
      </c>
      <c r="AX43">
        <v>13.48353</v>
      </c>
      <c r="AY43">
        <v>6.2976530000000004</v>
      </c>
      <c r="AZ43">
        <v>28.167200000000001</v>
      </c>
      <c r="BA43">
        <v>44.077129999999997</v>
      </c>
      <c r="BF43">
        <v>20</v>
      </c>
      <c r="BG43">
        <v>3</v>
      </c>
      <c r="BH43">
        <v>43.640898999999997</v>
      </c>
      <c r="BI43">
        <v>99.764999000000003</v>
      </c>
      <c r="BW43">
        <v>3</v>
      </c>
      <c r="BX43">
        <v>1</v>
      </c>
      <c r="BY43">
        <v>2</v>
      </c>
      <c r="BZ43">
        <v>0</v>
      </c>
      <c r="CA43">
        <v>0</v>
      </c>
      <c r="CB43">
        <v>0</v>
      </c>
      <c r="CC43">
        <v>0</v>
      </c>
      <c r="CD43">
        <v>0</v>
      </c>
      <c r="CE43">
        <v>0</v>
      </c>
      <c r="CF43">
        <v>0</v>
      </c>
      <c r="CG43">
        <v>0</v>
      </c>
      <c r="CH43">
        <v>1</v>
      </c>
      <c r="CI43">
        <v>0</v>
      </c>
      <c r="CJ43">
        <v>0</v>
      </c>
      <c r="CK43">
        <v>0</v>
      </c>
      <c r="CL43">
        <v>0</v>
      </c>
      <c r="CM43">
        <v>0</v>
      </c>
      <c r="CN43">
        <v>0</v>
      </c>
      <c r="CO43">
        <v>0</v>
      </c>
      <c r="CP43">
        <v>0</v>
      </c>
      <c r="CQ43">
        <v>0</v>
      </c>
      <c r="CR43">
        <v>0</v>
      </c>
      <c r="CS43">
        <v>0</v>
      </c>
      <c r="CT43">
        <v>0</v>
      </c>
      <c r="CU43">
        <v>0</v>
      </c>
      <c r="CV43">
        <v>0</v>
      </c>
      <c r="CW43">
        <v>0</v>
      </c>
      <c r="CX43">
        <v>0</v>
      </c>
      <c r="CY43">
        <v>0</v>
      </c>
      <c r="CZ43">
        <v>0</v>
      </c>
      <c r="DA43">
        <v>0</v>
      </c>
      <c r="DB43">
        <v>0</v>
      </c>
      <c r="DC43">
        <v>0</v>
      </c>
      <c r="DD43">
        <v>0</v>
      </c>
      <c r="DE43">
        <v>0</v>
      </c>
      <c r="DF43">
        <v>1</v>
      </c>
      <c r="DG43">
        <v>0</v>
      </c>
      <c r="DH43">
        <v>1</v>
      </c>
      <c r="DI43">
        <v>0</v>
      </c>
      <c r="DJ43">
        <v>0</v>
      </c>
      <c r="DK43">
        <v>0</v>
      </c>
      <c r="DL43">
        <v>0</v>
      </c>
      <c r="DM43">
        <v>0</v>
      </c>
      <c r="DN43">
        <v>0</v>
      </c>
      <c r="DO43">
        <v>0</v>
      </c>
      <c r="DP43">
        <v>0</v>
      </c>
      <c r="DQ43">
        <v>0</v>
      </c>
      <c r="DR43">
        <v>0</v>
      </c>
      <c r="DS43">
        <v>0</v>
      </c>
      <c r="DT43">
        <v>0</v>
      </c>
      <c r="DU43">
        <v>0</v>
      </c>
      <c r="DV43">
        <v>0</v>
      </c>
      <c r="DW43">
        <v>0</v>
      </c>
      <c r="DX43">
        <v>0</v>
      </c>
      <c r="DY43">
        <v>0</v>
      </c>
      <c r="DZ43">
        <v>0</v>
      </c>
      <c r="EA43">
        <v>0</v>
      </c>
      <c r="EB43">
        <v>0</v>
      </c>
      <c r="EC43">
        <v>0</v>
      </c>
      <c r="ED43">
        <v>0</v>
      </c>
      <c r="EE43">
        <v>0</v>
      </c>
      <c r="EF43">
        <v>0</v>
      </c>
      <c r="EH43">
        <v>0</v>
      </c>
      <c r="FH43">
        <v>0</v>
      </c>
      <c r="GF43">
        <v>0</v>
      </c>
      <c r="GH43">
        <v>0</v>
      </c>
      <c r="HF43">
        <v>0</v>
      </c>
      <c r="HH43">
        <v>0</v>
      </c>
      <c r="IH43">
        <v>0</v>
      </c>
      <c r="JH43">
        <v>0</v>
      </c>
      <c r="KF43">
        <v>4676</v>
      </c>
      <c r="KG43">
        <v>5892</v>
      </c>
      <c r="KH43">
        <v>10568</v>
      </c>
      <c r="KI43">
        <v>414</v>
      </c>
      <c r="KJ43">
        <v>524</v>
      </c>
      <c r="KK43">
        <v>962</v>
      </c>
      <c r="KL43">
        <v>43</v>
      </c>
      <c r="KM43">
        <v>14</v>
      </c>
      <c r="KN43">
        <v>0</v>
      </c>
      <c r="KO43">
        <v>0</v>
      </c>
      <c r="KP43">
        <v>0</v>
      </c>
      <c r="KQ43">
        <v>0</v>
      </c>
      <c r="KR43">
        <v>0</v>
      </c>
      <c r="KS43">
        <v>0</v>
      </c>
      <c r="KT43">
        <v>0</v>
      </c>
      <c r="KU43">
        <v>0</v>
      </c>
      <c r="KV43">
        <v>0</v>
      </c>
      <c r="KW43">
        <v>0</v>
      </c>
      <c r="KX43">
        <v>0</v>
      </c>
      <c r="KY43">
        <v>0</v>
      </c>
      <c r="KZ43">
        <v>0</v>
      </c>
      <c r="LA43">
        <v>1</v>
      </c>
      <c r="LB43">
        <v>1</v>
      </c>
      <c r="LC43">
        <v>0</v>
      </c>
      <c r="LD43">
        <v>2</v>
      </c>
      <c r="LE43">
        <v>0</v>
      </c>
      <c r="LF43">
        <v>0</v>
      </c>
      <c r="LG43">
        <v>0</v>
      </c>
      <c r="LH43">
        <v>0</v>
      </c>
      <c r="LI43">
        <v>0</v>
      </c>
      <c r="LJ43">
        <v>0</v>
      </c>
      <c r="LK43">
        <v>0</v>
      </c>
      <c r="LL43">
        <v>0</v>
      </c>
      <c r="LM43">
        <v>0</v>
      </c>
      <c r="LN43">
        <v>0</v>
      </c>
      <c r="LO43">
        <v>0</v>
      </c>
      <c r="LP43">
        <v>0</v>
      </c>
      <c r="LQ43">
        <v>0</v>
      </c>
      <c r="LR43">
        <v>0</v>
      </c>
      <c r="LS43">
        <v>0</v>
      </c>
      <c r="LT43">
        <v>0</v>
      </c>
      <c r="LU43">
        <v>0</v>
      </c>
      <c r="LV43">
        <v>0</v>
      </c>
      <c r="LW43">
        <v>0</v>
      </c>
      <c r="LX43">
        <v>0</v>
      </c>
      <c r="LY43">
        <v>0</v>
      </c>
      <c r="LZ43">
        <v>0</v>
      </c>
      <c r="MA43">
        <v>0</v>
      </c>
      <c r="MB43">
        <v>0</v>
      </c>
      <c r="MC43">
        <v>0</v>
      </c>
      <c r="MD43">
        <v>0</v>
      </c>
      <c r="MF43">
        <v>0</v>
      </c>
      <c r="NF43">
        <v>0</v>
      </c>
      <c r="NH43">
        <v>0</v>
      </c>
      <c r="OH43">
        <v>0</v>
      </c>
      <c r="OI43">
        <v>0</v>
      </c>
    </row>
    <row r="44" spans="1:399" x14ac:dyDescent="0.25">
      <c r="A44">
        <v>2012</v>
      </c>
      <c r="B44" t="s">
        <v>88</v>
      </c>
      <c r="C44" t="s">
        <v>724</v>
      </c>
      <c r="D44" t="s">
        <v>682</v>
      </c>
      <c r="E44">
        <v>6.6237699999999997E-2</v>
      </c>
      <c r="F44">
        <v>6.4157400000000003E-2</v>
      </c>
      <c r="G44">
        <v>6.7888699999999996E-2</v>
      </c>
      <c r="H44">
        <v>0</v>
      </c>
      <c r="I44">
        <v>0</v>
      </c>
      <c r="J44">
        <v>0</v>
      </c>
      <c r="K44">
        <v>1</v>
      </c>
      <c r="L44">
        <v>0</v>
      </c>
      <c r="M44">
        <v>0</v>
      </c>
      <c r="N44">
        <v>0</v>
      </c>
      <c r="O44">
        <v>0</v>
      </c>
      <c r="P44">
        <v>0</v>
      </c>
      <c r="Q44">
        <v>0</v>
      </c>
      <c r="R44">
        <v>0</v>
      </c>
      <c r="S44">
        <v>0</v>
      </c>
      <c r="T44">
        <v>0</v>
      </c>
      <c r="U44">
        <v>0</v>
      </c>
      <c r="V44">
        <v>0</v>
      </c>
      <c r="W44">
        <v>4337051</v>
      </c>
      <c r="X44">
        <v>2421.13</v>
      </c>
      <c r="Y44" s="2">
        <v>10500000000</v>
      </c>
      <c r="Z44">
        <v>19.739999999999998</v>
      </c>
      <c r="AA44">
        <v>1.03</v>
      </c>
      <c r="AB44">
        <v>6.38</v>
      </c>
      <c r="AC44">
        <v>26.08</v>
      </c>
      <c r="AD44">
        <v>0.6</v>
      </c>
      <c r="AE44">
        <v>5.97</v>
      </c>
      <c r="AF44">
        <v>99.936599999999999</v>
      </c>
      <c r="AG44">
        <v>0.49984139999999999</v>
      </c>
      <c r="AH44">
        <v>0.50015869999999996</v>
      </c>
      <c r="AI44">
        <v>13.396459999999999</v>
      </c>
      <c r="AJ44">
        <v>1.456164</v>
      </c>
      <c r="AK44">
        <v>6.7819409999999998</v>
      </c>
      <c r="AL44">
        <v>1.947079</v>
      </c>
      <c r="AM44">
        <v>0.4093137</v>
      </c>
      <c r="AN44">
        <v>0.88053190000000003</v>
      </c>
      <c r="AO44">
        <v>1.8819999999999999</v>
      </c>
      <c r="AP44">
        <v>7.4</v>
      </c>
      <c r="AQ44">
        <v>72.900000000000006</v>
      </c>
      <c r="AR44">
        <v>68.400000000000006</v>
      </c>
      <c r="AS44">
        <v>0.93827159999999998</v>
      </c>
      <c r="AT44">
        <v>126.72499999999999</v>
      </c>
      <c r="AU44">
        <v>1</v>
      </c>
      <c r="AV44">
        <v>0</v>
      </c>
      <c r="AW44">
        <v>0</v>
      </c>
      <c r="AX44">
        <v>15.28271</v>
      </c>
      <c r="AY44">
        <v>7.7919900000000002</v>
      </c>
      <c r="AZ44">
        <v>64.075800000000001</v>
      </c>
      <c r="BB44">
        <v>22.4</v>
      </c>
      <c r="BC44">
        <v>4.4000000999999997</v>
      </c>
      <c r="BF44">
        <v>13.5</v>
      </c>
      <c r="BG44">
        <v>7.4</v>
      </c>
      <c r="BH44">
        <v>93.827161000000004</v>
      </c>
      <c r="BJ44">
        <v>11.3</v>
      </c>
      <c r="BK44">
        <v>8.1000004000000008</v>
      </c>
      <c r="BM44">
        <v>77.699996999999996</v>
      </c>
      <c r="BW44">
        <v>7</v>
      </c>
      <c r="BX44">
        <v>4</v>
      </c>
      <c r="BY44">
        <v>3</v>
      </c>
      <c r="BZ44">
        <v>0</v>
      </c>
      <c r="CA44">
        <v>0</v>
      </c>
      <c r="CB44">
        <v>0</v>
      </c>
      <c r="CC44">
        <v>0</v>
      </c>
      <c r="CD44">
        <v>0</v>
      </c>
      <c r="CE44">
        <v>0</v>
      </c>
      <c r="CF44">
        <v>1</v>
      </c>
      <c r="CG44">
        <v>0</v>
      </c>
      <c r="CH44">
        <v>1</v>
      </c>
      <c r="CI44">
        <v>0</v>
      </c>
      <c r="CJ44">
        <v>0</v>
      </c>
      <c r="CK44">
        <v>0</v>
      </c>
      <c r="CL44">
        <v>0</v>
      </c>
      <c r="CM44">
        <v>0</v>
      </c>
      <c r="CN44">
        <v>0</v>
      </c>
      <c r="CO44">
        <v>0</v>
      </c>
      <c r="CP44">
        <v>0</v>
      </c>
      <c r="CQ44">
        <v>0</v>
      </c>
      <c r="CR44">
        <v>0</v>
      </c>
      <c r="CS44">
        <v>0</v>
      </c>
      <c r="CT44">
        <v>0</v>
      </c>
      <c r="CU44">
        <v>0</v>
      </c>
      <c r="CV44">
        <v>0</v>
      </c>
      <c r="CW44">
        <v>0</v>
      </c>
      <c r="CX44">
        <v>0</v>
      </c>
      <c r="CY44">
        <v>2</v>
      </c>
      <c r="CZ44">
        <v>0</v>
      </c>
      <c r="DA44">
        <v>0</v>
      </c>
      <c r="DB44">
        <v>0</v>
      </c>
      <c r="DC44">
        <v>0</v>
      </c>
      <c r="DD44">
        <v>0</v>
      </c>
      <c r="DE44">
        <v>0</v>
      </c>
      <c r="DF44">
        <v>1</v>
      </c>
      <c r="DG44">
        <v>0</v>
      </c>
      <c r="DH44">
        <v>1</v>
      </c>
      <c r="DI44">
        <v>0</v>
      </c>
      <c r="DJ44">
        <v>0</v>
      </c>
      <c r="DK44">
        <v>0</v>
      </c>
      <c r="DL44">
        <v>0</v>
      </c>
      <c r="DM44">
        <v>0</v>
      </c>
      <c r="DN44">
        <v>0</v>
      </c>
      <c r="DO44">
        <v>0</v>
      </c>
      <c r="DP44">
        <v>0</v>
      </c>
      <c r="DQ44">
        <v>0</v>
      </c>
      <c r="DR44">
        <v>0</v>
      </c>
      <c r="DS44">
        <v>0</v>
      </c>
      <c r="DT44">
        <v>0</v>
      </c>
      <c r="DU44">
        <v>0</v>
      </c>
      <c r="DV44">
        <v>0</v>
      </c>
      <c r="DW44">
        <v>0</v>
      </c>
      <c r="DX44">
        <v>0</v>
      </c>
      <c r="DY44">
        <v>1</v>
      </c>
      <c r="DZ44">
        <v>0</v>
      </c>
      <c r="EA44">
        <v>0</v>
      </c>
      <c r="EB44">
        <v>0</v>
      </c>
      <c r="EC44">
        <v>0</v>
      </c>
      <c r="ED44">
        <v>0</v>
      </c>
      <c r="EE44">
        <v>0</v>
      </c>
      <c r="EF44">
        <v>0</v>
      </c>
      <c r="EH44">
        <v>0</v>
      </c>
      <c r="EY44">
        <v>0</v>
      </c>
      <c r="FF44">
        <v>0</v>
      </c>
      <c r="FH44">
        <v>0</v>
      </c>
      <c r="FY44">
        <v>0</v>
      </c>
      <c r="GF44">
        <v>0</v>
      </c>
      <c r="GH44">
        <v>0</v>
      </c>
      <c r="GY44">
        <v>0</v>
      </c>
      <c r="HF44">
        <v>0</v>
      </c>
      <c r="HH44">
        <v>0</v>
      </c>
      <c r="HY44">
        <v>0</v>
      </c>
      <c r="IF44">
        <v>0</v>
      </c>
      <c r="IH44">
        <v>0</v>
      </c>
      <c r="IY44">
        <v>0</v>
      </c>
      <c r="JF44">
        <v>0</v>
      </c>
      <c r="JH44">
        <v>0</v>
      </c>
      <c r="JY44">
        <v>0</v>
      </c>
      <c r="KF44">
        <v>4676</v>
      </c>
      <c r="KG44">
        <v>5892</v>
      </c>
      <c r="KH44">
        <v>10568</v>
      </c>
      <c r="KI44">
        <v>414</v>
      </c>
      <c r="KJ44">
        <v>524</v>
      </c>
      <c r="KK44">
        <v>962</v>
      </c>
      <c r="KL44">
        <v>44</v>
      </c>
      <c r="KM44">
        <v>14</v>
      </c>
      <c r="KN44">
        <v>0</v>
      </c>
      <c r="KO44">
        <v>0</v>
      </c>
      <c r="KP44">
        <v>0</v>
      </c>
      <c r="KQ44">
        <v>0</v>
      </c>
      <c r="KR44">
        <v>0</v>
      </c>
      <c r="KS44">
        <v>0</v>
      </c>
      <c r="KT44">
        <v>0</v>
      </c>
      <c r="KU44">
        <v>0</v>
      </c>
      <c r="KV44">
        <v>0</v>
      </c>
      <c r="KW44">
        <v>0</v>
      </c>
      <c r="KX44">
        <v>0</v>
      </c>
      <c r="KY44">
        <v>0</v>
      </c>
      <c r="KZ44">
        <v>0</v>
      </c>
      <c r="LA44">
        <v>1</v>
      </c>
      <c r="LB44">
        <v>2</v>
      </c>
      <c r="LC44">
        <v>0</v>
      </c>
      <c r="LD44">
        <v>2</v>
      </c>
      <c r="LE44">
        <v>0</v>
      </c>
      <c r="LF44">
        <v>0</v>
      </c>
      <c r="LG44">
        <v>0</v>
      </c>
      <c r="LH44">
        <v>0</v>
      </c>
      <c r="LI44">
        <v>0</v>
      </c>
      <c r="LJ44">
        <v>0</v>
      </c>
      <c r="LK44">
        <v>0</v>
      </c>
      <c r="LL44">
        <v>0</v>
      </c>
      <c r="LM44">
        <v>0</v>
      </c>
      <c r="LN44">
        <v>0</v>
      </c>
      <c r="LO44">
        <v>0</v>
      </c>
      <c r="LP44">
        <v>0</v>
      </c>
      <c r="LQ44">
        <v>0</v>
      </c>
      <c r="LR44">
        <v>0</v>
      </c>
      <c r="LS44">
        <v>0</v>
      </c>
      <c r="LT44">
        <v>0</v>
      </c>
      <c r="LU44">
        <v>0</v>
      </c>
      <c r="LV44">
        <v>0</v>
      </c>
      <c r="LW44">
        <v>3</v>
      </c>
      <c r="LX44">
        <v>0</v>
      </c>
      <c r="LY44">
        <v>0</v>
      </c>
      <c r="LZ44">
        <v>0</v>
      </c>
      <c r="MA44">
        <v>0</v>
      </c>
      <c r="MB44">
        <v>0</v>
      </c>
      <c r="MC44">
        <v>0</v>
      </c>
      <c r="MD44">
        <v>0</v>
      </c>
      <c r="MF44">
        <v>0</v>
      </c>
      <c r="MY44">
        <v>0</v>
      </c>
      <c r="NF44">
        <v>0</v>
      </c>
      <c r="NH44">
        <v>0</v>
      </c>
      <c r="OA44">
        <v>0</v>
      </c>
      <c r="OH44">
        <v>1</v>
      </c>
      <c r="OI44">
        <v>0</v>
      </c>
    </row>
    <row r="45" spans="1:399" x14ac:dyDescent="0.25">
      <c r="A45">
        <v>2012</v>
      </c>
      <c r="B45" t="s">
        <v>89</v>
      </c>
      <c r="C45" t="s">
        <v>725</v>
      </c>
      <c r="D45" t="s">
        <v>684</v>
      </c>
      <c r="E45">
        <v>7.5700199999999995E-2</v>
      </c>
      <c r="F45">
        <v>0.106929</v>
      </c>
      <c r="G45">
        <v>5.0916500000000003E-2</v>
      </c>
      <c r="H45">
        <v>0</v>
      </c>
      <c r="I45">
        <v>0</v>
      </c>
      <c r="J45">
        <v>0</v>
      </c>
      <c r="K45">
        <v>1</v>
      </c>
      <c r="L45">
        <v>0</v>
      </c>
      <c r="M45">
        <v>0</v>
      </c>
      <c r="N45">
        <v>0</v>
      </c>
      <c r="O45">
        <v>0</v>
      </c>
      <c r="P45">
        <v>0</v>
      </c>
      <c r="Q45">
        <v>0</v>
      </c>
      <c r="R45">
        <v>0</v>
      </c>
      <c r="S45">
        <v>0</v>
      </c>
      <c r="T45">
        <v>0</v>
      </c>
      <c r="U45">
        <v>0</v>
      </c>
      <c r="V45">
        <v>0</v>
      </c>
      <c r="AV45">
        <v>0</v>
      </c>
      <c r="AW45">
        <v>1</v>
      </c>
      <c r="BW45">
        <v>8</v>
      </c>
      <c r="BX45">
        <v>3</v>
      </c>
      <c r="BY45">
        <v>5</v>
      </c>
      <c r="BZ45">
        <v>0</v>
      </c>
      <c r="CA45">
        <v>0</v>
      </c>
      <c r="CB45">
        <v>0</v>
      </c>
      <c r="CC45">
        <v>0</v>
      </c>
      <c r="CD45">
        <v>0</v>
      </c>
      <c r="CE45">
        <v>0</v>
      </c>
      <c r="CF45">
        <v>1</v>
      </c>
      <c r="CG45">
        <v>0</v>
      </c>
      <c r="CH45">
        <v>1</v>
      </c>
      <c r="CI45">
        <v>0</v>
      </c>
      <c r="CJ45">
        <v>0</v>
      </c>
      <c r="CK45">
        <v>0</v>
      </c>
      <c r="CL45">
        <v>0</v>
      </c>
      <c r="CM45">
        <v>1</v>
      </c>
      <c r="CN45">
        <v>0</v>
      </c>
      <c r="CO45">
        <v>0</v>
      </c>
      <c r="CP45">
        <v>0</v>
      </c>
      <c r="CQ45">
        <v>0</v>
      </c>
      <c r="CR45">
        <v>0</v>
      </c>
      <c r="CS45">
        <v>0</v>
      </c>
      <c r="CT45">
        <v>0</v>
      </c>
      <c r="CU45">
        <v>0</v>
      </c>
      <c r="CV45">
        <v>0</v>
      </c>
      <c r="CW45">
        <v>0</v>
      </c>
      <c r="CX45">
        <v>0</v>
      </c>
      <c r="CY45">
        <v>0</v>
      </c>
      <c r="CZ45">
        <v>0</v>
      </c>
      <c r="DA45">
        <v>0</v>
      </c>
      <c r="DB45">
        <v>0</v>
      </c>
      <c r="DC45">
        <v>0</v>
      </c>
      <c r="DD45">
        <v>0</v>
      </c>
      <c r="DE45">
        <v>0</v>
      </c>
      <c r="DF45">
        <v>1</v>
      </c>
      <c r="DG45">
        <v>0</v>
      </c>
      <c r="DH45">
        <v>1</v>
      </c>
      <c r="DI45">
        <v>0</v>
      </c>
      <c r="DJ45">
        <v>0</v>
      </c>
      <c r="DK45">
        <v>0</v>
      </c>
      <c r="DL45">
        <v>1</v>
      </c>
      <c r="DM45">
        <v>0</v>
      </c>
      <c r="DN45">
        <v>0</v>
      </c>
      <c r="DO45">
        <v>0</v>
      </c>
      <c r="DP45">
        <v>0</v>
      </c>
      <c r="DQ45">
        <v>0</v>
      </c>
      <c r="DR45">
        <v>0</v>
      </c>
      <c r="DS45">
        <v>0</v>
      </c>
      <c r="DT45">
        <v>0</v>
      </c>
      <c r="DU45">
        <v>0</v>
      </c>
      <c r="DV45">
        <v>1</v>
      </c>
      <c r="DW45">
        <v>0</v>
      </c>
      <c r="DX45">
        <v>0</v>
      </c>
      <c r="DY45">
        <v>0</v>
      </c>
      <c r="DZ45">
        <v>0</v>
      </c>
      <c r="EA45">
        <v>0</v>
      </c>
      <c r="EB45">
        <v>0</v>
      </c>
      <c r="EC45">
        <v>0</v>
      </c>
      <c r="ED45">
        <v>1</v>
      </c>
      <c r="EE45">
        <v>0</v>
      </c>
      <c r="EF45">
        <v>0</v>
      </c>
      <c r="EH45">
        <v>0</v>
      </c>
      <c r="EM45">
        <v>0</v>
      </c>
      <c r="EW45">
        <v>0</v>
      </c>
      <c r="FD45">
        <v>0</v>
      </c>
      <c r="FF45">
        <v>0</v>
      </c>
      <c r="FH45">
        <v>0</v>
      </c>
      <c r="FM45">
        <v>0</v>
      </c>
      <c r="GF45">
        <v>0</v>
      </c>
      <c r="GH45">
        <v>0</v>
      </c>
      <c r="GL45">
        <v>0</v>
      </c>
      <c r="GV45">
        <v>0</v>
      </c>
      <c r="HD45">
        <v>0</v>
      </c>
      <c r="HF45">
        <v>0</v>
      </c>
      <c r="HH45">
        <v>0</v>
      </c>
      <c r="HL45">
        <v>0</v>
      </c>
      <c r="HV45">
        <v>0</v>
      </c>
      <c r="ID45">
        <v>0</v>
      </c>
      <c r="IF45">
        <v>0</v>
      </c>
      <c r="IH45">
        <v>0</v>
      </c>
      <c r="IM45">
        <v>0</v>
      </c>
      <c r="JF45">
        <v>0</v>
      </c>
      <c r="JH45">
        <v>0</v>
      </c>
      <c r="JM45">
        <v>0</v>
      </c>
      <c r="KF45">
        <v>4676</v>
      </c>
      <c r="KG45">
        <v>5892</v>
      </c>
      <c r="KH45">
        <v>10568</v>
      </c>
      <c r="KI45">
        <v>414</v>
      </c>
      <c r="KJ45">
        <v>524</v>
      </c>
      <c r="KK45">
        <v>962</v>
      </c>
      <c r="KL45">
        <v>45</v>
      </c>
      <c r="KM45">
        <v>14</v>
      </c>
      <c r="KN45">
        <v>0</v>
      </c>
      <c r="KO45">
        <v>0</v>
      </c>
      <c r="KP45">
        <v>0</v>
      </c>
      <c r="KQ45">
        <v>0</v>
      </c>
      <c r="KR45">
        <v>0</v>
      </c>
      <c r="KS45">
        <v>0</v>
      </c>
      <c r="KT45">
        <v>0</v>
      </c>
      <c r="KU45">
        <v>0</v>
      </c>
      <c r="KV45">
        <v>0</v>
      </c>
      <c r="KW45">
        <v>0</v>
      </c>
      <c r="KX45">
        <v>0</v>
      </c>
      <c r="KY45">
        <v>0</v>
      </c>
      <c r="KZ45">
        <v>0</v>
      </c>
      <c r="LA45">
        <v>1</v>
      </c>
      <c r="LB45">
        <v>2</v>
      </c>
      <c r="LC45">
        <v>0</v>
      </c>
      <c r="LD45">
        <v>2</v>
      </c>
      <c r="LE45">
        <v>0</v>
      </c>
      <c r="LF45">
        <v>0</v>
      </c>
      <c r="LG45">
        <v>0</v>
      </c>
      <c r="LH45">
        <v>0</v>
      </c>
      <c r="LI45">
        <v>2</v>
      </c>
      <c r="LJ45">
        <v>0</v>
      </c>
      <c r="LK45">
        <v>0</v>
      </c>
      <c r="LL45">
        <v>0</v>
      </c>
      <c r="LM45">
        <v>0</v>
      </c>
      <c r="LN45">
        <v>0</v>
      </c>
      <c r="LO45">
        <v>0</v>
      </c>
      <c r="LP45">
        <v>0</v>
      </c>
      <c r="LQ45">
        <v>0</v>
      </c>
      <c r="LR45">
        <v>0</v>
      </c>
      <c r="LS45">
        <v>0</v>
      </c>
      <c r="LT45">
        <v>1</v>
      </c>
      <c r="LU45">
        <v>0</v>
      </c>
      <c r="LV45">
        <v>0</v>
      </c>
      <c r="LW45">
        <v>0</v>
      </c>
      <c r="LX45">
        <v>0</v>
      </c>
      <c r="LY45">
        <v>0</v>
      </c>
      <c r="LZ45">
        <v>0</v>
      </c>
      <c r="MA45">
        <v>0</v>
      </c>
      <c r="MB45">
        <v>1</v>
      </c>
      <c r="MC45">
        <v>0</v>
      </c>
      <c r="MD45">
        <v>0</v>
      </c>
      <c r="MF45">
        <v>0</v>
      </c>
      <c r="MK45">
        <v>0</v>
      </c>
      <c r="MV45">
        <v>0</v>
      </c>
      <c r="ND45">
        <v>0</v>
      </c>
      <c r="NF45">
        <v>0</v>
      </c>
      <c r="NH45">
        <v>0</v>
      </c>
      <c r="NM45">
        <v>0</v>
      </c>
      <c r="NX45">
        <v>0</v>
      </c>
      <c r="OF45">
        <v>0</v>
      </c>
      <c r="OH45">
        <v>0</v>
      </c>
      <c r="OI45">
        <v>0</v>
      </c>
    </row>
    <row r="46" spans="1:399" x14ac:dyDescent="0.25">
      <c r="A46">
        <v>2012</v>
      </c>
      <c r="B46" t="s">
        <v>90</v>
      </c>
      <c r="C46" t="s">
        <v>726</v>
      </c>
      <c r="D46" t="s">
        <v>688</v>
      </c>
      <c r="E46">
        <v>0.10408779999999999</v>
      </c>
      <c r="F46">
        <v>6.4157400000000003E-2</v>
      </c>
      <c r="G46">
        <v>0.13577729999999999</v>
      </c>
      <c r="H46">
        <v>0</v>
      </c>
      <c r="I46">
        <v>0</v>
      </c>
      <c r="J46">
        <v>0</v>
      </c>
      <c r="K46">
        <v>1</v>
      </c>
      <c r="L46">
        <v>0</v>
      </c>
      <c r="M46">
        <v>0</v>
      </c>
      <c r="N46">
        <v>0</v>
      </c>
      <c r="O46">
        <v>0</v>
      </c>
      <c r="P46">
        <v>0</v>
      </c>
      <c r="Q46">
        <v>0</v>
      </c>
      <c r="R46">
        <v>0</v>
      </c>
      <c r="S46">
        <v>0</v>
      </c>
      <c r="T46">
        <v>0</v>
      </c>
      <c r="U46">
        <v>0</v>
      </c>
      <c r="V46">
        <v>0</v>
      </c>
      <c r="W46">
        <v>4805295</v>
      </c>
      <c r="X46">
        <v>8532.2099999999991</v>
      </c>
      <c r="Y46" s="2">
        <v>41000000000</v>
      </c>
      <c r="Z46">
        <v>1.99</v>
      </c>
      <c r="AA46">
        <v>11.71</v>
      </c>
      <c r="AB46">
        <v>9.02</v>
      </c>
      <c r="AC46">
        <v>2.0099999999999998</v>
      </c>
      <c r="AD46">
        <v>12.19</v>
      </c>
      <c r="AE46">
        <v>9.14</v>
      </c>
      <c r="AF46">
        <v>103.184</v>
      </c>
      <c r="AG46">
        <v>0.50783529999999999</v>
      </c>
      <c r="AH46">
        <v>0.49216470000000001</v>
      </c>
      <c r="AI46">
        <v>1.966345</v>
      </c>
      <c r="AJ46">
        <v>11.240170000000001</v>
      </c>
      <c r="AK46">
        <v>8.8993099999999998</v>
      </c>
      <c r="AL46">
        <v>1.022529</v>
      </c>
      <c r="AM46">
        <v>1.084095</v>
      </c>
      <c r="AN46">
        <v>1.027094</v>
      </c>
      <c r="AO46">
        <v>0</v>
      </c>
      <c r="AP46">
        <v>38.6</v>
      </c>
      <c r="AQ46">
        <v>79</v>
      </c>
      <c r="AR46">
        <v>46.4</v>
      </c>
      <c r="AS46">
        <v>0.58734180000000002</v>
      </c>
      <c r="AT46">
        <v>60.793999999999997</v>
      </c>
      <c r="AU46">
        <v>10</v>
      </c>
      <c r="AV46">
        <v>0</v>
      </c>
      <c r="AW46">
        <v>0</v>
      </c>
      <c r="AX46">
        <v>15.38523</v>
      </c>
      <c r="AY46">
        <v>9.0516030000000001</v>
      </c>
      <c r="AZ46">
        <v>65.101600000000005</v>
      </c>
      <c r="BA46">
        <v>61.04665</v>
      </c>
      <c r="BB46">
        <v>29.299999</v>
      </c>
      <c r="BC46">
        <v>2</v>
      </c>
      <c r="BD46">
        <v>35.196300999999998</v>
      </c>
      <c r="BE46">
        <v>15.4</v>
      </c>
      <c r="BF46">
        <v>29.2</v>
      </c>
      <c r="BG46">
        <v>38.6</v>
      </c>
      <c r="BH46">
        <v>58.734178999999997</v>
      </c>
      <c r="BI46">
        <v>100.855</v>
      </c>
      <c r="BJ46">
        <v>19.399999999999999</v>
      </c>
      <c r="BK46">
        <v>4.6999997999999996</v>
      </c>
      <c r="BM46">
        <v>79.800003000000004</v>
      </c>
      <c r="BW46">
        <v>11</v>
      </c>
      <c r="BX46">
        <v>8</v>
      </c>
      <c r="BY46">
        <v>3</v>
      </c>
      <c r="BZ46">
        <v>0</v>
      </c>
      <c r="CA46">
        <v>0</v>
      </c>
      <c r="CB46">
        <v>0</v>
      </c>
      <c r="CC46">
        <v>0</v>
      </c>
      <c r="CD46">
        <v>0</v>
      </c>
      <c r="CE46">
        <v>0</v>
      </c>
      <c r="CF46">
        <v>1</v>
      </c>
      <c r="CG46">
        <v>0</v>
      </c>
      <c r="CH46">
        <v>2</v>
      </c>
      <c r="CI46">
        <v>0</v>
      </c>
      <c r="CJ46">
        <v>0</v>
      </c>
      <c r="CK46">
        <v>0</v>
      </c>
      <c r="CL46">
        <v>0</v>
      </c>
      <c r="CM46">
        <v>0</v>
      </c>
      <c r="CN46">
        <v>2</v>
      </c>
      <c r="CO46">
        <v>0</v>
      </c>
      <c r="CP46">
        <v>0</v>
      </c>
      <c r="CQ46">
        <v>0</v>
      </c>
      <c r="CR46">
        <v>0</v>
      </c>
      <c r="CS46">
        <v>0</v>
      </c>
      <c r="CT46">
        <v>1</v>
      </c>
      <c r="CU46">
        <v>0</v>
      </c>
      <c r="CV46">
        <v>0</v>
      </c>
      <c r="CW46">
        <v>0</v>
      </c>
      <c r="CX46">
        <v>0</v>
      </c>
      <c r="CY46">
        <v>0</v>
      </c>
      <c r="CZ46">
        <v>1</v>
      </c>
      <c r="DA46">
        <v>0</v>
      </c>
      <c r="DB46">
        <v>1</v>
      </c>
      <c r="DC46">
        <v>0</v>
      </c>
      <c r="DD46">
        <v>0</v>
      </c>
      <c r="DE46">
        <v>0</v>
      </c>
      <c r="DF46">
        <v>1</v>
      </c>
      <c r="DG46">
        <v>0</v>
      </c>
      <c r="DH46">
        <v>2</v>
      </c>
      <c r="DI46">
        <v>0</v>
      </c>
      <c r="DJ46">
        <v>0</v>
      </c>
      <c r="DK46">
        <v>0</v>
      </c>
      <c r="DL46">
        <v>0</v>
      </c>
      <c r="DM46">
        <v>0</v>
      </c>
      <c r="DN46">
        <v>0</v>
      </c>
      <c r="DO46">
        <v>0</v>
      </c>
      <c r="DP46">
        <v>0</v>
      </c>
      <c r="DQ46">
        <v>0</v>
      </c>
      <c r="DR46">
        <v>0</v>
      </c>
      <c r="DS46">
        <v>0</v>
      </c>
      <c r="DT46">
        <v>0</v>
      </c>
      <c r="DU46">
        <v>0</v>
      </c>
      <c r="DV46">
        <v>0</v>
      </c>
      <c r="DW46">
        <v>0</v>
      </c>
      <c r="DX46">
        <v>0</v>
      </c>
      <c r="DY46">
        <v>0</v>
      </c>
      <c r="DZ46">
        <v>0</v>
      </c>
      <c r="EA46">
        <v>0</v>
      </c>
      <c r="EB46">
        <v>0</v>
      </c>
      <c r="EC46">
        <v>0</v>
      </c>
      <c r="ED46">
        <v>0</v>
      </c>
      <c r="EE46">
        <v>0</v>
      </c>
      <c r="EF46">
        <v>0</v>
      </c>
      <c r="EH46">
        <v>0</v>
      </c>
      <c r="FF46">
        <v>0</v>
      </c>
      <c r="FH46">
        <v>0</v>
      </c>
      <c r="FN46">
        <v>0</v>
      </c>
      <c r="FT46">
        <v>0</v>
      </c>
      <c r="FZ46">
        <v>0</v>
      </c>
      <c r="GB46">
        <v>0</v>
      </c>
      <c r="GF46">
        <v>0</v>
      </c>
      <c r="GH46">
        <v>0</v>
      </c>
      <c r="HF46">
        <v>0</v>
      </c>
      <c r="HH46">
        <v>0</v>
      </c>
      <c r="IF46">
        <v>0</v>
      </c>
      <c r="IH46">
        <v>0</v>
      </c>
      <c r="IN46">
        <v>0</v>
      </c>
      <c r="IT46">
        <v>0</v>
      </c>
      <c r="IZ46">
        <v>0</v>
      </c>
      <c r="JB46">
        <v>0</v>
      </c>
      <c r="JF46">
        <v>0</v>
      </c>
      <c r="JH46">
        <v>0</v>
      </c>
      <c r="JN46">
        <v>0</v>
      </c>
      <c r="JT46">
        <v>0</v>
      </c>
      <c r="JZ46">
        <v>0</v>
      </c>
      <c r="KB46">
        <v>0</v>
      </c>
      <c r="KF46">
        <v>4676</v>
      </c>
      <c r="KG46">
        <v>5892</v>
      </c>
      <c r="KH46">
        <v>10568</v>
      </c>
      <c r="KI46">
        <v>414</v>
      </c>
      <c r="KJ46">
        <v>524</v>
      </c>
      <c r="KK46">
        <v>962</v>
      </c>
      <c r="KL46">
        <v>46</v>
      </c>
      <c r="KM46">
        <v>14</v>
      </c>
      <c r="KN46">
        <v>0</v>
      </c>
      <c r="KO46">
        <v>0</v>
      </c>
      <c r="KP46">
        <v>0</v>
      </c>
      <c r="KQ46">
        <v>0</v>
      </c>
      <c r="KR46">
        <v>0</v>
      </c>
      <c r="KS46">
        <v>0</v>
      </c>
      <c r="KT46">
        <v>0</v>
      </c>
      <c r="KU46">
        <v>0</v>
      </c>
      <c r="KV46">
        <v>0</v>
      </c>
      <c r="KW46">
        <v>0</v>
      </c>
      <c r="KX46">
        <v>0</v>
      </c>
      <c r="KY46">
        <v>0</v>
      </c>
      <c r="KZ46">
        <v>0</v>
      </c>
      <c r="LA46">
        <v>1</v>
      </c>
      <c r="LB46">
        <v>2</v>
      </c>
      <c r="LC46">
        <v>0</v>
      </c>
      <c r="LD46">
        <v>4</v>
      </c>
      <c r="LE46">
        <v>0</v>
      </c>
      <c r="LF46">
        <v>0</v>
      </c>
      <c r="LG46">
        <v>0</v>
      </c>
      <c r="LH46">
        <v>0</v>
      </c>
      <c r="LI46">
        <v>0</v>
      </c>
      <c r="LJ46">
        <v>2</v>
      </c>
      <c r="LK46">
        <v>0</v>
      </c>
      <c r="LL46">
        <v>0</v>
      </c>
      <c r="LM46">
        <v>0</v>
      </c>
      <c r="LN46">
        <v>0</v>
      </c>
      <c r="LO46">
        <v>0</v>
      </c>
      <c r="LP46">
        <v>0</v>
      </c>
      <c r="LQ46">
        <v>1</v>
      </c>
      <c r="LR46">
        <v>0</v>
      </c>
      <c r="LS46">
        <v>0</v>
      </c>
      <c r="LT46">
        <v>0</v>
      </c>
      <c r="LU46">
        <v>0</v>
      </c>
      <c r="LV46">
        <v>0</v>
      </c>
      <c r="LW46">
        <v>0</v>
      </c>
      <c r="LX46">
        <v>1</v>
      </c>
      <c r="LY46">
        <v>0</v>
      </c>
      <c r="LZ46">
        <v>1</v>
      </c>
      <c r="MA46">
        <v>0</v>
      </c>
      <c r="MB46">
        <v>0</v>
      </c>
      <c r="MC46">
        <v>0</v>
      </c>
      <c r="MD46">
        <v>0</v>
      </c>
      <c r="MF46">
        <v>0</v>
      </c>
      <c r="ML46">
        <v>0</v>
      </c>
      <c r="MS46">
        <v>0</v>
      </c>
      <c r="MZ46">
        <v>0</v>
      </c>
      <c r="NB46">
        <v>0</v>
      </c>
      <c r="NF46">
        <v>0</v>
      </c>
      <c r="NH46">
        <v>0</v>
      </c>
      <c r="NN46">
        <v>0</v>
      </c>
      <c r="NU46">
        <v>0</v>
      </c>
      <c r="OB46">
        <v>0</v>
      </c>
      <c r="OD46">
        <v>0</v>
      </c>
      <c r="OH46">
        <v>15</v>
      </c>
      <c r="OI46">
        <v>0</v>
      </c>
    </row>
    <row r="47" spans="1:399" x14ac:dyDescent="0.25">
      <c r="A47">
        <v>2012</v>
      </c>
      <c r="B47" t="s">
        <v>91</v>
      </c>
      <c r="C47" t="s">
        <v>727</v>
      </c>
      <c r="D47" t="s">
        <v>680</v>
      </c>
      <c r="E47">
        <v>1.012491</v>
      </c>
      <c r="F47">
        <v>0.9195894</v>
      </c>
      <c r="G47">
        <v>1.086219</v>
      </c>
      <c r="H47">
        <v>0.62370060000000005</v>
      </c>
      <c r="I47">
        <v>0.48309180000000002</v>
      </c>
      <c r="J47">
        <v>0.7633588</v>
      </c>
      <c r="K47">
        <v>1</v>
      </c>
      <c r="L47">
        <v>1</v>
      </c>
      <c r="M47">
        <v>1</v>
      </c>
      <c r="N47">
        <v>1</v>
      </c>
      <c r="O47">
        <v>1</v>
      </c>
      <c r="P47">
        <v>1</v>
      </c>
      <c r="Q47">
        <v>1</v>
      </c>
      <c r="R47">
        <v>0</v>
      </c>
      <c r="S47">
        <v>0</v>
      </c>
      <c r="T47">
        <v>0</v>
      </c>
      <c r="U47">
        <v>1</v>
      </c>
      <c r="V47">
        <v>0</v>
      </c>
      <c r="W47">
        <v>4267000</v>
      </c>
      <c r="X47">
        <v>9903.0499999999993</v>
      </c>
      <c r="Y47" s="2">
        <v>42300000000</v>
      </c>
      <c r="Z47">
        <v>2.69</v>
      </c>
      <c r="AA47">
        <v>6.12</v>
      </c>
      <c r="AB47">
        <v>9.1199999999999992</v>
      </c>
      <c r="AC47">
        <v>4.2300000000000004</v>
      </c>
      <c r="AD47">
        <v>7.45</v>
      </c>
      <c r="AE47">
        <v>8.82</v>
      </c>
      <c r="AF47">
        <v>93.211799999999997</v>
      </c>
      <c r="AG47">
        <v>0.48243330000000001</v>
      </c>
      <c r="AH47">
        <v>0.51756670000000005</v>
      </c>
      <c r="AI47">
        <v>1.044835</v>
      </c>
      <c r="AJ47">
        <v>4.7061359999999999</v>
      </c>
      <c r="AK47">
        <v>9.4397950000000002</v>
      </c>
      <c r="AL47">
        <v>4.0443439999999997</v>
      </c>
      <c r="AM47">
        <v>1.5824050000000001</v>
      </c>
      <c r="AN47">
        <v>0.93448169999999997</v>
      </c>
      <c r="AO47">
        <v>1.506</v>
      </c>
      <c r="AP47">
        <v>23.8</v>
      </c>
      <c r="AQ47">
        <v>58.5</v>
      </c>
      <c r="AR47">
        <v>44.8</v>
      </c>
      <c r="AS47">
        <v>0.76581200000000005</v>
      </c>
      <c r="AT47">
        <v>12.736000000000001</v>
      </c>
      <c r="AU47">
        <v>45.1</v>
      </c>
      <c r="AV47">
        <v>0</v>
      </c>
      <c r="AW47">
        <v>0</v>
      </c>
      <c r="AX47">
        <v>15.26642</v>
      </c>
      <c r="AY47">
        <v>9.2005990000000004</v>
      </c>
      <c r="AZ47">
        <v>58.111400000000003</v>
      </c>
      <c r="BA47">
        <v>67.161720000000003</v>
      </c>
      <c r="BB47">
        <v>25.6</v>
      </c>
      <c r="BC47">
        <v>3.2</v>
      </c>
      <c r="BD47">
        <v>24.767803000000001</v>
      </c>
      <c r="BF47">
        <v>19.2</v>
      </c>
      <c r="BG47">
        <v>23.8</v>
      </c>
      <c r="BH47">
        <v>76.581194999999994</v>
      </c>
      <c r="BI47">
        <v>100.04900000000001</v>
      </c>
      <c r="BJ47">
        <v>18.299999</v>
      </c>
      <c r="BK47">
        <v>5.9000000999999997</v>
      </c>
      <c r="BM47">
        <v>80.5</v>
      </c>
      <c r="BW47">
        <v>107</v>
      </c>
      <c r="BX47">
        <v>64</v>
      </c>
      <c r="BY47">
        <v>43</v>
      </c>
      <c r="BZ47">
        <v>6</v>
      </c>
      <c r="CA47">
        <v>4</v>
      </c>
      <c r="CB47">
        <v>2</v>
      </c>
      <c r="CC47">
        <v>3</v>
      </c>
      <c r="CD47">
        <v>2</v>
      </c>
      <c r="CE47">
        <v>1</v>
      </c>
      <c r="CF47">
        <v>14</v>
      </c>
      <c r="CG47">
        <v>0</v>
      </c>
      <c r="CH47">
        <v>5</v>
      </c>
      <c r="CI47">
        <v>0</v>
      </c>
      <c r="CJ47">
        <v>0</v>
      </c>
      <c r="CK47">
        <v>0</v>
      </c>
      <c r="CL47">
        <v>0</v>
      </c>
      <c r="CM47">
        <v>1</v>
      </c>
      <c r="CN47">
        <v>2</v>
      </c>
      <c r="CO47">
        <v>1</v>
      </c>
      <c r="CP47">
        <v>0</v>
      </c>
      <c r="CQ47">
        <v>1</v>
      </c>
      <c r="CR47">
        <v>15</v>
      </c>
      <c r="CS47">
        <v>0</v>
      </c>
      <c r="CT47">
        <v>1</v>
      </c>
      <c r="CU47">
        <v>0</v>
      </c>
      <c r="CV47">
        <v>5</v>
      </c>
      <c r="CW47">
        <v>9</v>
      </c>
      <c r="CX47">
        <v>4</v>
      </c>
      <c r="CY47">
        <v>2</v>
      </c>
      <c r="CZ47">
        <v>0</v>
      </c>
      <c r="DA47">
        <v>2</v>
      </c>
      <c r="DB47">
        <v>0</v>
      </c>
      <c r="DC47">
        <v>0</v>
      </c>
      <c r="DD47">
        <v>0</v>
      </c>
      <c r="DE47">
        <v>2</v>
      </c>
      <c r="DF47">
        <v>3</v>
      </c>
      <c r="DG47">
        <v>0</v>
      </c>
      <c r="DH47">
        <v>4</v>
      </c>
      <c r="DI47">
        <v>0</v>
      </c>
      <c r="DJ47">
        <v>12</v>
      </c>
      <c r="DK47">
        <v>0</v>
      </c>
      <c r="DL47">
        <v>0</v>
      </c>
      <c r="DM47">
        <v>0</v>
      </c>
      <c r="DN47">
        <v>0</v>
      </c>
      <c r="DO47">
        <v>0</v>
      </c>
      <c r="DP47">
        <v>1</v>
      </c>
      <c r="DQ47">
        <v>14</v>
      </c>
      <c r="DR47">
        <v>0</v>
      </c>
      <c r="DS47">
        <v>1</v>
      </c>
      <c r="DT47">
        <v>0</v>
      </c>
      <c r="DU47">
        <v>0</v>
      </c>
      <c r="DV47">
        <v>3</v>
      </c>
      <c r="DW47">
        <v>1</v>
      </c>
      <c r="DX47">
        <v>0</v>
      </c>
      <c r="DY47">
        <v>2</v>
      </c>
      <c r="DZ47">
        <v>2</v>
      </c>
      <c r="EA47">
        <v>0</v>
      </c>
      <c r="EB47">
        <v>0</v>
      </c>
      <c r="EC47">
        <v>0</v>
      </c>
      <c r="ED47">
        <v>0</v>
      </c>
      <c r="EE47">
        <v>0</v>
      </c>
      <c r="EF47">
        <v>0</v>
      </c>
      <c r="EH47">
        <v>1.4492799999999999</v>
      </c>
      <c r="EK47">
        <v>0</v>
      </c>
      <c r="EQ47">
        <v>0</v>
      </c>
      <c r="ER47">
        <v>0</v>
      </c>
      <c r="ET47">
        <v>0</v>
      </c>
      <c r="EW47">
        <v>0</v>
      </c>
      <c r="EX47">
        <v>0</v>
      </c>
      <c r="EY47">
        <v>0</v>
      </c>
      <c r="EZ47">
        <v>6.25</v>
      </c>
      <c r="FF47">
        <v>1.51515</v>
      </c>
      <c r="FH47">
        <v>0</v>
      </c>
      <c r="FM47">
        <v>0</v>
      </c>
      <c r="FN47">
        <v>0</v>
      </c>
      <c r="FO47">
        <v>0</v>
      </c>
      <c r="FQ47">
        <v>0</v>
      </c>
      <c r="FR47">
        <v>33.333300000000001</v>
      </c>
      <c r="FT47">
        <v>0</v>
      </c>
      <c r="FV47">
        <v>4.1666699999999999</v>
      </c>
      <c r="FW47">
        <v>0</v>
      </c>
      <c r="FX47">
        <v>3.7037</v>
      </c>
      <c r="FY47">
        <v>0</v>
      </c>
      <c r="GA47">
        <v>0</v>
      </c>
      <c r="GE47">
        <v>0</v>
      </c>
      <c r="GF47">
        <v>0</v>
      </c>
      <c r="GH47">
        <v>1</v>
      </c>
      <c r="GJ47">
        <v>0</v>
      </c>
      <c r="GP47">
        <v>0</v>
      </c>
      <c r="GQ47">
        <v>0</v>
      </c>
      <c r="GS47">
        <v>0</v>
      </c>
      <c r="GV47">
        <v>0</v>
      </c>
      <c r="GW47">
        <v>0</v>
      </c>
      <c r="GY47">
        <v>0</v>
      </c>
      <c r="GZ47">
        <v>1</v>
      </c>
      <c r="HF47">
        <v>0</v>
      </c>
      <c r="HH47">
        <v>1</v>
      </c>
      <c r="HJ47">
        <v>0</v>
      </c>
      <c r="HP47">
        <v>0</v>
      </c>
      <c r="HQ47">
        <v>0</v>
      </c>
      <c r="HS47">
        <v>0</v>
      </c>
      <c r="HV47">
        <v>0</v>
      </c>
      <c r="HW47">
        <v>0</v>
      </c>
      <c r="HY47">
        <v>0</v>
      </c>
      <c r="HZ47">
        <v>0</v>
      </c>
      <c r="IF47">
        <v>1</v>
      </c>
      <c r="IH47">
        <v>0</v>
      </c>
      <c r="IM47">
        <v>0</v>
      </c>
      <c r="IN47">
        <v>0</v>
      </c>
      <c r="IO47">
        <v>0</v>
      </c>
      <c r="IQ47">
        <v>0</v>
      </c>
      <c r="IR47">
        <v>1</v>
      </c>
      <c r="IT47">
        <v>0</v>
      </c>
      <c r="IV47">
        <v>1</v>
      </c>
      <c r="IW47">
        <v>0</v>
      </c>
      <c r="IX47">
        <v>1</v>
      </c>
      <c r="IY47">
        <v>0</v>
      </c>
      <c r="JA47">
        <v>0</v>
      </c>
      <c r="JE47">
        <v>0</v>
      </c>
      <c r="JF47">
        <v>1</v>
      </c>
      <c r="JH47">
        <v>0</v>
      </c>
      <c r="JM47">
        <v>0</v>
      </c>
      <c r="JN47">
        <v>0</v>
      </c>
      <c r="JO47">
        <v>0</v>
      </c>
      <c r="JQ47">
        <v>0</v>
      </c>
      <c r="JR47">
        <v>0</v>
      </c>
      <c r="JT47">
        <v>0</v>
      </c>
      <c r="JV47">
        <v>0</v>
      </c>
      <c r="JW47">
        <v>0</v>
      </c>
      <c r="JX47">
        <v>1</v>
      </c>
      <c r="JY47">
        <v>0</v>
      </c>
      <c r="KA47">
        <v>0</v>
      </c>
      <c r="KE47">
        <v>0</v>
      </c>
      <c r="KF47">
        <v>4676</v>
      </c>
      <c r="KG47">
        <v>5892</v>
      </c>
      <c r="KH47">
        <v>10568</v>
      </c>
      <c r="KI47">
        <v>414</v>
      </c>
      <c r="KJ47">
        <v>524</v>
      </c>
      <c r="KK47">
        <v>962</v>
      </c>
      <c r="KL47">
        <v>47</v>
      </c>
      <c r="KM47">
        <v>14</v>
      </c>
      <c r="KN47">
        <v>0</v>
      </c>
      <c r="KO47">
        <v>0</v>
      </c>
      <c r="KP47">
        <v>0</v>
      </c>
      <c r="KQ47">
        <v>0</v>
      </c>
      <c r="KR47">
        <v>0</v>
      </c>
      <c r="KS47">
        <v>0</v>
      </c>
      <c r="KT47">
        <v>0</v>
      </c>
      <c r="KU47">
        <v>0</v>
      </c>
      <c r="KV47">
        <v>0</v>
      </c>
      <c r="KW47">
        <v>0</v>
      </c>
      <c r="KX47">
        <v>0</v>
      </c>
      <c r="KY47">
        <v>0</v>
      </c>
      <c r="KZ47">
        <v>0</v>
      </c>
      <c r="LA47">
        <v>1</v>
      </c>
      <c r="LB47">
        <v>17</v>
      </c>
      <c r="LC47">
        <v>0</v>
      </c>
      <c r="LD47">
        <v>9</v>
      </c>
      <c r="LE47">
        <v>0</v>
      </c>
      <c r="LF47">
        <v>0</v>
      </c>
      <c r="LG47">
        <v>12</v>
      </c>
      <c r="LH47">
        <v>0</v>
      </c>
      <c r="LI47">
        <v>1</v>
      </c>
      <c r="LJ47">
        <v>2</v>
      </c>
      <c r="LK47">
        <v>0</v>
      </c>
      <c r="LL47">
        <v>1</v>
      </c>
      <c r="LM47">
        <v>0</v>
      </c>
      <c r="LN47">
        <v>2</v>
      </c>
      <c r="LO47">
        <v>29</v>
      </c>
      <c r="LP47">
        <v>0</v>
      </c>
      <c r="LQ47">
        <v>2</v>
      </c>
      <c r="LR47">
        <v>0</v>
      </c>
      <c r="LS47">
        <v>5</v>
      </c>
      <c r="LT47">
        <v>12</v>
      </c>
      <c r="LU47">
        <v>5</v>
      </c>
      <c r="LV47">
        <v>0</v>
      </c>
      <c r="LW47">
        <v>4</v>
      </c>
      <c r="LX47">
        <v>2</v>
      </c>
      <c r="LY47">
        <v>2</v>
      </c>
      <c r="LZ47">
        <v>0</v>
      </c>
      <c r="MA47">
        <v>0</v>
      </c>
      <c r="MB47">
        <v>0</v>
      </c>
      <c r="MC47">
        <v>2</v>
      </c>
      <c r="MD47">
        <v>1</v>
      </c>
      <c r="ME47">
        <v>0</v>
      </c>
      <c r="MF47">
        <v>1</v>
      </c>
      <c r="MG47">
        <v>0</v>
      </c>
      <c r="MH47">
        <v>0</v>
      </c>
      <c r="MI47">
        <v>0</v>
      </c>
      <c r="MJ47">
        <v>0</v>
      </c>
      <c r="MK47">
        <v>0</v>
      </c>
      <c r="ML47">
        <v>0</v>
      </c>
      <c r="MM47">
        <v>0</v>
      </c>
      <c r="MN47">
        <v>0</v>
      </c>
      <c r="MO47">
        <v>0</v>
      </c>
      <c r="MP47">
        <v>0</v>
      </c>
      <c r="MQ47">
        <v>1</v>
      </c>
      <c r="MR47">
        <v>0</v>
      </c>
      <c r="MS47">
        <v>0</v>
      </c>
      <c r="MT47">
        <v>0</v>
      </c>
      <c r="MU47">
        <v>1</v>
      </c>
      <c r="MV47">
        <v>0</v>
      </c>
      <c r="MW47">
        <v>1</v>
      </c>
      <c r="MX47">
        <v>0</v>
      </c>
      <c r="MY47">
        <v>0</v>
      </c>
      <c r="MZ47">
        <v>1</v>
      </c>
      <c r="NA47">
        <v>0</v>
      </c>
      <c r="NB47">
        <v>0</v>
      </c>
      <c r="NC47">
        <v>0</v>
      </c>
      <c r="ND47">
        <v>0</v>
      </c>
      <c r="NE47">
        <v>0</v>
      </c>
      <c r="NF47">
        <v>0.72463770000000005</v>
      </c>
      <c r="NG47">
        <v>0</v>
      </c>
      <c r="NH47">
        <v>0.6993007</v>
      </c>
      <c r="NI47">
        <v>0</v>
      </c>
      <c r="NK47">
        <v>0</v>
      </c>
      <c r="NL47">
        <v>0</v>
      </c>
      <c r="NM47">
        <v>0</v>
      </c>
      <c r="NN47">
        <v>0</v>
      </c>
      <c r="NO47">
        <v>0</v>
      </c>
      <c r="NP47">
        <v>0</v>
      </c>
      <c r="NQ47">
        <v>0</v>
      </c>
      <c r="NR47">
        <v>0</v>
      </c>
      <c r="NS47">
        <v>16.66667</v>
      </c>
      <c r="NT47">
        <v>0</v>
      </c>
      <c r="NU47">
        <v>0</v>
      </c>
      <c r="NV47">
        <v>0</v>
      </c>
      <c r="NW47">
        <v>2.3809520000000002</v>
      </c>
      <c r="NX47">
        <v>0</v>
      </c>
      <c r="NY47">
        <v>2.2222219999999999</v>
      </c>
      <c r="OA47">
        <v>0</v>
      </c>
      <c r="OB47">
        <v>3.125</v>
      </c>
      <c r="OC47">
        <v>0</v>
      </c>
      <c r="OD47">
        <v>0</v>
      </c>
      <c r="OE47">
        <v>0</v>
      </c>
      <c r="OF47">
        <v>0</v>
      </c>
      <c r="OG47">
        <v>0</v>
      </c>
      <c r="OH47">
        <v>6</v>
      </c>
      <c r="OI47">
        <v>0</v>
      </c>
    </row>
    <row r="48" spans="1:399" x14ac:dyDescent="0.25">
      <c r="A48">
        <v>2012</v>
      </c>
      <c r="B48" t="s">
        <v>92</v>
      </c>
      <c r="C48" t="s">
        <v>728</v>
      </c>
      <c r="D48" t="s">
        <v>688</v>
      </c>
      <c r="E48">
        <v>1.0314160000000001</v>
      </c>
      <c r="F48">
        <v>0.94097520000000001</v>
      </c>
      <c r="G48">
        <v>1.103191</v>
      </c>
      <c r="H48">
        <v>1.455301</v>
      </c>
      <c r="I48">
        <v>0.72463770000000005</v>
      </c>
      <c r="J48">
        <v>2.099237</v>
      </c>
      <c r="K48">
        <v>1</v>
      </c>
      <c r="L48">
        <v>1</v>
      </c>
      <c r="M48">
        <v>1</v>
      </c>
      <c r="N48">
        <v>1</v>
      </c>
      <c r="O48">
        <v>1</v>
      </c>
      <c r="P48">
        <v>1</v>
      </c>
      <c r="Q48">
        <v>1</v>
      </c>
      <c r="R48">
        <v>0</v>
      </c>
      <c r="S48">
        <v>0</v>
      </c>
      <c r="T48">
        <v>0</v>
      </c>
      <c r="U48">
        <v>0</v>
      </c>
      <c r="V48">
        <v>1</v>
      </c>
      <c r="W48">
        <v>11270957</v>
      </c>
      <c r="Z48">
        <v>2.86</v>
      </c>
      <c r="AA48">
        <v>11.43</v>
      </c>
      <c r="AB48">
        <v>10.74</v>
      </c>
      <c r="AC48">
        <v>2.97</v>
      </c>
      <c r="AD48">
        <v>13.11</v>
      </c>
      <c r="AE48">
        <v>10.7</v>
      </c>
      <c r="AF48">
        <v>101.07299999999999</v>
      </c>
      <c r="AG48">
        <v>0.50266789999999995</v>
      </c>
      <c r="AH48">
        <v>0.4973321</v>
      </c>
      <c r="AI48">
        <v>2.7508509999999999</v>
      </c>
      <c r="AJ48">
        <v>9.7691309999999998</v>
      </c>
      <c r="AK48">
        <v>10.765980000000001</v>
      </c>
      <c r="AL48">
        <v>1.078273</v>
      </c>
      <c r="AM48">
        <v>1.3422719999999999</v>
      </c>
      <c r="AN48">
        <v>0.994282</v>
      </c>
      <c r="AO48">
        <v>7.3999999999999996E-2</v>
      </c>
      <c r="AP48">
        <v>45.2</v>
      </c>
      <c r="AQ48">
        <v>70.099999999999994</v>
      </c>
      <c r="AR48">
        <v>43.3</v>
      </c>
      <c r="AS48">
        <v>0.61768900000000004</v>
      </c>
      <c r="AT48">
        <v>43.085000000000001</v>
      </c>
      <c r="AU48">
        <v>21.3</v>
      </c>
      <c r="AV48">
        <v>0</v>
      </c>
      <c r="AW48">
        <v>0</v>
      </c>
      <c r="AX48">
        <v>16.237739999999999</v>
      </c>
      <c r="AZ48">
        <v>75.171000000000006</v>
      </c>
      <c r="BA48">
        <v>60.907539999999997</v>
      </c>
      <c r="BF48">
        <v>22.6</v>
      </c>
      <c r="BG48">
        <v>45.2</v>
      </c>
      <c r="BH48">
        <v>61.768901999999997</v>
      </c>
      <c r="BI48">
        <v>99.996002000000004</v>
      </c>
      <c r="BM48">
        <v>89</v>
      </c>
      <c r="BW48">
        <v>109</v>
      </c>
      <c r="BX48">
        <v>65</v>
      </c>
      <c r="BY48">
        <v>44</v>
      </c>
      <c r="BZ48">
        <v>14</v>
      </c>
      <c r="CA48">
        <v>11</v>
      </c>
      <c r="CB48">
        <v>3</v>
      </c>
      <c r="CC48">
        <v>5</v>
      </c>
      <c r="CD48">
        <v>4</v>
      </c>
      <c r="CE48">
        <v>1</v>
      </c>
      <c r="CF48">
        <v>4</v>
      </c>
      <c r="CG48">
        <v>1</v>
      </c>
      <c r="CH48">
        <v>23</v>
      </c>
      <c r="CI48">
        <v>0</v>
      </c>
      <c r="CJ48">
        <v>0</v>
      </c>
      <c r="CK48">
        <v>0</v>
      </c>
      <c r="CL48">
        <v>8</v>
      </c>
      <c r="CM48">
        <v>3</v>
      </c>
      <c r="CN48">
        <v>1</v>
      </c>
      <c r="CO48">
        <v>0</v>
      </c>
      <c r="CP48">
        <v>0</v>
      </c>
      <c r="CQ48">
        <v>0</v>
      </c>
      <c r="CR48">
        <v>0</v>
      </c>
      <c r="CS48">
        <v>0</v>
      </c>
      <c r="CT48">
        <v>3</v>
      </c>
      <c r="CU48">
        <v>0</v>
      </c>
      <c r="CV48">
        <v>3</v>
      </c>
      <c r="CW48">
        <v>0</v>
      </c>
      <c r="CX48">
        <v>2</v>
      </c>
      <c r="CY48">
        <v>1</v>
      </c>
      <c r="CZ48">
        <v>1</v>
      </c>
      <c r="DA48">
        <v>0</v>
      </c>
      <c r="DB48">
        <v>0</v>
      </c>
      <c r="DC48">
        <v>0</v>
      </c>
      <c r="DD48">
        <v>4</v>
      </c>
      <c r="DE48">
        <v>11</v>
      </c>
      <c r="DF48">
        <v>1</v>
      </c>
      <c r="DG48">
        <v>0</v>
      </c>
      <c r="DH48">
        <v>23</v>
      </c>
      <c r="DI48">
        <v>0</v>
      </c>
      <c r="DJ48">
        <v>0</v>
      </c>
      <c r="DK48">
        <v>0</v>
      </c>
      <c r="DL48">
        <v>3</v>
      </c>
      <c r="DM48">
        <v>3</v>
      </c>
      <c r="DN48">
        <v>0</v>
      </c>
      <c r="DO48">
        <v>0</v>
      </c>
      <c r="DP48">
        <v>0</v>
      </c>
      <c r="DQ48">
        <v>0</v>
      </c>
      <c r="DR48">
        <v>0</v>
      </c>
      <c r="DS48">
        <v>6</v>
      </c>
      <c r="DT48">
        <v>0</v>
      </c>
      <c r="DU48">
        <v>3</v>
      </c>
      <c r="DV48">
        <v>0</v>
      </c>
      <c r="DW48">
        <v>2</v>
      </c>
      <c r="DX48">
        <v>0</v>
      </c>
      <c r="DY48">
        <v>0</v>
      </c>
      <c r="DZ48">
        <v>2</v>
      </c>
      <c r="EA48">
        <v>0</v>
      </c>
      <c r="EB48">
        <v>0</v>
      </c>
      <c r="EC48">
        <v>0</v>
      </c>
      <c r="ED48">
        <v>0</v>
      </c>
      <c r="EE48">
        <v>1</v>
      </c>
      <c r="EF48">
        <v>0</v>
      </c>
      <c r="EH48">
        <v>1.4492799999999999</v>
      </c>
      <c r="EM48">
        <v>0</v>
      </c>
      <c r="EN48">
        <v>0</v>
      </c>
      <c r="ET48">
        <v>7.1428599999999998</v>
      </c>
      <c r="EV48">
        <v>0</v>
      </c>
      <c r="EX48">
        <v>0</v>
      </c>
      <c r="EZ48">
        <v>0</v>
      </c>
      <c r="FE48">
        <v>0</v>
      </c>
      <c r="FF48">
        <v>0</v>
      </c>
      <c r="FG48">
        <v>0</v>
      </c>
      <c r="FH48">
        <v>1.3513500000000001</v>
      </c>
      <c r="FL48">
        <v>10</v>
      </c>
      <c r="FM48">
        <v>0</v>
      </c>
      <c r="FN48">
        <v>0</v>
      </c>
      <c r="FT48">
        <v>3.5714299999999999</v>
      </c>
      <c r="FV48">
        <v>0</v>
      </c>
      <c r="FX48">
        <v>3.7037</v>
      </c>
      <c r="FY48">
        <v>0</v>
      </c>
      <c r="FZ48">
        <v>6.25</v>
      </c>
      <c r="GD48">
        <v>4.1666699999999999</v>
      </c>
      <c r="GE48">
        <v>3.5714299999999999</v>
      </c>
      <c r="GF48">
        <v>0</v>
      </c>
      <c r="GH48">
        <v>1</v>
      </c>
      <c r="GL48">
        <v>0</v>
      </c>
      <c r="GM48">
        <v>0</v>
      </c>
      <c r="GS48">
        <v>2</v>
      </c>
      <c r="GU48">
        <v>0</v>
      </c>
      <c r="GW48">
        <v>0</v>
      </c>
      <c r="GZ48">
        <v>0</v>
      </c>
      <c r="HE48">
        <v>0</v>
      </c>
      <c r="HF48">
        <v>0</v>
      </c>
      <c r="HH48">
        <v>0</v>
      </c>
      <c r="HL48">
        <v>0</v>
      </c>
      <c r="HM48">
        <v>0</v>
      </c>
      <c r="HS48">
        <v>1</v>
      </c>
      <c r="HU48">
        <v>0</v>
      </c>
      <c r="HW48">
        <v>0</v>
      </c>
      <c r="HZ48">
        <v>0</v>
      </c>
      <c r="IE48">
        <v>0</v>
      </c>
      <c r="IF48">
        <v>0</v>
      </c>
      <c r="IG48">
        <v>0</v>
      </c>
      <c r="IH48">
        <v>1</v>
      </c>
      <c r="IL48">
        <v>4</v>
      </c>
      <c r="IM48">
        <v>0</v>
      </c>
      <c r="IN48">
        <v>0</v>
      </c>
      <c r="IT48">
        <v>1</v>
      </c>
      <c r="IV48">
        <v>0</v>
      </c>
      <c r="IX48">
        <v>1</v>
      </c>
      <c r="IY48">
        <v>0</v>
      </c>
      <c r="IZ48">
        <v>1</v>
      </c>
      <c r="JD48">
        <v>1</v>
      </c>
      <c r="JE48">
        <v>2</v>
      </c>
      <c r="JF48">
        <v>0</v>
      </c>
      <c r="JG48">
        <v>0</v>
      </c>
      <c r="JH48">
        <v>0</v>
      </c>
      <c r="JL48">
        <v>2</v>
      </c>
      <c r="JM48">
        <v>0</v>
      </c>
      <c r="JN48">
        <v>0</v>
      </c>
      <c r="JT48">
        <v>0</v>
      </c>
      <c r="JV48">
        <v>0</v>
      </c>
      <c r="JX48">
        <v>1</v>
      </c>
      <c r="JY48">
        <v>0</v>
      </c>
      <c r="JZ48">
        <v>0</v>
      </c>
      <c r="KD48">
        <v>0</v>
      </c>
      <c r="KE48">
        <v>1</v>
      </c>
      <c r="KF48">
        <v>4676</v>
      </c>
      <c r="KG48">
        <v>5892</v>
      </c>
      <c r="KH48">
        <v>10568</v>
      </c>
      <c r="KI48">
        <v>414</v>
      </c>
      <c r="KJ48">
        <v>524</v>
      </c>
      <c r="KK48">
        <v>962</v>
      </c>
      <c r="KL48">
        <v>48</v>
      </c>
      <c r="KM48">
        <v>14</v>
      </c>
      <c r="KN48">
        <v>0</v>
      </c>
      <c r="KO48">
        <v>0</v>
      </c>
      <c r="KP48">
        <v>0</v>
      </c>
      <c r="KQ48">
        <v>0</v>
      </c>
      <c r="KR48">
        <v>0</v>
      </c>
      <c r="KS48">
        <v>0</v>
      </c>
      <c r="KT48">
        <v>0</v>
      </c>
      <c r="KU48">
        <v>0</v>
      </c>
      <c r="KV48">
        <v>0</v>
      </c>
      <c r="KW48">
        <v>0</v>
      </c>
      <c r="KX48">
        <v>0</v>
      </c>
      <c r="KY48">
        <v>0</v>
      </c>
      <c r="KZ48">
        <v>0</v>
      </c>
      <c r="LA48">
        <v>1</v>
      </c>
      <c r="LB48">
        <v>5</v>
      </c>
      <c r="LC48">
        <v>1</v>
      </c>
      <c r="LD48">
        <v>46</v>
      </c>
      <c r="LE48">
        <v>0</v>
      </c>
      <c r="LF48">
        <v>0</v>
      </c>
      <c r="LG48">
        <v>0</v>
      </c>
      <c r="LH48">
        <v>8</v>
      </c>
      <c r="LI48">
        <v>6</v>
      </c>
      <c r="LJ48">
        <v>4</v>
      </c>
      <c r="LK48">
        <v>0</v>
      </c>
      <c r="LL48">
        <v>0</v>
      </c>
      <c r="LM48">
        <v>0</v>
      </c>
      <c r="LN48">
        <v>0</v>
      </c>
      <c r="LO48">
        <v>0</v>
      </c>
      <c r="LP48">
        <v>0</v>
      </c>
      <c r="LQ48">
        <v>9</v>
      </c>
      <c r="LR48">
        <v>0</v>
      </c>
      <c r="LS48">
        <v>6</v>
      </c>
      <c r="LT48">
        <v>0</v>
      </c>
      <c r="LU48">
        <v>4</v>
      </c>
      <c r="LV48">
        <v>0</v>
      </c>
      <c r="LW48">
        <v>1</v>
      </c>
      <c r="LX48">
        <v>3</v>
      </c>
      <c r="LY48">
        <v>0</v>
      </c>
      <c r="LZ48">
        <v>0</v>
      </c>
      <c r="MA48">
        <v>0</v>
      </c>
      <c r="MB48">
        <v>4</v>
      </c>
      <c r="MC48">
        <v>12</v>
      </c>
      <c r="MD48">
        <v>0</v>
      </c>
      <c r="ME48">
        <v>0</v>
      </c>
      <c r="MF48">
        <v>2</v>
      </c>
      <c r="MG48">
        <v>0</v>
      </c>
      <c r="MH48">
        <v>0</v>
      </c>
      <c r="MI48">
        <v>0</v>
      </c>
      <c r="MJ48">
        <v>4</v>
      </c>
      <c r="MK48">
        <v>0</v>
      </c>
      <c r="ML48">
        <v>0</v>
      </c>
      <c r="MM48">
        <v>0</v>
      </c>
      <c r="MN48">
        <v>0</v>
      </c>
      <c r="MO48">
        <v>0</v>
      </c>
      <c r="MP48">
        <v>0</v>
      </c>
      <c r="MQ48">
        <v>0</v>
      </c>
      <c r="MR48">
        <v>0</v>
      </c>
      <c r="MS48">
        <v>3</v>
      </c>
      <c r="MT48">
        <v>0</v>
      </c>
      <c r="MU48">
        <v>0</v>
      </c>
      <c r="MV48">
        <v>0</v>
      </c>
      <c r="MW48">
        <v>1</v>
      </c>
      <c r="MX48">
        <v>0</v>
      </c>
      <c r="MY48">
        <v>0</v>
      </c>
      <c r="MZ48">
        <v>1</v>
      </c>
      <c r="NA48">
        <v>0</v>
      </c>
      <c r="NB48">
        <v>0</v>
      </c>
      <c r="NC48">
        <v>0</v>
      </c>
      <c r="ND48">
        <v>1</v>
      </c>
      <c r="NE48">
        <v>2</v>
      </c>
      <c r="NF48">
        <v>0</v>
      </c>
      <c r="NG48">
        <v>0</v>
      </c>
      <c r="NH48">
        <v>1.398601</v>
      </c>
      <c r="NI48">
        <v>0</v>
      </c>
      <c r="NK48">
        <v>0</v>
      </c>
      <c r="NL48">
        <v>7.6923069999999996</v>
      </c>
      <c r="NM48">
        <v>0</v>
      </c>
      <c r="NN48">
        <v>0</v>
      </c>
      <c r="NO48">
        <v>0</v>
      </c>
      <c r="NP48">
        <v>0</v>
      </c>
      <c r="NQ48">
        <v>0</v>
      </c>
      <c r="NR48">
        <v>0</v>
      </c>
      <c r="NS48">
        <v>0</v>
      </c>
      <c r="NT48">
        <v>0</v>
      </c>
      <c r="NU48">
        <v>5.3571429999999998</v>
      </c>
      <c r="NV48">
        <v>0</v>
      </c>
      <c r="NW48">
        <v>0</v>
      </c>
      <c r="NX48">
        <v>0</v>
      </c>
      <c r="NY48">
        <v>2.2222219999999999</v>
      </c>
      <c r="OA48">
        <v>0</v>
      </c>
      <c r="OB48">
        <v>3.125</v>
      </c>
      <c r="OC48">
        <v>0</v>
      </c>
      <c r="OD48">
        <v>0</v>
      </c>
      <c r="OE48">
        <v>0</v>
      </c>
      <c r="OF48">
        <v>2.2222219999999999</v>
      </c>
      <c r="OG48">
        <v>2.7777780000000001</v>
      </c>
      <c r="OH48">
        <v>0</v>
      </c>
      <c r="OI48">
        <v>0</v>
      </c>
    </row>
    <row r="49" spans="1:399" x14ac:dyDescent="0.25">
      <c r="A49">
        <v>2012</v>
      </c>
      <c r="B49" t="s">
        <v>93</v>
      </c>
      <c r="C49" t="s">
        <v>729</v>
      </c>
      <c r="D49" t="s">
        <v>680</v>
      </c>
      <c r="E49">
        <v>0.12301289999999999</v>
      </c>
      <c r="F49">
        <v>8.55432E-2</v>
      </c>
      <c r="G49">
        <v>0.15274950000000001</v>
      </c>
      <c r="H49">
        <v>0.1039501</v>
      </c>
      <c r="I49">
        <v>0</v>
      </c>
      <c r="J49">
        <v>0.1908397</v>
      </c>
      <c r="K49">
        <v>1</v>
      </c>
      <c r="L49">
        <v>1</v>
      </c>
      <c r="M49">
        <v>0</v>
      </c>
      <c r="N49">
        <v>0</v>
      </c>
      <c r="O49">
        <v>1</v>
      </c>
      <c r="P49">
        <v>0</v>
      </c>
      <c r="Q49">
        <v>0</v>
      </c>
      <c r="R49">
        <v>0</v>
      </c>
      <c r="S49">
        <v>0</v>
      </c>
      <c r="T49">
        <v>0</v>
      </c>
      <c r="U49">
        <v>1</v>
      </c>
      <c r="V49">
        <v>0</v>
      </c>
      <c r="W49">
        <v>1128994</v>
      </c>
      <c r="Z49">
        <v>9.34</v>
      </c>
      <c r="AA49">
        <v>17.82</v>
      </c>
      <c r="AB49">
        <v>10.39</v>
      </c>
      <c r="AC49">
        <v>14.68</v>
      </c>
      <c r="AD49">
        <v>17.899999999999999</v>
      </c>
      <c r="AE49">
        <v>9.9700000000000006</v>
      </c>
      <c r="AF49">
        <v>104.262</v>
      </c>
      <c r="AG49">
        <v>0.51043179999999999</v>
      </c>
      <c r="AH49">
        <v>0.48956820000000001</v>
      </c>
      <c r="AI49">
        <v>4.2157600000000004</v>
      </c>
      <c r="AJ49">
        <v>17.73695</v>
      </c>
      <c r="AK49">
        <v>10.79002</v>
      </c>
      <c r="AL49">
        <v>3.4831259999999999</v>
      </c>
      <c r="AM49">
        <v>1.0091810000000001</v>
      </c>
      <c r="AN49">
        <v>0.92419819999999997</v>
      </c>
      <c r="AO49">
        <v>19.858000000000001</v>
      </c>
      <c r="AP49">
        <v>10.7</v>
      </c>
      <c r="AQ49">
        <v>70.8</v>
      </c>
      <c r="AR49">
        <v>55.8</v>
      </c>
      <c r="AS49">
        <v>0.78813549999999999</v>
      </c>
      <c r="AT49">
        <v>5.4729999999999999</v>
      </c>
      <c r="AU49">
        <v>35</v>
      </c>
      <c r="AV49">
        <v>0</v>
      </c>
      <c r="AW49">
        <v>1</v>
      </c>
      <c r="AX49">
        <v>13.93684</v>
      </c>
      <c r="AZ49">
        <v>70.706199999999995</v>
      </c>
      <c r="BA49">
        <v>52.613480000000003</v>
      </c>
      <c r="BB49">
        <v>46.799999</v>
      </c>
      <c r="BC49">
        <v>1.4</v>
      </c>
      <c r="BD49">
        <v>13.636362999999999</v>
      </c>
      <c r="BF49">
        <v>27.3</v>
      </c>
      <c r="BG49">
        <v>10.7</v>
      </c>
      <c r="BH49">
        <v>78.813554999999994</v>
      </c>
      <c r="BI49">
        <v>100.03400000000001</v>
      </c>
      <c r="BJ49">
        <v>36.700001</v>
      </c>
      <c r="BK49">
        <v>6.5</v>
      </c>
      <c r="BM49">
        <v>89</v>
      </c>
      <c r="BW49">
        <v>13</v>
      </c>
      <c r="BX49">
        <v>9</v>
      </c>
      <c r="BY49">
        <v>4</v>
      </c>
      <c r="BZ49">
        <v>1</v>
      </c>
      <c r="CA49">
        <v>1</v>
      </c>
      <c r="CB49">
        <v>0</v>
      </c>
      <c r="CC49">
        <v>0</v>
      </c>
      <c r="CD49">
        <v>0</v>
      </c>
      <c r="CE49">
        <v>0</v>
      </c>
      <c r="CF49">
        <v>0</v>
      </c>
      <c r="CG49">
        <v>0</v>
      </c>
      <c r="CH49">
        <v>3</v>
      </c>
      <c r="CI49">
        <v>0</v>
      </c>
      <c r="CJ49">
        <v>0</v>
      </c>
      <c r="CK49">
        <v>0</v>
      </c>
      <c r="CL49">
        <v>0</v>
      </c>
      <c r="CM49">
        <v>0</v>
      </c>
      <c r="CN49">
        <v>1</v>
      </c>
      <c r="CO49">
        <v>0</v>
      </c>
      <c r="CP49">
        <v>0</v>
      </c>
      <c r="CQ49">
        <v>0</v>
      </c>
      <c r="CR49">
        <v>0</v>
      </c>
      <c r="CS49">
        <v>0</v>
      </c>
      <c r="CT49">
        <v>0</v>
      </c>
      <c r="CU49">
        <v>0</v>
      </c>
      <c r="CV49">
        <v>0</v>
      </c>
      <c r="CW49">
        <v>2</v>
      </c>
      <c r="CX49">
        <v>2</v>
      </c>
      <c r="CY49">
        <v>0</v>
      </c>
      <c r="CZ49">
        <v>0</v>
      </c>
      <c r="DA49">
        <v>1</v>
      </c>
      <c r="DB49">
        <v>0</v>
      </c>
      <c r="DC49">
        <v>0</v>
      </c>
      <c r="DD49">
        <v>0</v>
      </c>
      <c r="DE49">
        <v>0</v>
      </c>
      <c r="DF49">
        <v>1</v>
      </c>
      <c r="DG49">
        <v>0</v>
      </c>
      <c r="DH49">
        <v>1</v>
      </c>
      <c r="DI49">
        <v>0</v>
      </c>
      <c r="DJ49">
        <v>0</v>
      </c>
      <c r="DK49">
        <v>0</v>
      </c>
      <c r="DL49">
        <v>0</v>
      </c>
      <c r="DM49">
        <v>0</v>
      </c>
      <c r="DN49">
        <v>0</v>
      </c>
      <c r="DO49">
        <v>0</v>
      </c>
      <c r="DP49">
        <v>1</v>
      </c>
      <c r="DQ49">
        <v>0</v>
      </c>
      <c r="DR49">
        <v>0</v>
      </c>
      <c r="DS49">
        <v>0</v>
      </c>
      <c r="DT49">
        <v>0</v>
      </c>
      <c r="DU49">
        <v>0</v>
      </c>
      <c r="DV49">
        <v>0</v>
      </c>
      <c r="DW49">
        <v>1</v>
      </c>
      <c r="DX49">
        <v>0</v>
      </c>
      <c r="DY49">
        <v>0</v>
      </c>
      <c r="DZ49">
        <v>0</v>
      </c>
      <c r="EA49">
        <v>0</v>
      </c>
      <c r="EB49">
        <v>0</v>
      </c>
      <c r="EC49">
        <v>0</v>
      </c>
      <c r="ED49">
        <v>0</v>
      </c>
      <c r="EE49">
        <v>0</v>
      </c>
      <c r="EF49">
        <v>0</v>
      </c>
      <c r="EH49">
        <v>0</v>
      </c>
      <c r="EQ49">
        <v>0</v>
      </c>
      <c r="EX49">
        <v>0</v>
      </c>
      <c r="FH49">
        <v>0</v>
      </c>
      <c r="FN49">
        <v>0</v>
      </c>
      <c r="FW49">
        <v>5.5555599999999998</v>
      </c>
      <c r="FX49">
        <v>0</v>
      </c>
      <c r="GA49">
        <v>0</v>
      </c>
      <c r="GF49">
        <v>0</v>
      </c>
      <c r="GH49">
        <v>0</v>
      </c>
      <c r="GP49">
        <v>0</v>
      </c>
      <c r="GW49">
        <v>0</v>
      </c>
      <c r="HF49">
        <v>0</v>
      </c>
      <c r="HH49">
        <v>0</v>
      </c>
      <c r="HP49">
        <v>0</v>
      </c>
      <c r="HW49">
        <v>0</v>
      </c>
      <c r="IH49">
        <v>0</v>
      </c>
      <c r="IN49">
        <v>0</v>
      </c>
      <c r="IW49">
        <v>1</v>
      </c>
      <c r="IX49">
        <v>0</v>
      </c>
      <c r="JA49">
        <v>0</v>
      </c>
      <c r="JH49">
        <v>0</v>
      </c>
      <c r="JN49">
        <v>0</v>
      </c>
      <c r="JW49">
        <v>0</v>
      </c>
      <c r="JX49">
        <v>0</v>
      </c>
      <c r="KA49">
        <v>0</v>
      </c>
      <c r="KF49">
        <v>4676</v>
      </c>
      <c r="KG49">
        <v>5892</v>
      </c>
      <c r="KH49">
        <v>10568</v>
      </c>
      <c r="KI49">
        <v>414</v>
      </c>
      <c r="KJ49">
        <v>524</v>
      </c>
      <c r="KK49">
        <v>962</v>
      </c>
      <c r="KL49">
        <v>49</v>
      </c>
      <c r="KM49">
        <v>14</v>
      </c>
      <c r="KN49">
        <v>0</v>
      </c>
      <c r="KO49">
        <v>0</v>
      </c>
      <c r="KP49">
        <v>0</v>
      </c>
      <c r="KQ49">
        <v>0</v>
      </c>
      <c r="KR49">
        <v>0</v>
      </c>
      <c r="KS49">
        <v>0</v>
      </c>
      <c r="KT49">
        <v>0</v>
      </c>
      <c r="KU49">
        <v>0</v>
      </c>
      <c r="KV49">
        <v>0</v>
      </c>
      <c r="KW49">
        <v>0</v>
      </c>
      <c r="KX49">
        <v>0</v>
      </c>
      <c r="KY49">
        <v>0</v>
      </c>
      <c r="KZ49">
        <v>0</v>
      </c>
      <c r="LA49">
        <v>1</v>
      </c>
      <c r="LB49">
        <v>1</v>
      </c>
      <c r="LC49">
        <v>0</v>
      </c>
      <c r="LD49">
        <v>4</v>
      </c>
      <c r="LE49">
        <v>0</v>
      </c>
      <c r="LF49">
        <v>0</v>
      </c>
      <c r="LG49">
        <v>0</v>
      </c>
      <c r="LH49">
        <v>0</v>
      </c>
      <c r="LI49">
        <v>0</v>
      </c>
      <c r="LJ49">
        <v>1</v>
      </c>
      <c r="LK49">
        <v>0</v>
      </c>
      <c r="LL49">
        <v>0</v>
      </c>
      <c r="LM49">
        <v>0</v>
      </c>
      <c r="LN49">
        <v>1</v>
      </c>
      <c r="LO49">
        <v>0</v>
      </c>
      <c r="LP49">
        <v>0</v>
      </c>
      <c r="LQ49">
        <v>0</v>
      </c>
      <c r="LR49">
        <v>0</v>
      </c>
      <c r="LS49">
        <v>0</v>
      </c>
      <c r="LT49">
        <v>2</v>
      </c>
      <c r="LU49">
        <v>3</v>
      </c>
      <c r="LV49">
        <v>0</v>
      </c>
      <c r="LW49">
        <v>0</v>
      </c>
      <c r="LX49">
        <v>0</v>
      </c>
      <c r="LY49">
        <v>1</v>
      </c>
      <c r="LZ49">
        <v>0</v>
      </c>
      <c r="MA49">
        <v>0</v>
      </c>
      <c r="MB49">
        <v>0</v>
      </c>
      <c r="MC49">
        <v>0</v>
      </c>
      <c r="MD49">
        <v>0</v>
      </c>
      <c r="ME49">
        <v>0</v>
      </c>
      <c r="MF49">
        <v>0</v>
      </c>
      <c r="MG49">
        <v>0</v>
      </c>
      <c r="MH49">
        <v>0</v>
      </c>
      <c r="MI49">
        <v>0</v>
      </c>
      <c r="MJ49">
        <v>0</v>
      </c>
      <c r="MK49">
        <v>0</v>
      </c>
      <c r="ML49">
        <v>0</v>
      </c>
      <c r="MM49">
        <v>0</v>
      </c>
      <c r="MN49">
        <v>0</v>
      </c>
      <c r="MO49">
        <v>0</v>
      </c>
      <c r="MP49">
        <v>0</v>
      </c>
      <c r="MQ49">
        <v>0</v>
      </c>
      <c r="MR49">
        <v>0</v>
      </c>
      <c r="MS49">
        <v>0</v>
      </c>
      <c r="MT49">
        <v>0</v>
      </c>
      <c r="MU49">
        <v>0</v>
      </c>
      <c r="MV49">
        <v>1</v>
      </c>
      <c r="MW49">
        <v>0</v>
      </c>
      <c r="MX49">
        <v>0</v>
      </c>
      <c r="MY49">
        <v>0</v>
      </c>
      <c r="MZ49">
        <v>0</v>
      </c>
      <c r="NA49">
        <v>0</v>
      </c>
      <c r="NB49">
        <v>0</v>
      </c>
      <c r="NC49">
        <v>0</v>
      </c>
      <c r="ND49">
        <v>0</v>
      </c>
      <c r="NE49">
        <v>0</v>
      </c>
      <c r="NF49">
        <v>0</v>
      </c>
      <c r="NG49">
        <v>0</v>
      </c>
      <c r="NH49">
        <v>0</v>
      </c>
      <c r="NI49">
        <v>0</v>
      </c>
      <c r="NK49">
        <v>0</v>
      </c>
      <c r="NL49">
        <v>0</v>
      </c>
      <c r="NM49">
        <v>0</v>
      </c>
      <c r="NN49">
        <v>0</v>
      </c>
      <c r="NO49">
        <v>0</v>
      </c>
      <c r="NP49">
        <v>0</v>
      </c>
      <c r="NQ49">
        <v>0</v>
      </c>
      <c r="NR49">
        <v>0</v>
      </c>
      <c r="NS49">
        <v>0</v>
      </c>
      <c r="NT49">
        <v>0</v>
      </c>
      <c r="NU49">
        <v>0</v>
      </c>
      <c r="NV49">
        <v>0</v>
      </c>
      <c r="NW49">
        <v>0</v>
      </c>
      <c r="NX49">
        <v>3.3333330000000001</v>
      </c>
      <c r="NY49">
        <v>0</v>
      </c>
      <c r="OA49">
        <v>0</v>
      </c>
      <c r="OB49">
        <v>0</v>
      </c>
      <c r="OC49">
        <v>0</v>
      </c>
      <c r="OD49">
        <v>0</v>
      </c>
      <c r="OE49">
        <v>0</v>
      </c>
      <c r="OF49">
        <v>0</v>
      </c>
      <c r="OG49">
        <v>0</v>
      </c>
      <c r="OH49">
        <v>1</v>
      </c>
      <c r="OI49">
        <v>0</v>
      </c>
    </row>
    <row r="50" spans="1:399" x14ac:dyDescent="0.25">
      <c r="A50">
        <v>2012</v>
      </c>
      <c r="B50" t="s">
        <v>94</v>
      </c>
      <c r="C50" t="s">
        <v>730</v>
      </c>
      <c r="D50" t="s">
        <v>680</v>
      </c>
      <c r="E50">
        <v>1.258516</v>
      </c>
      <c r="F50">
        <v>1.390077</v>
      </c>
      <c r="G50">
        <v>1.154107</v>
      </c>
      <c r="H50">
        <v>1.039501</v>
      </c>
      <c r="I50">
        <v>1.2077290000000001</v>
      </c>
      <c r="J50">
        <v>0.95419849999999995</v>
      </c>
      <c r="K50">
        <v>1</v>
      </c>
      <c r="L50">
        <v>1</v>
      </c>
      <c r="M50">
        <v>1</v>
      </c>
      <c r="N50">
        <v>1</v>
      </c>
      <c r="O50">
        <v>1</v>
      </c>
      <c r="P50">
        <v>1</v>
      </c>
      <c r="Q50">
        <v>1</v>
      </c>
      <c r="R50">
        <v>0</v>
      </c>
      <c r="S50">
        <v>0</v>
      </c>
      <c r="T50">
        <v>0</v>
      </c>
      <c r="U50">
        <v>1</v>
      </c>
      <c r="V50">
        <v>0</v>
      </c>
      <c r="W50">
        <v>10514810</v>
      </c>
      <c r="X50">
        <v>13205.3</v>
      </c>
      <c r="Y50" s="2">
        <v>139000000000</v>
      </c>
      <c r="Z50">
        <v>0.15</v>
      </c>
      <c r="AA50">
        <v>5.0999999999999996</v>
      </c>
      <c r="AB50">
        <v>11.86</v>
      </c>
      <c r="AC50">
        <v>0.15</v>
      </c>
      <c r="AD50">
        <v>4.91</v>
      </c>
      <c r="AE50">
        <v>11.73</v>
      </c>
      <c r="AF50">
        <v>96.747</v>
      </c>
      <c r="AG50">
        <v>0.49173299999999998</v>
      </c>
      <c r="AH50">
        <v>0.50826700000000002</v>
      </c>
      <c r="AI50">
        <v>0.1365673</v>
      </c>
      <c r="AJ50">
        <v>5.2990149999999998</v>
      </c>
      <c r="AK50">
        <v>11.98753</v>
      </c>
      <c r="AL50">
        <v>1.1346700000000001</v>
      </c>
      <c r="AM50">
        <v>0.92669170000000001</v>
      </c>
      <c r="AN50">
        <v>0.9785393</v>
      </c>
      <c r="AO50">
        <v>6.0000000000000001E-3</v>
      </c>
      <c r="AP50">
        <v>22</v>
      </c>
      <c r="AQ50">
        <v>67.8</v>
      </c>
      <c r="AR50">
        <v>50.1</v>
      </c>
      <c r="AS50">
        <v>0.73893799999999998</v>
      </c>
      <c r="AT50">
        <v>4.9059999999999997</v>
      </c>
      <c r="AU50">
        <v>49.45</v>
      </c>
      <c r="AV50">
        <v>1</v>
      </c>
      <c r="AW50">
        <v>0</v>
      </c>
      <c r="AX50">
        <v>16.168289999999999</v>
      </c>
      <c r="AY50">
        <v>9.4883710000000008</v>
      </c>
      <c r="AZ50">
        <v>73.4208</v>
      </c>
      <c r="BA50">
        <v>68.495048999999995</v>
      </c>
      <c r="BB50">
        <v>21.1</v>
      </c>
      <c r="BC50">
        <v>1.8</v>
      </c>
      <c r="BD50">
        <v>25.788338</v>
      </c>
      <c r="BF50">
        <v>13.3</v>
      </c>
      <c r="BG50">
        <v>22</v>
      </c>
      <c r="BH50">
        <v>73.893799999999999</v>
      </c>
      <c r="BJ50">
        <v>19.200001</v>
      </c>
      <c r="BK50">
        <v>4.5999999000000003</v>
      </c>
      <c r="BM50">
        <v>86.599997999999999</v>
      </c>
      <c r="BW50">
        <v>133</v>
      </c>
      <c r="BX50">
        <v>68</v>
      </c>
      <c r="BY50">
        <v>65</v>
      </c>
      <c r="BZ50">
        <v>10</v>
      </c>
      <c r="CA50">
        <v>5</v>
      </c>
      <c r="CB50">
        <v>5</v>
      </c>
      <c r="CC50">
        <v>4</v>
      </c>
      <c r="CD50">
        <v>2</v>
      </c>
      <c r="CE50">
        <v>2</v>
      </c>
      <c r="CF50">
        <v>2</v>
      </c>
      <c r="CG50">
        <v>0</v>
      </c>
      <c r="CH50">
        <v>14</v>
      </c>
      <c r="CI50">
        <v>1</v>
      </c>
      <c r="CJ50">
        <v>0</v>
      </c>
      <c r="CK50">
        <v>0</v>
      </c>
      <c r="CL50">
        <v>1</v>
      </c>
      <c r="CM50">
        <v>10</v>
      </c>
      <c r="CN50">
        <v>7</v>
      </c>
      <c r="CO50">
        <v>0</v>
      </c>
      <c r="CP50">
        <v>0</v>
      </c>
      <c r="CQ50">
        <v>1</v>
      </c>
      <c r="CR50">
        <v>0</v>
      </c>
      <c r="CS50">
        <v>0</v>
      </c>
      <c r="CT50">
        <v>3</v>
      </c>
      <c r="CU50">
        <v>2</v>
      </c>
      <c r="CV50">
        <v>9</v>
      </c>
      <c r="CW50">
        <v>3</v>
      </c>
      <c r="CX50">
        <v>7</v>
      </c>
      <c r="CY50">
        <v>0</v>
      </c>
      <c r="CZ50">
        <v>0</v>
      </c>
      <c r="DA50">
        <v>2</v>
      </c>
      <c r="DB50">
        <v>2</v>
      </c>
      <c r="DC50">
        <v>2</v>
      </c>
      <c r="DD50">
        <v>1</v>
      </c>
      <c r="DE50">
        <v>1</v>
      </c>
      <c r="DF50">
        <v>7</v>
      </c>
      <c r="DG50">
        <v>0</v>
      </c>
      <c r="DH50">
        <v>17</v>
      </c>
      <c r="DI50">
        <v>1</v>
      </c>
      <c r="DJ50">
        <v>12</v>
      </c>
      <c r="DK50">
        <v>0</v>
      </c>
      <c r="DL50">
        <v>1</v>
      </c>
      <c r="DM50">
        <v>3</v>
      </c>
      <c r="DN50">
        <v>0</v>
      </c>
      <c r="DO50">
        <v>0</v>
      </c>
      <c r="DP50">
        <v>2</v>
      </c>
      <c r="DQ50">
        <v>0</v>
      </c>
      <c r="DR50">
        <v>0</v>
      </c>
      <c r="DS50">
        <v>0</v>
      </c>
      <c r="DT50">
        <v>1</v>
      </c>
      <c r="DU50">
        <v>3</v>
      </c>
      <c r="DV50">
        <v>1</v>
      </c>
      <c r="DW50">
        <v>3</v>
      </c>
      <c r="DX50">
        <v>0</v>
      </c>
      <c r="DY50">
        <v>2</v>
      </c>
      <c r="DZ50">
        <v>0</v>
      </c>
      <c r="EA50">
        <v>6</v>
      </c>
      <c r="EB50">
        <v>2</v>
      </c>
      <c r="EC50">
        <v>4</v>
      </c>
      <c r="ED50">
        <v>0</v>
      </c>
      <c r="EE50">
        <v>0</v>
      </c>
      <c r="EF50">
        <v>0</v>
      </c>
      <c r="EH50">
        <v>2.8985500000000002</v>
      </c>
      <c r="EI50">
        <v>0</v>
      </c>
      <c r="EK50">
        <v>0</v>
      </c>
      <c r="EM50">
        <v>0</v>
      </c>
      <c r="EN50">
        <v>0</v>
      </c>
      <c r="EQ50">
        <v>0</v>
      </c>
      <c r="EU50">
        <v>0</v>
      </c>
      <c r="EV50">
        <v>5.5555599999999998</v>
      </c>
      <c r="EW50">
        <v>0</v>
      </c>
      <c r="EX50">
        <v>5.5555599999999998</v>
      </c>
      <c r="EY50">
        <v>0</v>
      </c>
      <c r="FA50">
        <v>16.666699999999999</v>
      </c>
      <c r="FB50">
        <v>0</v>
      </c>
      <c r="FC50">
        <v>0</v>
      </c>
      <c r="FF50">
        <v>0</v>
      </c>
      <c r="FH50">
        <v>0</v>
      </c>
      <c r="FI50">
        <v>0</v>
      </c>
      <c r="FL50">
        <v>0</v>
      </c>
      <c r="FM50">
        <v>6.0606099999999996</v>
      </c>
      <c r="FN50">
        <v>3.5714299999999999</v>
      </c>
      <c r="FQ50">
        <v>0</v>
      </c>
      <c r="FT50">
        <v>0</v>
      </c>
      <c r="FU50">
        <v>33.333300000000001</v>
      </c>
      <c r="FV50">
        <v>4.1666699999999999</v>
      </c>
      <c r="FW50">
        <v>0</v>
      </c>
      <c r="FX50">
        <v>0</v>
      </c>
      <c r="GA50">
        <v>0</v>
      </c>
      <c r="GB50">
        <v>0</v>
      </c>
      <c r="GC50">
        <v>0</v>
      </c>
      <c r="GD50">
        <v>0</v>
      </c>
      <c r="GE50">
        <v>0</v>
      </c>
      <c r="GF50">
        <v>0</v>
      </c>
      <c r="GH50">
        <v>2</v>
      </c>
      <c r="GI50">
        <v>0</v>
      </c>
      <c r="GJ50">
        <v>0</v>
      </c>
      <c r="GL50">
        <v>0</v>
      </c>
      <c r="GM50">
        <v>0</v>
      </c>
      <c r="GP50">
        <v>0</v>
      </c>
      <c r="GT50">
        <v>0</v>
      </c>
      <c r="GU50">
        <v>1</v>
      </c>
      <c r="GV50">
        <v>0</v>
      </c>
      <c r="GW50">
        <v>1</v>
      </c>
      <c r="GY50">
        <v>0</v>
      </c>
      <c r="HA50">
        <v>1</v>
      </c>
      <c r="HB50">
        <v>0</v>
      </c>
      <c r="HC50">
        <v>0</v>
      </c>
      <c r="HF50">
        <v>0</v>
      </c>
      <c r="HH50">
        <v>1</v>
      </c>
      <c r="HI50">
        <v>0</v>
      </c>
      <c r="HJ50">
        <v>0</v>
      </c>
      <c r="HL50">
        <v>0</v>
      </c>
      <c r="HM50">
        <v>0</v>
      </c>
      <c r="HP50">
        <v>0</v>
      </c>
      <c r="HT50">
        <v>0</v>
      </c>
      <c r="HU50">
        <v>1</v>
      </c>
      <c r="HV50">
        <v>0</v>
      </c>
      <c r="HW50">
        <v>0</v>
      </c>
      <c r="HY50">
        <v>0</v>
      </c>
      <c r="IA50">
        <v>0</v>
      </c>
      <c r="IB50">
        <v>0</v>
      </c>
      <c r="IC50">
        <v>0</v>
      </c>
      <c r="IF50">
        <v>0</v>
      </c>
      <c r="IH50">
        <v>0</v>
      </c>
      <c r="II50">
        <v>0</v>
      </c>
      <c r="IL50">
        <v>0</v>
      </c>
      <c r="IM50">
        <v>2</v>
      </c>
      <c r="IN50">
        <v>1</v>
      </c>
      <c r="IQ50">
        <v>0</v>
      </c>
      <c r="IT50">
        <v>0</v>
      </c>
      <c r="IU50">
        <v>1</v>
      </c>
      <c r="IV50">
        <v>1</v>
      </c>
      <c r="IW50">
        <v>0</v>
      </c>
      <c r="IX50">
        <v>0</v>
      </c>
      <c r="JA50">
        <v>0</v>
      </c>
      <c r="JB50">
        <v>0</v>
      </c>
      <c r="JC50">
        <v>0</v>
      </c>
      <c r="JD50">
        <v>0</v>
      </c>
      <c r="JE50">
        <v>0</v>
      </c>
      <c r="JF50">
        <v>0</v>
      </c>
      <c r="JH50">
        <v>0</v>
      </c>
      <c r="JI50">
        <v>0</v>
      </c>
      <c r="JL50">
        <v>0</v>
      </c>
      <c r="JM50">
        <v>0</v>
      </c>
      <c r="JN50">
        <v>1</v>
      </c>
      <c r="JQ50">
        <v>0</v>
      </c>
      <c r="JT50">
        <v>0</v>
      </c>
      <c r="JU50">
        <v>1</v>
      </c>
      <c r="JV50">
        <v>0</v>
      </c>
      <c r="JW50">
        <v>0</v>
      </c>
      <c r="JX50">
        <v>0</v>
      </c>
      <c r="KA50">
        <v>0</v>
      </c>
      <c r="KB50">
        <v>0</v>
      </c>
      <c r="KC50">
        <v>0</v>
      </c>
      <c r="KD50">
        <v>0</v>
      </c>
      <c r="KE50">
        <v>0</v>
      </c>
      <c r="KF50">
        <v>4676</v>
      </c>
      <c r="KG50">
        <v>5892</v>
      </c>
      <c r="KH50">
        <v>10568</v>
      </c>
      <c r="KI50">
        <v>414</v>
      </c>
      <c r="KJ50">
        <v>524</v>
      </c>
      <c r="KK50">
        <v>962</v>
      </c>
      <c r="KL50">
        <v>50</v>
      </c>
      <c r="KM50">
        <v>14</v>
      </c>
      <c r="KN50">
        <v>0</v>
      </c>
      <c r="KO50">
        <v>0</v>
      </c>
      <c r="KP50">
        <v>0</v>
      </c>
      <c r="KQ50">
        <v>0</v>
      </c>
      <c r="KR50">
        <v>0</v>
      </c>
      <c r="KS50">
        <v>0</v>
      </c>
      <c r="KT50">
        <v>0</v>
      </c>
      <c r="KU50">
        <v>0</v>
      </c>
      <c r="KV50">
        <v>0</v>
      </c>
      <c r="KW50">
        <v>0</v>
      </c>
      <c r="KX50">
        <v>0</v>
      </c>
      <c r="KY50">
        <v>0</v>
      </c>
      <c r="KZ50">
        <v>0</v>
      </c>
      <c r="LA50">
        <v>1</v>
      </c>
      <c r="LB50">
        <v>9</v>
      </c>
      <c r="LC50">
        <v>0</v>
      </c>
      <c r="LD50">
        <v>31</v>
      </c>
      <c r="LE50">
        <v>2</v>
      </c>
      <c r="LF50">
        <v>0</v>
      </c>
      <c r="LG50">
        <v>12</v>
      </c>
      <c r="LH50">
        <v>1</v>
      </c>
      <c r="LI50">
        <v>11</v>
      </c>
      <c r="LJ50">
        <v>10</v>
      </c>
      <c r="LK50">
        <v>0</v>
      </c>
      <c r="LL50">
        <v>0</v>
      </c>
      <c r="LM50">
        <v>0</v>
      </c>
      <c r="LN50">
        <v>3</v>
      </c>
      <c r="LO50">
        <v>0</v>
      </c>
      <c r="LP50">
        <v>0</v>
      </c>
      <c r="LQ50">
        <v>3</v>
      </c>
      <c r="LR50">
        <v>3</v>
      </c>
      <c r="LS50">
        <v>12</v>
      </c>
      <c r="LT50">
        <v>4</v>
      </c>
      <c r="LU50">
        <v>10</v>
      </c>
      <c r="LV50">
        <v>0</v>
      </c>
      <c r="LW50">
        <v>2</v>
      </c>
      <c r="LX50">
        <v>0</v>
      </c>
      <c r="LY50">
        <v>8</v>
      </c>
      <c r="LZ50">
        <v>4</v>
      </c>
      <c r="MA50">
        <v>6</v>
      </c>
      <c r="MB50">
        <v>1</v>
      </c>
      <c r="MC50">
        <v>1</v>
      </c>
      <c r="MD50">
        <v>0</v>
      </c>
      <c r="ME50">
        <v>0</v>
      </c>
      <c r="MF50">
        <v>2</v>
      </c>
      <c r="MG50">
        <v>0</v>
      </c>
      <c r="MH50">
        <v>0</v>
      </c>
      <c r="MI50">
        <v>0</v>
      </c>
      <c r="MJ50">
        <v>0</v>
      </c>
      <c r="MK50">
        <v>2</v>
      </c>
      <c r="ML50">
        <v>1</v>
      </c>
      <c r="MM50">
        <v>0</v>
      </c>
      <c r="MN50">
        <v>0</v>
      </c>
      <c r="MO50">
        <v>0</v>
      </c>
      <c r="MP50">
        <v>0</v>
      </c>
      <c r="MQ50">
        <v>0</v>
      </c>
      <c r="MR50">
        <v>0</v>
      </c>
      <c r="MS50">
        <v>0</v>
      </c>
      <c r="MT50">
        <v>1</v>
      </c>
      <c r="MU50">
        <v>2</v>
      </c>
      <c r="MV50">
        <v>0</v>
      </c>
      <c r="MW50">
        <v>1</v>
      </c>
      <c r="MX50">
        <v>0</v>
      </c>
      <c r="MY50">
        <v>0</v>
      </c>
      <c r="MZ50">
        <v>0</v>
      </c>
      <c r="NA50">
        <v>1</v>
      </c>
      <c r="NB50">
        <v>0</v>
      </c>
      <c r="NC50">
        <v>0</v>
      </c>
      <c r="ND50">
        <v>0</v>
      </c>
      <c r="NE50">
        <v>0</v>
      </c>
      <c r="NF50">
        <v>0</v>
      </c>
      <c r="NG50">
        <v>0</v>
      </c>
      <c r="NH50">
        <v>1.398601</v>
      </c>
      <c r="NI50">
        <v>0</v>
      </c>
      <c r="NK50">
        <v>0</v>
      </c>
      <c r="NL50">
        <v>0</v>
      </c>
      <c r="NM50">
        <v>4.1666670000000003</v>
      </c>
      <c r="NN50">
        <v>1.818182</v>
      </c>
      <c r="NO50">
        <v>0</v>
      </c>
      <c r="NP50">
        <v>0</v>
      </c>
      <c r="NQ50">
        <v>0</v>
      </c>
      <c r="NR50">
        <v>0</v>
      </c>
      <c r="NS50">
        <v>0</v>
      </c>
      <c r="NT50">
        <v>0</v>
      </c>
      <c r="NU50">
        <v>0</v>
      </c>
      <c r="NV50">
        <v>16.66667</v>
      </c>
      <c r="NW50">
        <v>4.7619049999999996</v>
      </c>
      <c r="NX50">
        <v>0</v>
      </c>
      <c r="NY50">
        <v>2.2222219999999999</v>
      </c>
      <c r="OA50">
        <v>0</v>
      </c>
      <c r="OB50">
        <v>0</v>
      </c>
      <c r="OC50">
        <v>6.6666670000000003</v>
      </c>
      <c r="OD50">
        <v>0</v>
      </c>
      <c r="OE50">
        <v>0</v>
      </c>
      <c r="OF50">
        <v>0</v>
      </c>
      <c r="OG50">
        <v>0</v>
      </c>
      <c r="OH50">
        <v>21</v>
      </c>
      <c r="OI50">
        <v>1</v>
      </c>
    </row>
    <row r="51" spans="1:399" x14ac:dyDescent="0.25">
      <c r="A51">
        <v>2012</v>
      </c>
      <c r="B51" t="s">
        <v>95</v>
      </c>
      <c r="C51" t="s">
        <v>731</v>
      </c>
      <c r="D51" t="s">
        <v>682</v>
      </c>
      <c r="E51">
        <v>8.5162799999999997E-2</v>
      </c>
      <c r="F51">
        <v>0.106929</v>
      </c>
      <c r="G51">
        <v>6.7888699999999996E-2</v>
      </c>
      <c r="H51">
        <v>0</v>
      </c>
      <c r="I51">
        <v>0</v>
      </c>
      <c r="J51">
        <v>0</v>
      </c>
      <c r="K51">
        <v>1</v>
      </c>
      <c r="L51">
        <v>0</v>
      </c>
      <c r="M51">
        <v>0</v>
      </c>
      <c r="N51">
        <v>0</v>
      </c>
      <c r="O51">
        <v>0</v>
      </c>
      <c r="P51">
        <v>0</v>
      </c>
      <c r="Q51">
        <v>0</v>
      </c>
      <c r="R51">
        <v>0</v>
      </c>
      <c r="S51">
        <v>0</v>
      </c>
      <c r="T51">
        <v>0</v>
      </c>
      <c r="U51">
        <v>0</v>
      </c>
      <c r="V51">
        <v>0</v>
      </c>
      <c r="W51">
        <v>19839750</v>
      </c>
      <c r="X51">
        <v>1192.3800000000001</v>
      </c>
      <c r="Y51" s="2">
        <v>23700000000</v>
      </c>
      <c r="Z51">
        <v>39.18</v>
      </c>
      <c r="AA51">
        <v>3.13</v>
      </c>
      <c r="AB51">
        <v>4.7300000000000004</v>
      </c>
      <c r="AC51">
        <v>50.33</v>
      </c>
      <c r="AD51">
        <v>2.04</v>
      </c>
      <c r="AE51">
        <v>3.63</v>
      </c>
      <c r="AF51">
        <v>104.146</v>
      </c>
      <c r="AG51">
        <v>0.51015529999999998</v>
      </c>
      <c r="AH51">
        <v>0.48984470000000002</v>
      </c>
      <c r="AI51">
        <v>28.476870000000002</v>
      </c>
      <c r="AJ51">
        <v>4.1703099999999997</v>
      </c>
      <c r="AK51">
        <v>5.7925870000000002</v>
      </c>
      <c r="AL51">
        <v>1.7675350000000001</v>
      </c>
      <c r="AM51">
        <v>0.490317</v>
      </c>
      <c r="AN51">
        <v>0.62625949999999997</v>
      </c>
      <c r="AO51">
        <v>36.847999999999999</v>
      </c>
      <c r="AP51">
        <v>10.4</v>
      </c>
      <c r="AQ51">
        <v>81.5</v>
      </c>
      <c r="AR51">
        <v>52.2</v>
      </c>
      <c r="AS51">
        <v>0.64049080000000003</v>
      </c>
      <c r="AT51">
        <v>130.256</v>
      </c>
      <c r="AU51">
        <v>8</v>
      </c>
      <c r="AV51">
        <v>0</v>
      </c>
      <c r="AW51">
        <v>0</v>
      </c>
      <c r="AX51">
        <v>16.8032</v>
      </c>
      <c r="AY51">
        <v>7.083704</v>
      </c>
      <c r="AZ51">
        <v>52.002600000000001</v>
      </c>
      <c r="BC51">
        <v>3.2</v>
      </c>
      <c r="BD51">
        <v>24.57995</v>
      </c>
      <c r="BF51">
        <v>13.9</v>
      </c>
      <c r="BG51">
        <v>10.4</v>
      </c>
      <c r="BH51">
        <v>64.049081000000001</v>
      </c>
      <c r="BI51">
        <v>86.796997000000005</v>
      </c>
      <c r="BK51">
        <v>6.6999997999999996</v>
      </c>
      <c r="BM51">
        <v>72.199996999999996</v>
      </c>
      <c r="BW51">
        <v>9</v>
      </c>
      <c r="BX51">
        <v>4</v>
      </c>
      <c r="BY51">
        <v>5</v>
      </c>
      <c r="BZ51">
        <v>0</v>
      </c>
      <c r="CA51">
        <v>0</v>
      </c>
      <c r="CB51">
        <v>0</v>
      </c>
      <c r="CC51">
        <v>0</v>
      </c>
      <c r="CD51">
        <v>0</v>
      </c>
      <c r="CE51">
        <v>0</v>
      </c>
      <c r="CF51">
        <v>1</v>
      </c>
      <c r="CG51">
        <v>1</v>
      </c>
      <c r="CH51">
        <v>1</v>
      </c>
      <c r="CI51">
        <v>0</v>
      </c>
      <c r="CJ51">
        <v>0</v>
      </c>
      <c r="CK51">
        <v>0</v>
      </c>
      <c r="CL51">
        <v>0</v>
      </c>
      <c r="CM51">
        <v>0</v>
      </c>
      <c r="CN51">
        <v>0</v>
      </c>
      <c r="CO51">
        <v>0</v>
      </c>
      <c r="CP51">
        <v>0</v>
      </c>
      <c r="CQ51">
        <v>0</v>
      </c>
      <c r="CR51">
        <v>0</v>
      </c>
      <c r="CS51">
        <v>0</v>
      </c>
      <c r="CT51">
        <v>1</v>
      </c>
      <c r="CU51">
        <v>0</v>
      </c>
      <c r="CV51">
        <v>0</v>
      </c>
      <c r="CW51">
        <v>0</v>
      </c>
      <c r="CX51">
        <v>0</v>
      </c>
      <c r="CY51">
        <v>0</v>
      </c>
      <c r="CZ51">
        <v>0</v>
      </c>
      <c r="DA51">
        <v>0</v>
      </c>
      <c r="DB51">
        <v>0</v>
      </c>
      <c r="DC51">
        <v>0</v>
      </c>
      <c r="DD51">
        <v>0</v>
      </c>
      <c r="DE51">
        <v>0</v>
      </c>
      <c r="DF51">
        <v>1</v>
      </c>
      <c r="DG51">
        <v>0</v>
      </c>
      <c r="DH51">
        <v>2</v>
      </c>
      <c r="DI51">
        <v>0</v>
      </c>
      <c r="DJ51">
        <v>0</v>
      </c>
      <c r="DK51">
        <v>0</v>
      </c>
      <c r="DL51">
        <v>0</v>
      </c>
      <c r="DM51">
        <v>0</v>
      </c>
      <c r="DN51">
        <v>0</v>
      </c>
      <c r="DO51">
        <v>0</v>
      </c>
      <c r="DP51">
        <v>0</v>
      </c>
      <c r="DQ51">
        <v>0</v>
      </c>
      <c r="DR51">
        <v>0</v>
      </c>
      <c r="DS51">
        <v>0</v>
      </c>
      <c r="DT51">
        <v>0</v>
      </c>
      <c r="DU51">
        <v>0</v>
      </c>
      <c r="DV51">
        <v>0</v>
      </c>
      <c r="DW51">
        <v>0</v>
      </c>
      <c r="DX51">
        <v>0</v>
      </c>
      <c r="DY51">
        <v>0</v>
      </c>
      <c r="DZ51">
        <v>1</v>
      </c>
      <c r="EA51">
        <v>0</v>
      </c>
      <c r="EB51">
        <v>0</v>
      </c>
      <c r="EC51">
        <v>0</v>
      </c>
      <c r="ED51">
        <v>0</v>
      </c>
      <c r="EE51">
        <v>1</v>
      </c>
      <c r="EF51">
        <v>0</v>
      </c>
      <c r="EH51">
        <v>0</v>
      </c>
      <c r="EZ51">
        <v>0</v>
      </c>
      <c r="FE51">
        <v>0</v>
      </c>
      <c r="FF51">
        <v>0</v>
      </c>
      <c r="FG51">
        <v>0</v>
      </c>
      <c r="FH51">
        <v>0</v>
      </c>
      <c r="FT51">
        <v>0</v>
      </c>
      <c r="GF51">
        <v>0</v>
      </c>
      <c r="GH51">
        <v>0</v>
      </c>
      <c r="GZ51">
        <v>0</v>
      </c>
      <c r="HE51">
        <v>0</v>
      </c>
      <c r="HF51">
        <v>0</v>
      </c>
      <c r="HH51">
        <v>0</v>
      </c>
      <c r="HZ51">
        <v>0</v>
      </c>
      <c r="IE51">
        <v>0</v>
      </c>
      <c r="IF51">
        <v>0</v>
      </c>
      <c r="IG51">
        <v>0</v>
      </c>
      <c r="IH51">
        <v>0</v>
      </c>
      <c r="IT51">
        <v>0</v>
      </c>
      <c r="JF51">
        <v>0</v>
      </c>
      <c r="JG51">
        <v>0</v>
      </c>
      <c r="JH51">
        <v>0</v>
      </c>
      <c r="JT51">
        <v>0</v>
      </c>
      <c r="KF51">
        <v>4676</v>
      </c>
      <c r="KG51">
        <v>5892</v>
      </c>
      <c r="KH51">
        <v>10568</v>
      </c>
      <c r="KI51">
        <v>414</v>
      </c>
      <c r="KJ51">
        <v>524</v>
      </c>
      <c r="KK51">
        <v>962</v>
      </c>
      <c r="KL51">
        <v>52</v>
      </c>
      <c r="KM51">
        <v>14</v>
      </c>
      <c r="KN51">
        <v>0</v>
      </c>
      <c r="KO51">
        <v>0</v>
      </c>
      <c r="KP51">
        <v>0</v>
      </c>
      <c r="KQ51">
        <v>0</v>
      </c>
      <c r="KR51">
        <v>0</v>
      </c>
      <c r="KS51">
        <v>0</v>
      </c>
      <c r="KT51">
        <v>0</v>
      </c>
      <c r="KU51">
        <v>0</v>
      </c>
      <c r="KV51">
        <v>0</v>
      </c>
      <c r="KW51">
        <v>0</v>
      </c>
      <c r="KX51">
        <v>0</v>
      </c>
      <c r="KY51">
        <v>0</v>
      </c>
      <c r="KZ51">
        <v>0</v>
      </c>
      <c r="LA51">
        <v>1</v>
      </c>
      <c r="LB51">
        <v>2</v>
      </c>
      <c r="LC51">
        <v>1</v>
      </c>
      <c r="LD51">
        <v>3</v>
      </c>
      <c r="LE51">
        <v>0</v>
      </c>
      <c r="LF51">
        <v>0</v>
      </c>
      <c r="LG51">
        <v>0</v>
      </c>
      <c r="LH51">
        <v>0</v>
      </c>
      <c r="LI51">
        <v>0</v>
      </c>
      <c r="LJ51">
        <v>0</v>
      </c>
      <c r="LK51">
        <v>0</v>
      </c>
      <c r="LL51">
        <v>0</v>
      </c>
      <c r="LM51">
        <v>0</v>
      </c>
      <c r="LN51">
        <v>0</v>
      </c>
      <c r="LO51">
        <v>0</v>
      </c>
      <c r="LP51">
        <v>0</v>
      </c>
      <c r="LQ51">
        <v>1</v>
      </c>
      <c r="LR51">
        <v>0</v>
      </c>
      <c r="LS51">
        <v>0</v>
      </c>
      <c r="LT51">
        <v>0</v>
      </c>
      <c r="LU51">
        <v>0</v>
      </c>
      <c r="LV51">
        <v>0</v>
      </c>
      <c r="LW51">
        <v>0</v>
      </c>
      <c r="LX51">
        <v>1</v>
      </c>
      <c r="LY51">
        <v>0</v>
      </c>
      <c r="LZ51">
        <v>0</v>
      </c>
      <c r="MA51">
        <v>0</v>
      </c>
      <c r="MB51">
        <v>0</v>
      </c>
      <c r="MC51">
        <v>1</v>
      </c>
      <c r="MD51">
        <v>0</v>
      </c>
      <c r="ME51">
        <v>0</v>
      </c>
      <c r="MF51">
        <v>0</v>
      </c>
      <c r="MS51">
        <v>0</v>
      </c>
      <c r="MZ51">
        <v>0</v>
      </c>
      <c r="NE51">
        <v>0</v>
      </c>
      <c r="NF51">
        <v>0</v>
      </c>
      <c r="NG51">
        <v>0</v>
      </c>
      <c r="NH51">
        <v>0</v>
      </c>
      <c r="NU51">
        <v>0</v>
      </c>
      <c r="OB51">
        <v>0</v>
      </c>
      <c r="OG51">
        <v>0</v>
      </c>
      <c r="OH51">
        <v>0</v>
      </c>
      <c r="OI51">
        <v>0</v>
      </c>
    </row>
    <row r="52" spans="1:399" x14ac:dyDescent="0.25">
      <c r="A52">
        <v>2012</v>
      </c>
      <c r="B52" t="s">
        <v>96</v>
      </c>
      <c r="C52" t="s">
        <v>732</v>
      </c>
      <c r="D52" t="s">
        <v>678</v>
      </c>
      <c r="E52">
        <v>0.50151400000000002</v>
      </c>
      <c r="F52">
        <v>0.81266039999999995</v>
      </c>
      <c r="G52">
        <v>0.25458249999999999</v>
      </c>
      <c r="H52">
        <v>0.62370060000000005</v>
      </c>
      <c r="I52">
        <v>0.72463770000000005</v>
      </c>
      <c r="J52">
        <v>0.57251909999999995</v>
      </c>
      <c r="K52">
        <v>1</v>
      </c>
      <c r="L52">
        <v>1</v>
      </c>
      <c r="M52">
        <v>1</v>
      </c>
      <c r="N52">
        <v>1</v>
      </c>
      <c r="O52">
        <v>1</v>
      </c>
      <c r="P52">
        <v>1</v>
      </c>
      <c r="Q52">
        <v>1</v>
      </c>
      <c r="R52">
        <v>0</v>
      </c>
      <c r="S52">
        <v>0</v>
      </c>
      <c r="T52">
        <v>0</v>
      </c>
      <c r="U52">
        <v>0</v>
      </c>
      <c r="V52">
        <v>1</v>
      </c>
      <c r="W52">
        <v>24763188</v>
      </c>
      <c r="X52">
        <v>1106</v>
      </c>
      <c r="Y52" s="2">
        <v>27400000000</v>
      </c>
      <c r="AF52">
        <v>95.583699999999993</v>
      </c>
      <c r="AG52">
        <v>0.48870980000000003</v>
      </c>
      <c r="AH52">
        <v>0.51129020000000003</v>
      </c>
      <c r="AO52">
        <v>0</v>
      </c>
      <c r="AP52">
        <v>15.6</v>
      </c>
      <c r="AQ52">
        <v>84.2</v>
      </c>
      <c r="AR52">
        <v>72.3</v>
      </c>
      <c r="AS52">
        <v>0.85866989999999999</v>
      </c>
      <c r="AT52">
        <v>0.63800000000000001</v>
      </c>
      <c r="AU52">
        <v>40</v>
      </c>
      <c r="AV52">
        <v>0</v>
      </c>
      <c r="AW52">
        <v>0</v>
      </c>
      <c r="AX52">
        <v>17.02487</v>
      </c>
      <c r="AY52">
        <v>7.0085059999999997</v>
      </c>
      <c r="AZ52">
        <v>60.473999999999997</v>
      </c>
      <c r="BB52">
        <v>14.4</v>
      </c>
      <c r="BD52">
        <v>4.5703839999999998</v>
      </c>
      <c r="BF52">
        <v>5.6999997999999996</v>
      </c>
      <c r="BG52">
        <v>15.6</v>
      </c>
      <c r="BH52">
        <v>85.866990000000001</v>
      </c>
      <c r="BJ52">
        <v>23.799999</v>
      </c>
      <c r="BM52">
        <v>59.5</v>
      </c>
      <c r="BW52">
        <v>53</v>
      </c>
      <c r="BX52">
        <v>15</v>
      </c>
      <c r="BY52">
        <v>38</v>
      </c>
      <c r="BZ52">
        <v>6</v>
      </c>
      <c r="CA52">
        <v>3</v>
      </c>
      <c r="CB52">
        <v>3</v>
      </c>
      <c r="CC52">
        <v>4</v>
      </c>
      <c r="CD52">
        <v>2</v>
      </c>
      <c r="CE52">
        <v>2</v>
      </c>
      <c r="CF52">
        <v>1</v>
      </c>
      <c r="CG52">
        <v>0</v>
      </c>
      <c r="CH52">
        <v>2</v>
      </c>
      <c r="CI52">
        <v>0</v>
      </c>
      <c r="CJ52">
        <v>0</v>
      </c>
      <c r="CK52">
        <v>0</v>
      </c>
      <c r="CL52">
        <v>1</v>
      </c>
      <c r="CM52">
        <v>0</v>
      </c>
      <c r="CN52">
        <v>0</v>
      </c>
      <c r="CO52">
        <v>0</v>
      </c>
      <c r="CP52">
        <v>0</v>
      </c>
      <c r="CQ52">
        <v>0</v>
      </c>
      <c r="CR52">
        <v>0</v>
      </c>
      <c r="CS52">
        <v>0</v>
      </c>
      <c r="CT52">
        <v>0</v>
      </c>
      <c r="CU52">
        <v>0</v>
      </c>
      <c r="CV52">
        <v>0</v>
      </c>
      <c r="CW52">
        <v>0</v>
      </c>
      <c r="CX52">
        <v>0</v>
      </c>
      <c r="CY52">
        <v>3</v>
      </c>
      <c r="CZ52">
        <v>0</v>
      </c>
      <c r="DA52">
        <v>0</v>
      </c>
      <c r="DB52">
        <v>0</v>
      </c>
      <c r="DC52">
        <v>0</v>
      </c>
      <c r="DD52">
        <v>5</v>
      </c>
      <c r="DE52">
        <v>3</v>
      </c>
      <c r="DF52">
        <v>4</v>
      </c>
      <c r="DG52">
        <v>1</v>
      </c>
      <c r="DH52">
        <v>3</v>
      </c>
      <c r="DI52">
        <v>0</v>
      </c>
      <c r="DJ52">
        <v>0</v>
      </c>
      <c r="DK52">
        <v>1</v>
      </c>
      <c r="DL52">
        <v>0</v>
      </c>
      <c r="DM52">
        <v>0</v>
      </c>
      <c r="DN52">
        <v>0</v>
      </c>
      <c r="DO52">
        <v>19</v>
      </c>
      <c r="DP52">
        <v>0</v>
      </c>
      <c r="DQ52">
        <v>0</v>
      </c>
      <c r="DR52">
        <v>0</v>
      </c>
      <c r="DS52">
        <v>1</v>
      </c>
      <c r="DT52">
        <v>0</v>
      </c>
      <c r="DU52">
        <v>0</v>
      </c>
      <c r="DV52">
        <v>0</v>
      </c>
      <c r="DW52">
        <v>1</v>
      </c>
      <c r="DX52">
        <v>0</v>
      </c>
      <c r="DY52">
        <v>3</v>
      </c>
      <c r="DZ52">
        <v>0</v>
      </c>
      <c r="EA52">
        <v>0</v>
      </c>
      <c r="EB52">
        <v>0</v>
      </c>
      <c r="EC52">
        <v>0</v>
      </c>
      <c r="ED52">
        <v>3</v>
      </c>
      <c r="EE52">
        <v>2</v>
      </c>
      <c r="EF52">
        <v>0</v>
      </c>
      <c r="EG52">
        <v>0</v>
      </c>
      <c r="EH52">
        <v>0</v>
      </c>
      <c r="EL52">
        <v>0</v>
      </c>
      <c r="EP52">
        <v>0</v>
      </c>
      <c r="ET52">
        <v>3.5714299999999999</v>
      </c>
      <c r="EX52">
        <v>0</v>
      </c>
      <c r="EY52">
        <v>0</v>
      </c>
      <c r="FD52">
        <v>9.5238099999999992</v>
      </c>
      <c r="FE52">
        <v>0</v>
      </c>
      <c r="FF52">
        <v>0</v>
      </c>
      <c r="FH52">
        <v>0</v>
      </c>
      <c r="FL52">
        <v>0</v>
      </c>
      <c r="FY52">
        <v>0</v>
      </c>
      <c r="GD52">
        <v>8.3333300000000001</v>
      </c>
      <c r="GE52">
        <v>1.7857099999999999</v>
      </c>
      <c r="GF52">
        <v>0</v>
      </c>
      <c r="GG52">
        <v>0</v>
      </c>
      <c r="GH52">
        <v>0</v>
      </c>
      <c r="GK52">
        <v>0</v>
      </c>
      <c r="GO52">
        <v>0</v>
      </c>
      <c r="GS52">
        <v>1</v>
      </c>
      <c r="GW52">
        <v>0</v>
      </c>
      <c r="GY52">
        <v>0</v>
      </c>
      <c r="HD52">
        <v>2</v>
      </c>
      <c r="HE52">
        <v>0</v>
      </c>
      <c r="HF52">
        <v>0</v>
      </c>
      <c r="HG52">
        <v>0</v>
      </c>
      <c r="HH52">
        <v>0</v>
      </c>
      <c r="HK52">
        <v>0</v>
      </c>
      <c r="HO52">
        <v>0</v>
      </c>
      <c r="HS52">
        <v>1</v>
      </c>
      <c r="HW52">
        <v>0</v>
      </c>
      <c r="HY52">
        <v>0</v>
      </c>
      <c r="ID52">
        <v>1</v>
      </c>
      <c r="IE52">
        <v>0</v>
      </c>
      <c r="IF52">
        <v>0</v>
      </c>
      <c r="IH52">
        <v>0</v>
      </c>
      <c r="IL52">
        <v>0</v>
      </c>
      <c r="IY52">
        <v>0</v>
      </c>
      <c r="JD52">
        <v>2</v>
      </c>
      <c r="JE52">
        <v>1</v>
      </c>
      <c r="JF52">
        <v>0</v>
      </c>
      <c r="JH52">
        <v>0</v>
      </c>
      <c r="JL52">
        <v>0</v>
      </c>
      <c r="JY52">
        <v>0</v>
      </c>
      <c r="KD52">
        <v>2</v>
      </c>
      <c r="KE52">
        <v>0</v>
      </c>
      <c r="KF52">
        <v>4676</v>
      </c>
      <c r="KG52">
        <v>5892</v>
      </c>
      <c r="KH52">
        <v>10568</v>
      </c>
      <c r="KI52">
        <v>414</v>
      </c>
      <c r="KJ52">
        <v>524</v>
      </c>
      <c r="KK52">
        <v>962</v>
      </c>
      <c r="KL52">
        <v>53</v>
      </c>
      <c r="KM52">
        <v>14</v>
      </c>
      <c r="KN52">
        <v>0</v>
      </c>
      <c r="KO52">
        <v>0</v>
      </c>
      <c r="KP52">
        <v>0</v>
      </c>
      <c r="KQ52">
        <v>0</v>
      </c>
      <c r="KR52">
        <v>0</v>
      </c>
      <c r="KS52">
        <v>0</v>
      </c>
      <c r="KT52">
        <v>0</v>
      </c>
      <c r="KU52">
        <v>0</v>
      </c>
      <c r="KV52">
        <v>0</v>
      </c>
      <c r="KW52">
        <v>0</v>
      </c>
      <c r="KX52">
        <v>0</v>
      </c>
      <c r="KY52">
        <v>0</v>
      </c>
      <c r="KZ52">
        <v>0</v>
      </c>
      <c r="LA52">
        <v>1</v>
      </c>
      <c r="LB52">
        <v>5</v>
      </c>
      <c r="LC52">
        <v>1</v>
      </c>
      <c r="LD52">
        <v>5</v>
      </c>
      <c r="LE52">
        <v>0</v>
      </c>
      <c r="LF52">
        <v>0</v>
      </c>
      <c r="LG52">
        <v>0</v>
      </c>
      <c r="LH52">
        <v>2</v>
      </c>
      <c r="LI52">
        <v>0</v>
      </c>
      <c r="LJ52">
        <v>0</v>
      </c>
      <c r="LK52">
        <v>0</v>
      </c>
      <c r="LL52">
        <v>0</v>
      </c>
      <c r="LM52">
        <v>19</v>
      </c>
      <c r="LN52">
        <v>0</v>
      </c>
      <c r="LO52">
        <v>0</v>
      </c>
      <c r="LP52">
        <v>0</v>
      </c>
      <c r="LQ52">
        <v>1</v>
      </c>
      <c r="LR52">
        <v>0</v>
      </c>
      <c r="LS52">
        <v>0</v>
      </c>
      <c r="LT52">
        <v>0</v>
      </c>
      <c r="LU52">
        <v>1</v>
      </c>
      <c r="LV52">
        <v>0</v>
      </c>
      <c r="LW52">
        <v>6</v>
      </c>
      <c r="LX52">
        <v>0</v>
      </c>
      <c r="LY52">
        <v>0</v>
      </c>
      <c r="LZ52">
        <v>0</v>
      </c>
      <c r="MA52">
        <v>0</v>
      </c>
      <c r="MB52">
        <v>8</v>
      </c>
      <c r="MC52">
        <v>5</v>
      </c>
      <c r="MD52">
        <v>0</v>
      </c>
      <c r="ME52">
        <v>0</v>
      </c>
      <c r="MF52">
        <v>0</v>
      </c>
      <c r="MG52">
        <v>0</v>
      </c>
      <c r="MH52">
        <v>0</v>
      </c>
      <c r="MI52">
        <v>0</v>
      </c>
      <c r="MJ52">
        <v>0</v>
      </c>
      <c r="MK52">
        <v>0</v>
      </c>
      <c r="ML52">
        <v>0</v>
      </c>
      <c r="MM52">
        <v>0</v>
      </c>
      <c r="MN52">
        <v>0</v>
      </c>
      <c r="MO52">
        <v>0</v>
      </c>
      <c r="MP52">
        <v>0</v>
      </c>
      <c r="MQ52">
        <v>0</v>
      </c>
      <c r="MR52">
        <v>0</v>
      </c>
      <c r="MS52">
        <v>1</v>
      </c>
      <c r="MT52">
        <v>0</v>
      </c>
      <c r="MU52">
        <v>0</v>
      </c>
      <c r="MV52">
        <v>0</v>
      </c>
      <c r="MW52">
        <v>0</v>
      </c>
      <c r="MX52">
        <v>0</v>
      </c>
      <c r="MY52">
        <v>0</v>
      </c>
      <c r="MZ52">
        <v>0</v>
      </c>
      <c r="NA52">
        <v>0</v>
      </c>
      <c r="NB52">
        <v>0</v>
      </c>
      <c r="NC52">
        <v>0</v>
      </c>
      <c r="ND52">
        <v>4</v>
      </c>
      <c r="NE52">
        <v>1</v>
      </c>
      <c r="NF52">
        <v>0</v>
      </c>
      <c r="NG52">
        <v>0</v>
      </c>
      <c r="NH52">
        <v>0</v>
      </c>
      <c r="NI52">
        <v>0</v>
      </c>
      <c r="NK52">
        <v>0</v>
      </c>
      <c r="NL52">
        <v>0</v>
      </c>
      <c r="NM52">
        <v>0</v>
      </c>
      <c r="NN52">
        <v>0</v>
      </c>
      <c r="NO52">
        <v>0</v>
      </c>
      <c r="NP52">
        <v>0</v>
      </c>
      <c r="NQ52">
        <v>0</v>
      </c>
      <c r="NR52">
        <v>0</v>
      </c>
      <c r="NS52">
        <v>0</v>
      </c>
      <c r="NT52">
        <v>0</v>
      </c>
      <c r="NU52">
        <v>1.785714</v>
      </c>
      <c r="NV52">
        <v>0</v>
      </c>
      <c r="NW52">
        <v>0</v>
      </c>
      <c r="NX52">
        <v>0</v>
      </c>
      <c r="NY52">
        <v>0</v>
      </c>
      <c r="OA52">
        <v>0</v>
      </c>
      <c r="OB52">
        <v>0</v>
      </c>
      <c r="OC52">
        <v>0</v>
      </c>
      <c r="OD52">
        <v>0</v>
      </c>
      <c r="OE52">
        <v>0</v>
      </c>
      <c r="OF52">
        <v>8.8888890000000007</v>
      </c>
      <c r="OG52">
        <v>1.388889</v>
      </c>
      <c r="OH52">
        <v>0</v>
      </c>
      <c r="OI52">
        <v>0</v>
      </c>
    </row>
    <row r="53" spans="1:399" x14ac:dyDescent="0.25">
      <c r="A53">
        <v>2012</v>
      </c>
      <c r="B53" t="s">
        <v>97</v>
      </c>
      <c r="C53" t="s">
        <v>733</v>
      </c>
      <c r="D53" t="s">
        <v>678</v>
      </c>
      <c r="E53">
        <v>1.89251E-2</v>
      </c>
      <c r="F53">
        <v>2.13858E-2</v>
      </c>
      <c r="G53">
        <v>1.69722E-2</v>
      </c>
      <c r="H53">
        <v>0</v>
      </c>
      <c r="I53">
        <v>0</v>
      </c>
      <c r="J53">
        <v>0</v>
      </c>
      <c r="K53">
        <v>1</v>
      </c>
      <c r="L53">
        <v>0</v>
      </c>
      <c r="M53">
        <v>0</v>
      </c>
      <c r="N53">
        <v>0</v>
      </c>
      <c r="O53">
        <v>0</v>
      </c>
      <c r="P53">
        <v>0</v>
      </c>
      <c r="Q53">
        <v>0</v>
      </c>
      <c r="R53">
        <v>0</v>
      </c>
      <c r="S53">
        <v>0</v>
      </c>
      <c r="T53">
        <v>0</v>
      </c>
      <c r="U53">
        <v>0</v>
      </c>
      <c r="V53">
        <v>0</v>
      </c>
      <c r="W53">
        <v>1210233</v>
      </c>
      <c r="AF53">
        <v>103.371</v>
      </c>
      <c r="AG53">
        <v>0.5082875</v>
      </c>
      <c r="AH53">
        <v>0.4917125</v>
      </c>
      <c r="AP53">
        <v>38.5</v>
      </c>
      <c r="AQ53">
        <v>51.1</v>
      </c>
      <c r="AR53">
        <v>24.7</v>
      </c>
      <c r="AS53">
        <v>0.48336600000000002</v>
      </c>
      <c r="AT53">
        <v>52.204999999999998</v>
      </c>
      <c r="AV53">
        <v>0</v>
      </c>
      <c r="AW53">
        <v>0</v>
      </c>
      <c r="AX53">
        <v>14.006320000000001</v>
      </c>
      <c r="AZ53">
        <v>28.729199999999999</v>
      </c>
      <c r="BB53">
        <v>1.7</v>
      </c>
      <c r="BC53">
        <v>1.7</v>
      </c>
      <c r="BD53">
        <v>10.301539</v>
      </c>
      <c r="BF53">
        <v>23.1</v>
      </c>
      <c r="BG53">
        <v>38.5</v>
      </c>
      <c r="BH53">
        <v>48.336598000000002</v>
      </c>
      <c r="BI53">
        <v>97.612999000000002</v>
      </c>
      <c r="BJ53">
        <v>2.5</v>
      </c>
      <c r="BK53">
        <v>1.7</v>
      </c>
      <c r="BM53">
        <v>19.899999999999999</v>
      </c>
      <c r="BW53">
        <v>2</v>
      </c>
      <c r="BX53">
        <v>1</v>
      </c>
      <c r="BY53">
        <v>1</v>
      </c>
      <c r="BZ53">
        <v>0</v>
      </c>
      <c r="CA53">
        <v>0</v>
      </c>
      <c r="CB53">
        <v>0</v>
      </c>
      <c r="CC53">
        <v>0</v>
      </c>
      <c r="CD53">
        <v>0</v>
      </c>
      <c r="CE53">
        <v>0</v>
      </c>
      <c r="CF53">
        <v>0</v>
      </c>
      <c r="CG53">
        <v>0</v>
      </c>
      <c r="CH53">
        <v>1</v>
      </c>
      <c r="CI53">
        <v>0</v>
      </c>
      <c r="CJ53">
        <v>0</v>
      </c>
      <c r="CK53">
        <v>0</v>
      </c>
      <c r="CL53">
        <v>0</v>
      </c>
      <c r="CM53">
        <v>0</v>
      </c>
      <c r="CN53">
        <v>0</v>
      </c>
      <c r="CO53">
        <v>0</v>
      </c>
      <c r="CP53">
        <v>0</v>
      </c>
      <c r="CQ53">
        <v>0</v>
      </c>
      <c r="CR53">
        <v>0</v>
      </c>
      <c r="CS53">
        <v>0</v>
      </c>
      <c r="CT53">
        <v>0</v>
      </c>
      <c r="CU53">
        <v>0</v>
      </c>
      <c r="CV53">
        <v>0</v>
      </c>
      <c r="CW53">
        <v>0</v>
      </c>
      <c r="CX53">
        <v>0</v>
      </c>
      <c r="CY53">
        <v>0</v>
      </c>
      <c r="CZ53">
        <v>0</v>
      </c>
      <c r="DA53">
        <v>0</v>
      </c>
      <c r="DB53">
        <v>0</v>
      </c>
      <c r="DC53">
        <v>0</v>
      </c>
      <c r="DD53">
        <v>0</v>
      </c>
      <c r="DE53">
        <v>0</v>
      </c>
      <c r="DF53">
        <v>0</v>
      </c>
      <c r="DG53">
        <v>0</v>
      </c>
      <c r="DH53">
        <v>1</v>
      </c>
      <c r="DI53">
        <v>0</v>
      </c>
      <c r="DJ53">
        <v>0</v>
      </c>
      <c r="DK53">
        <v>0</v>
      </c>
      <c r="DL53">
        <v>0</v>
      </c>
      <c r="DM53">
        <v>0</v>
      </c>
      <c r="DN53">
        <v>0</v>
      </c>
      <c r="DO53">
        <v>0</v>
      </c>
      <c r="DP53">
        <v>0</v>
      </c>
      <c r="DQ53">
        <v>0</v>
      </c>
      <c r="DR53">
        <v>0</v>
      </c>
      <c r="DS53">
        <v>0</v>
      </c>
      <c r="DT53">
        <v>0</v>
      </c>
      <c r="DU53">
        <v>0</v>
      </c>
      <c r="DV53">
        <v>0</v>
      </c>
      <c r="DW53">
        <v>0</v>
      </c>
      <c r="DX53">
        <v>0</v>
      </c>
      <c r="DY53">
        <v>0</v>
      </c>
      <c r="DZ53">
        <v>0</v>
      </c>
      <c r="EA53">
        <v>0</v>
      </c>
      <c r="EB53">
        <v>0</v>
      </c>
      <c r="EC53">
        <v>0</v>
      </c>
      <c r="ED53">
        <v>0</v>
      </c>
      <c r="EE53">
        <v>0</v>
      </c>
      <c r="EH53">
        <v>0</v>
      </c>
      <c r="FH53">
        <v>0</v>
      </c>
      <c r="GH53">
        <v>0</v>
      </c>
      <c r="HH53">
        <v>0</v>
      </c>
      <c r="IH53">
        <v>0</v>
      </c>
      <c r="JH53">
        <v>0</v>
      </c>
      <c r="KF53">
        <v>4676</v>
      </c>
      <c r="KG53">
        <v>5892</v>
      </c>
      <c r="KH53">
        <v>10568</v>
      </c>
      <c r="KI53">
        <v>414</v>
      </c>
      <c r="KJ53">
        <v>524</v>
      </c>
      <c r="KK53">
        <v>962</v>
      </c>
      <c r="KL53">
        <v>54</v>
      </c>
      <c r="KM53">
        <v>14</v>
      </c>
      <c r="KN53">
        <v>0</v>
      </c>
      <c r="KO53">
        <v>0</v>
      </c>
      <c r="KP53">
        <v>0</v>
      </c>
      <c r="KQ53">
        <v>0</v>
      </c>
      <c r="KR53">
        <v>0</v>
      </c>
      <c r="KS53">
        <v>0</v>
      </c>
      <c r="KT53">
        <v>0</v>
      </c>
      <c r="KU53">
        <v>0</v>
      </c>
      <c r="KV53">
        <v>0</v>
      </c>
      <c r="KW53">
        <v>0</v>
      </c>
      <c r="KX53">
        <v>0</v>
      </c>
      <c r="KY53">
        <v>0</v>
      </c>
      <c r="KZ53">
        <v>0</v>
      </c>
      <c r="LA53">
        <v>1</v>
      </c>
      <c r="LB53">
        <v>0</v>
      </c>
      <c r="LC53">
        <v>0</v>
      </c>
      <c r="LD53">
        <v>2</v>
      </c>
      <c r="LE53">
        <v>0</v>
      </c>
      <c r="LF53">
        <v>0</v>
      </c>
      <c r="LG53">
        <v>0</v>
      </c>
      <c r="LH53">
        <v>0</v>
      </c>
      <c r="LI53">
        <v>0</v>
      </c>
      <c r="LJ53">
        <v>0</v>
      </c>
      <c r="LK53">
        <v>0</v>
      </c>
      <c r="LL53">
        <v>0</v>
      </c>
      <c r="LM53">
        <v>0</v>
      </c>
      <c r="LN53">
        <v>0</v>
      </c>
      <c r="LO53">
        <v>0</v>
      </c>
      <c r="LP53">
        <v>0</v>
      </c>
      <c r="LQ53">
        <v>0</v>
      </c>
      <c r="LR53">
        <v>0</v>
      </c>
      <c r="LS53">
        <v>0</v>
      </c>
      <c r="LT53">
        <v>0</v>
      </c>
      <c r="LU53">
        <v>0</v>
      </c>
      <c r="LV53">
        <v>0</v>
      </c>
      <c r="LW53">
        <v>0</v>
      </c>
      <c r="LX53">
        <v>0</v>
      </c>
      <c r="LY53">
        <v>0</v>
      </c>
      <c r="LZ53">
        <v>0</v>
      </c>
      <c r="MA53">
        <v>0</v>
      </c>
      <c r="MB53">
        <v>0</v>
      </c>
      <c r="MC53">
        <v>0</v>
      </c>
      <c r="MF53">
        <v>0</v>
      </c>
      <c r="NH53">
        <v>0</v>
      </c>
      <c r="OH53">
        <v>0</v>
      </c>
      <c r="OI53">
        <v>0</v>
      </c>
    </row>
    <row r="54" spans="1:399" x14ac:dyDescent="0.25">
      <c r="A54">
        <v>2012</v>
      </c>
      <c r="B54" t="s">
        <v>98</v>
      </c>
      <c r="C54" t="s">
        <v>734</v>
      </c>
      <c r="D54" t="s">
        <v>682</v>
      </c>
      <c r="E54">
        <v>3.7850099999999998E-2</v>
      </c>
      <c r="F54">
        <v>2.13858E-2</v>
      </c>
      <c r="G54">
        <v>5.0916500000000003E-2</v>
      </c>
      <c r="H54">
        <v>0</v>
      </c>
      <c r="I54">
        <v>0</v>
      </c>
      <c r="J54">
        <v>0</v>
      </c>
      <c r="K54">
        <v>1</v>
      </c>
      <c r="L54">
        <v>0</v>
      </c>
      <c r="M54">
        <v>0</v>
      </c>
      <c r="N54">
        <v>0</v>
      </c>
      <c r="O54">
        <v>0</v>
      </c>
      <c r="P54">
        <v>0</v>
      </c>
      <c r="Q54">
        <v>0</v>
      </c>
      <c r="R54">
        <v>0</v>
      </c>
      <c r="S54">
        <v>0</v>
      </c>
      <c r="T54">
        <v>0</v>
      </c>
      <c r="U54">
        <v>0</v>
      </c>
      <c r="V54">
        <v>0</v>
      </c>
      <c r="W54">
        <v>65705093</v>
      </c>
      <c r="X54">
        <v>281.83699999999999</v>
      </c>
      <c r="Y54" s="2">
        <v>18500000000</v>
      </c>
      <c r="Z54">
        <v>47</v>
      </c>
      <c r="AA54">
        <v>1.34</v>
      </c>
      <c r="AB54">
        <v>3.3</v>
      </c>
      <c r="AC54">
        <v>55.6</v>
      </c>
      <c r="AD54">
        <v>0.68</v>
      </c>
      <c r="AE54">
        <v>2.46</v>
      </c>
      <c r="AF54">
        <v>98.694599999999994</v>
      </c>
      <c r="AG54">
        <v>0.49671520000000002</v>
      </c>
      <c r="AH54">
        <v>0.50328479999999998</v>
      </c>
      <c r="AI54">
        <v>38.28351</v>
      </c>
      <c r="AJ54">
        <v>2.0186899999999999</v>
      </c>
      <c r="AK54">
        <v>4.1457740000000003</v>
      </c>
      <c r="AL54">
        <v>1.45244</v>
      </c>
      <c r="AM54">
        <v>0.33683839999999998</v>
      </c>
      <c r="AN54">
        <v>0.59406870000000001</v>
      </c>
      <c r="AO54">
        <v>1.22</v>
      </c>
      <c r="AP54">
        <v>8.9</v>
      </c>
      <c r="AQ54">
        <v>73.2</v>
      </c>
      <c r="AR54">
        <v>70.7</v>
      </c>
      <c r="AS54">
        <v>0.96584700000000001</v>
      </c>
      <c r="AT54">
        <v>135.30000000000001</v>
      </c>
      <c r="AU54">
        <v>0</v>
      </c>
      <c r="AV54">
        <v>0</v>
      </c>
      <c r="AW54">
        <v>0</v>
      </c>
      <c r="AX54">
        <v>18.000689999999999</v>
      </c>
      <c r="AY54">
        <v>5.64133</v>
      </c>
      <c r="AZ54">
        <v>34.831000000000003</v>
      </c>
      <c r="BE54">
        <v>13.7</v>
      </c>
      <c r="BF54">
        <v>12.5</v>
      </c>
      <c r="BG54">
        <v>8.9</v>
      </c>
      <c r="BH54">
        <v>96.584699000000001</v>
      </c>
      <c r="BW54">
        <v>4</v>
      </c>
      <c r="BX54">
        <v>3</v>
      </c>
      <c r="BY54">
        <v>1</v>
      </c>
      <c r="BZ54">
        <v>0</v>
      </c>
      <c r="CA54">
        <v>0</v>
      </c>
      <c r="CB54">
        <v>0</v>
      </c>
      <c r="CC54">
        <v>0</v>
      </c>
      <c r="CD54">
        <v>0</v>
      </c>
      <c r="CE54">
        <v>0</v>
      </c>
      <c r="CF54">
        <v>0</v>
      </c>
      <c r="CG54">
        <v>0</v>
      </c>
      <c r="CH54">
        <v>1</v>
      </c>
      <c r="CI54">
        <v>0</v>
      </c>
      <c r="CJ54">
        <v>0</v>
      </c>
      <c r="CK54">
        <v>0</v>
      </c>
      <c r="CL54">
        <v>1</v>
      </c>
      <c r="CM54">
        <v>0</v>
      </c>
      <c r="CN54">
        <v>0</v>
      </c>
      <c r="CO54">
        <v>0</v>
      </c>
      <c r="CP54">
        <v>0</v>
      </c>
      <c r="CQ54">
        <v>0</v>
      </c>
      <c r="CR54">
        <v>0</v>
      </c>
      <c r="CS54">
        <v>0</v>
      </c>
      <c r="CT54">
        <v>1</v>
      </c>
      <c r="CU54">
        <v>0</v>
      </c>
      <c r="CV54">
        <v>0</v>
      </c>
      <c r="CW54">
        <v>0</v>
      </c>
      <c r="CX54">
        <v>0</v>
      </c>
      <c r="CY54">
        <v>0</v>
      </c>
      <c r="CZ54">
        <v>0</v>
      </c>
      <c r="DA54">
        <v>0</v>
      </c>
      <c r="DB54">
        <v>0</v>
      </c>
      <c r="DC54">
        <v>0</v>
      </c>
      <c r="DD54">
        <v>0</v>
      </c>
      <c r="DE54">
        <v>0</v>
      </c>
      <c r="DF54">
        <v>0</v>
      </c>
      <c r="DG54">
        <v>0</v>
      </c>
      <c r="DH54">
        <v>1</v>
      </c>
      <c r="DI54">
        <v>0</v>
      </c>
      <c r="DJ54">
        <v>0</v>
      </c>
      <c r="DK54">
        <v>0</v>
      </c>
      <c r="DL54">
        <v>0</v>
      </c>
      <c r="DM54">
        <v>0</v>
      </c>
      <c r="DN54">
        <v>0</v>
      </c>
      <c r="DO54">
        <v>0</v>
      </c>
      <c r="DP54">
        <v>0</v>
      </c>
      <c r="DQ54">
        <v>0</v>
      </c>
      <c r="DR54">
        <v>0</v>
      </c>
      <c r="DS54">
        <v>0</v>
      </c>
      <c r="DT54">
        <v>0</v>
      </c>
      <c r="DU54">
        <v>0</v>
      </c>
      <c r="DV54">
        <v>0</v>
      </c>
      <c r="DW54">
        <v>0</v>
      </c>
      <c r="DX54">
        <v>0</v>
      </c>
      <c r="DY54">
        <v>0</v>
      </c>
      <c r="DZ54">
        <v>0</v>
      </c>
      <c r="EA54">
        <v>0</v>
      </c>
      <c r="EB54">
        <v>0</v>
      </c>
      <c r="EC54">
        <v>0</v>
      </c>
      <c r="ED54">
        <v>0</v>
      </c>
      <c r="EE54">
        <v>0</v>
      </c>
      <c r="EH54">
        <v>0</v>
      </c>
      <c r="FH54">
        <v>0</v>
      </c>
      <c r="FL54">
        <v>0</v>
      </c>
      <c r="FT54">
        <v>0</v>
      </c>
      <c r="GH54">
        <v>0</v>
      </c>
      <c r="HH54">
        <v>0</v>
      </c>
      <c r="IH54">
        <v>0</v>
      </c>
      <c r="IL54">
        <v>0</v>
      </c>
      <c r="IT54">
        <v>0</v>
      </c>
      <c r="JH54">
        <v>0</v>
      </c>
      <c r="JL54">
        <v>0</v>
      </c>
      <c r="JT54">
        <v>0</v>
      </c>
      <c r="KF54">
        <v>4676</v>
      </c>
      <c r="KG54">
        <v>5892</v>
      </c>
      <c r="KH54">
        <v>10568</v>
      </c>
      <c r="KI54">
        <v>414</v>
      </c>
      <c r="KJ54">
        <v>524</v>
      </c>
      <c r="KK54">
        <v>962</v>
      </c>
      <c r="KL54">
        <v>55</v>
      </c>
      <c r="KM54">
        <v>14</v>
      </c>
      <c r="KN54">
        <v>0</v>
      </c>
      <c r="KO54">
        <v>0</v>
      </c>
      <c r="KP54">
        <v>0</v>
      </c>
      <c r="KQ54">
        <v>0</v>
      </c>
      <c r="KR54">
        <v>0</v>
      </c>
      <c r="KS54">
        <v>0</v>
      </c>
      <c r="KT54">
        <v>0</v>
      </c>
      <c r="KU54">
        <v>0</v>
      </c>
      <c r="KV54">
        <v>0</v>
      </c>
      <c r="KW54">
        <v>0</v>
      </c>
      <c r="KX54">
        <v>0</v>
      </c>
      <c r="KY54">
        <v>0</v>
      </c>
      <c r="KZ54">
        <v>0</v>
      </c>
      <c r="LA54">
        <v>1</v>
      </c>
      <c r="LB54">
        <v>0</v>
      </c>
      <c r="LC54">
        <v>0</v>
      </c>
      <c r="LD54">
        <v>2</v>
      </c>
      <c r="LE54">
        <v>0</v>
      </c>
      <c r="LF54">
        <v>0</v>
      </c>
      <c r="LG54">
        <v>0</v>
      </c>
      <c r="LH54">
        <v>1</v>
      </c>
      <c r="LI54">
        <v>0</v>
      </c>
      <c r="LJ54">
        <v>0</v>
      </c>
      <c r="LK54">
        <v>0</v>
      </c>
      <c r="LL54">
        <v>0</v>
      </c>
      <c r="LM54">
        <v>0</v>
      </c>
      <c r="LN54">
        <v>0</v>
      </c>
      <c r="LO54">
        <v>0</v>
      </c>
      <c r="LP54">
        <v>0</v>
      </c>
      <c r="LQ54">
        <v>1</v>
      </c>
      <c r="LR54">
        <v>0</v>
      </c>
      <c r="LS54">
        <v>0</v>
      </c>
      <c r="LT54">
        <v>0</v>
      </c>
      <c r="LU54">
        <v>0</v>
      </c>
      <c r="LV54">
        <v>0</v>
      </c>
      <c r="LW54">
        <v>0</v>
      </c>
      <c r="LX54">
        <v>0</v>
      </c>
      <c r="LY54">
        <v>0</v>
      </c>
      <c r="LZ54">
        <v>0</v>
      </c>
      <c r="MA54">
        <v>0</v>
      </c>
      <c r="MB54">
        <v>0</v>
      </c>
      <c r="MC54">
        <v>0</v>
      </c>
      <c r="MF54">
        <v>0</v>
      </c>
      <c r="MJ54">
        <v>0</v>
      </c>
      <c r="MS54">
        <v>0</v>
      </c>
      <c r="NH54">
        <v>0</v>
      </c>
      <c r="NL54">
        <v>0</v>
      </c>
      <c r="NU54">
        <v>0</v>
      </c>
      <c r="OH54">
        <v>0</v>
      </c>
      <c r="OI54">
        <v>0</v>
      </c>
    </row>
    <row r="55" spans="1:399" x14ac:dyDescent="0.25">
      <c r="A55">
        <v>2012</v>
      </c>
      <c r="B55" t="s">
        <v>99</v>
      </c>
      <c r="C55" t="s">
        <v>735</v>
      </c>
      <c r="D55" t="s">
        <v>680</v>
      </c>
      <c r="E55">
        <v>1.0787279999999999</v>
      </c>
      <c r="F55">
        <v>1.026518</v>
      </c>
      <c r="G55">
        <v>1.120163</v>
      </c>
      <c r="H55">
        <v>0.93555089999999996</v>
      </c>
      <c r="I55">
        <v>0.24154590000000001</v>
      </c>
      <c r="J55">
        <v>1.3358779999999999</v>
      </c>
      <c r="K55">
        <v>1</v>
      </c>
      <c r="L55">
        <v>1</v>
      </c>
      <c r="M55">
        <v>1</v>
      </c>
      <c r="N55">
        <v>1</v>
      </c>
      <c r="O55">
        <v>1</v>
      </c>
      <c r="P55">
        <v>0</v>
      </c>
      <c r="Q55">
        <v>1</v>
      </c>
      <c r="R55">
        <v>0</v>
      </c>
      <c r="S55">
        <v>0</v>
      </c>
      <c r="T55">
        <v>0</v>
      </c>
      <c r="U55">
        <v>1</v>
      </c>
      <c r="V55">
        <v>0</v>
      </c>
      <c r="W55">
        <v>5590478</v>
      </c>
      <c r="X55">
        <v>23501.9</v>
      </c>
      <c r="Y55" s="2">
        <v>131000000000</v>
      </c>
      <c r="Z55">
        <v>0.15</v>
      </c>
      <c r="AA55">
        <v>11.68</v>
      </c>
      <c r="AB55">
        <v>10.01</v>
      </c>
      <c r="AC55">
        <v>0.1</v>
      </c>
      <c r="AD55">
        <v>12.16</v>
      </c>
      <c r="AE55">
        <v>9.94</v>
      </c>
      <c r="AF55">
        <v>98.457499999999996</v>
      </c>
      <c r="AG55">
        <v>0.4961139</v>
      </c>
      <c r="AH55">
        <v>0.5038861</v>
      </c>
      <c r="AI55">
        <v>0.20646590000000001</v>
      </c>
      <c r="AJ55">
        <v>11.18962</v>
      </c>
      <c r="AK55">
        <v>10.084759999999999</v>
      </c>
      <c r="AL55">
        <v>0.4760296</v>
      </c>
      <c r="AM55">
        <v>1.0868990000000001</v>
      </c>
      <c r="AN55">
        <v>0.98583109999999996</v>
      </c>
      <c r="AO55">
        <v>4.1379999999999999</v>
      </c>
      <c r="AP55">
        <v>39.1</v>
      </c>
      <c r="AQ55">
        <v>67.5</v>
      </c>
      <c r="AR55">
        <v>59.1</v>
      </c>
      <c r="AS55">
        <v>0.87555550000000004</v>
      </c>
      <c r="AT55">
        <v>5.101</v>
      </c>
      <c r="AU55">
        <v>56</v>
      </c>
      <c r="AV55">
        <v>0</v>
      </c>
      <c r="AW55">
        <v>0</v>
      </c>
      <c r="AX55">
        <v>15.536580000000001</v>
      </c>
      <c r="AY55">
        <v>10.064830000000001</v>
      </c>
      <c r="AZ55">
        <v>87.066599999999994</v>
      </c>
      <c r="BA55">
        <v>53.08672</v>
      </c>
      <c r="BB55">
        <v>36.799999</v>
      </c>
      <c r="BC55">
        <v>1.6</v>
      </c>
      <c r="BD55">
        <v>27.800270000000001</v>
      </c>
      <c r="BF55">
        <v>39.1</v>
      </c>
      <c r="BG55">
        <v>39.1</v>
      </c>
      <c r="BH55">
        <v>87.555553000000003</v>
      </c>
      <c r="BJ55">
        <v>27</v>
      </c>
      <c r="BK55">
        <v>5.3000002000000004</v>
      </c>
      <c r="BM55">
        <v>94.400002000000001</v>
      </c>
      <c r="BW55">
        <v>114</v>
      </c>
      <c r="BX55">
        <v>66</v>
      </c>
      <c r="BY55">
        <v>48</v>
      </c>
      <c r="BZ55">
        <v>9</v>
      </c>
      <c r="CA55">
        <v>7</v>
      </c>
      <c r="CB55">
        <v>1</v>
      </c>
      <c r="CC55">
        <v>2</v>
      </c>
      <c r="CD55">
        <v>2</v>
      </c>
      <c r="CE55">
        <v>0</v>
      </c>
      <c r="CF55">
        <v>5</v>
      </c>
      <c r="CG55">
        <v>0</v>
      </c>
      <c r="CH55">
        <v>3</v>
      </c>
      <c r="CI55">
        <v>6</v>
      </c>
      <c r="CJ55">
        <v>0</v>
      </c>
      <c r="CK55">
        <v>0</v>
      </c>
      <c r="CL55">
        <v>1</v>
      </c>
      <c r="CM55">
        <v>4</v>
      </c>
      <c r="CN55">
        <v>10</v>
      </c>
      <c r="CO55">
        <v>0</v>
      </c>
      <c r="CP55">
        <v>0</v>
      </c>
      <c r="CQ55">
        <v>1</v>
      </c>
      <c r="CR55">
        <v>15</v>
      </c>
      <c r="CS55">
        <v>0</v>
      </c>
      <c r="CT55">
        <v>0</v>
      </c>
      <c r="CU55">
        <v>0</v>
      </c>
      <c r="CV55">
        <v>7</v>
      </c>
      <c r="CW55">
        <v>7</v>
      </c>
      <c r="CX55">
        <v>3</v>
      </c>
      <c r="CY55">
        <v>2</v>
      </c>
      <c r="CZ55">
        <v>0</v>
      </c>
      <c r="DA55">
        <v>0</v>
      </c>
      <c r="DB55">
        <v>0</v>
      </c>
      <c r="DC55">
        <v>0</v>
      </c>
      <c r="DD55">
        <v>0</v>
      </c>
      <c r="DE55">
        <v>2</v>
      </c>
      <c r="DF55">
        <v>5</v>
      </c>
      <c r="DG55">
        <v>3</v>
      </c>
      <c r="DH55">
        <v>3</v>
      </c>
      <c r="DI55">
        <v>3</v>
      </c>
      <c r="DJ55">
        <v>0</v>
      </c>
      <c r="DK55">
        <v>0</v>
      </c>
      <c r="DL55">
        <v>1</v>
      </c>
      <c r="DM55">
        <v>0</v>
      </c>
      <c r="DN55">
        <v>0</v>
      </c>
      <c r="DO55">
        <v>0</v>
      </c>
      <c r="DP55">
        <v>0</v>
      </c>
      <c r="DQ55">
        <v>14</v>
      </c>
      <c r="DR55">
        <v>0</v>
      </c>
      <c r="DS55">
        <v>0</v>
      </c>
      <c r="DT55">
        <v>0</v>
      </c>
      <c r="DU55">
        <v>3</v>
      </c>
      <c r="DV55">
        <v>6</v>
      </c>
      <c r="DW55">
        <v>2</v>
      </c>
      <c r="DX55">
        <v>0</v>
      </c>
      <c r="DY55">
        <v>1</v>
      </c>
      <c r="DZ55">
        <v>0</v>
      </c>
      <c r="EA55">
        <v>1</v>
      </c>
      <c r="EB55">
        <v>2</v>
      </c>
      <c r="EC55">
        <v>0</v>
      </c>
      <c r="ED55">
        <v>0</v>
      </c>
      <c r="EE55">
        <v>0</v>
      </c>
      <c r="EF55">
        <v>0</v>
      </c>
      <c r="EG55">
        <v>0</v>
      </c>
      <c r="EH55">
        <v>0</v>
      </c>
      <c r="EI55">
        <v>0</v>
      </c>
      <c r="EM55">
        <v>0</v>
      </c>
      <c r="ER55">
        <v>0</v>
      </c>
      <c r="EV55">
        <v>5.5555599999999998</v>
      </c>
      <c r="EW55">
        <v>0</v>
      </c>
      <c r="EX55">
        <v>0</v>
      </c>
      <c r="EY55">
        <v>0</v>
      </c>
      <c r="FA55">
        <v>0</v>
      </c>
      <c r="FB55">
        <v>0</v>
      </c>
      <c r="FF55">
        <v>0</v>
      </c>
      <c r="FH55">
        <v>0</v>
      </c>
      <c r="FI55">
        <v>16.666699999999999</v>
      </c>
      <c r="FL55">
        <v>0</v>
      </c>
      <c r="FM55">
        <v>0</v>
      </c>
      <c r="FN55">
        <v>3.5714299999999999</v>
      </c>
      <c r="FQ55">
        <v>0</v>
      </c>
      <c r="FR55">
        <v>0</v>
      </c>
      <c r="FV55">
        <v>8.3333300000000001</v>
      </c>
      <c r="FW55">
        <v>11.1111</v>
      </c>
      <c r="FX55">
        <v>3.7037</v>
      </c>
      <c r="FY55">
        <v>0</v>
      </c>
      <c r="GE55">
        <v>0</v>
      </c>
      <c r="GF55">
        <v>0</v>
      </c>
      <c r="GG55">
        <v>0</v>
      </c>
      <c r="GH55">
        <v>0</v>
      </c>
      <c r="GI55">
        <v>0</v>
      </c>
      <c r="GL55">
        <v>0</v>
      </c>
      <c r="GQ55">
        <v>0</v>
      </c>
      <c r="GU55">
        <v>1</v>
      </c>
      <c r="GV55">
        <v>0</v>
      </c>
      <c r="GW55">
        <v>0</v>
      </c>
      <c r="GY55">
        <v>0</v>
      </c>
      <c r="HA55">
        <v>0</v>
      </c>
      <c r="HB55">
        <v>0</v>
      </c>
      <c r="HF55">
        <v>0</v>
      </c>
      <c r="HG55">
        <v>0</v>
      </c>
      <c r="HH55">
        <v>0</v>
      </c>
      <c r="HI55">
        <v>0</v>
      </c>
      <c r="HL55">
        <v>0</v>
      </c>
      <c r="HQ55">
        <v>0</v>
      </c>
      <c r="HU55">
        <v>0</v>
      </c>
      <c r="HV55">
        <v>0</v>
      </c>
      <c r="HW55">
        <v>0</v>
      </c>
      <c r="HY55">
        <v>0</v>
      </c>
      <c r="IA55">
        <v>0</v>
      </c>
      <c r="IB55">
        <v>0</v>
      </c>
      <c r="IF55">
        <v>0</v>
      </c>
      <c r="IH55">
        <v>0</v>
      </c>
      <c r="II55">
        <v>1</v>
      </c>
      <c r="IL55">
        <v>0</v>
      </c>
      <c r="IM55">
        <v>0</v>
      </c>
      <c r="IN55">
        <v>1</v>
      </c>
      <c r="IQ55">
        <v>0</v>
      </c>
      <c r="IR55">
        <v>0</v>
      </c>
      <c r="IV55">
        <v>2</v>
      </c>
      <c r="IW55">
        <v>2</v>
      </c>
      <c r="IX55">
        <v>1</v>
      </c>
      <c r="IY55">
        <v>0</v>
      </c>
      <c r="JE55">
        <v>0</v>
      </c>
      <c r="JF55">
        <v>0</v>
      </c>
      <c r="JH55">
        <v>0</v>
      </c>
      <c r="JI55">
        <v>0</v>
      </c>
      <c r="JL55">
        <v>0</v>
      </c>
      <c r="JM55">
        <v>0</v>
      </c>
      <c r="JN55">
        <v>1</v>
      </c>
      <c r="JQ55">
        <v>0</v>
      </c>
      <c r="JR55">
        <v>0</v>
      </c>
      <c r="JV55">
        <v>1</v>
      </c>
      <c r="JW55">
        <v>0</v>
      </c>
      <c r="JX55">
        <v>0</v>
      </c>
      <c r="JY55">
        <v>0</v>
      </c>
      <c r="KE55">
        <v>0</v>
      </c>
      <c r="KF55">
        <v>4676</v>
      </c>
      <c r="KG55">
        <v>5892</v>
      </c>
      <c r="KH55">
        <v>10568</v>
      </c>
      <c r="KI55">
        <v>414</v>
      </c>
      <c r="KJ55">
        <v>524</v>
      </c>
      <c r="KK55">
        <v>962</v>
      </c>
      <c r="KL55">
        <v>56</v>
      </c>
      <c r="KM55">
        <v>14</v>
      </c>
      <c r="KN55">
        <v>0</v>
      </c>
      <c r="KO55">
        <v>0</v>
      </c>
      <c r="KP55">
        <v>0</v>
      </c>
      <c r="KQ55">
        <v>0</v>
      </c>
      <c r="KR55">
        <v>0</v>
      </c>
      <c r="KS55">
        <v>0</v>
      </c>
      <c r="KT55">
        <v>0</v>
      </c>
      <c r="KU55">
        <v>0</v>
      </c>
      <c r="KV55">
        <v>0</v>
      </c>
      <c r="KW55">
        <v>0</v>
      </c>
      <c r="KX55">
        <v>0</v>
      </c>
      <c r="KY55">
        <v>0</v>
      </c>
      <c r="KZ55">
        <v>0</v>
      </c>
      <c r="LA55">
        <v>1</v>
      </c>
      <c r="LB55">
        <v>10</v>
      </c>
      <c r="LC55">
        <v>3</v>
      </c>
      <c r="LD55">
        <v>6</v>
      </c>
      <c r="LE55">
        <v>9</v>
      </c>
      <c r="LF55">
        <v>0</v>
      </c>
      <c r="LG55">
        <v>0</v>
      </c>
      <c r="LH55">
        <v>1</v>
      </c>
      <c r="LI55">
        <v>5</v>
      </c>
      <c r="LJ55">
        <v>10</v>
      </c>
      <c r="LK55">
        <v>4</v>
      </c>
      <c r="LL55">
        <v>0</v>
      </c>
      <c r="LM55">
        <v>0</v>
      </c>
      <c r="LN55">
        <v>1</v>
      </c>
      <c r="LO55">
        <v>29</v>
      </c>
      <c r="LP55">
        <v>0</v>
      </c>
      <c r="LQ55">
        <v>0</v>
      </c>
      <c r="LR55">
        <v>0</v>
      </c>
      <c r="LS55">
        <v>10</v>
      </c>
      <c r="LT55">
        <v>13</v>
      </c>
      <c r="LU55">
        <v>5</v>
      </c>
      <c r="LV55">
        <v>0</v>
      </c>
      <c r="LW55">
        <v>3</v>
      </c>
      <c r="LX55">
        <v>0</v>
      </c>
      <c r="LY55">
        <v>1</v>
      </c>
      <c r="LZ55">
        <v>2</v>
      </c>
      <c r="MA55">
        <v>0</v>
      </c>
      <c r="MB55">
        <v>0</v>
      </c>
      <c r="MC55">
        <v>2</v>
      </c>
      <c r="MD55">
        <v>0</v>
      </c>
      <c r="ME55">
        <v>0</v>
      </c>
      <c r="MF55">
        <v>0</v>
      </c>
      <c r="MG55">
        <v>2</v>
      </c>
      <c r="MH55">
        <v>0</v>
      </c>
      <c r="MI55">
        <v>0</v>
      </c>
      <c r="MJ55">
        <v>0</v>
      </c>
      <c r="MK55">
        <v>0</v>
      </c>
      <c r="ML55">
        <v>1</v>
      </c>
      <c r="MM55">
        <v>0</v>
      </c>
      <c r="MN55">
        <v>0</v>
      </c>
      <c r="MO55">
        <v>0</v>
      </c>
      <c r="MP55">
        <v>0</v>
      </c>
      <c r="MQ55">
        <v>0</v>
      </c>
      <c r="MR55">
        <v>0</v>
      </c>
      <c r="MS55">
        <v>0</v>
      </c>
      <c r="MT55">
        <v>0</v>
      </c>
      <c r="MU55">
        <v>3</v>
      </c>
      <c r="MV55">
        <v>2</v>
      </c>
      <c r="MW55">
        <v>1</v>
      </c>
      <c r="MX55">
        <v>0</v>
      </c>
      <c r="MY55">
        <v>0</v>
      </c>
      <c r="MZ55">
        <v>0</v>
      </c>
      <c r="NA55">
        <v>0</v>
      </c>
      <c r="NB55">
        <v>0</v>
      </c>
      <c r="NC55">
        <v>0</v>
      </c>
      <c r="ND55">
        <v>0</v>
      </c>
      <c r="NE55">
        <v>0</v>
      </c>
      <c r="NF55">
        <v>0</v>
      </c>
      <c r="NG55">
        <v>0</v>
      </c>
      <c r="NH55">
        <v>0</v>
      </c>
      <c r="NI55">
        <v>13.33333</v>
      </c>
      <c r="NK55">
        <v>0</v>
      </c>
      <c r="NL55">
        <v>0</v>
      </c>
      <c r="NM55">
        <v>0</v>
      </c>
      <c r="NN55">
        <v>1.818182</v>
      </c>
      <c r="NO55">
        <v>0</v>
      </c>
      <c r="NP55">
        <v>0</v>
      </c>
      <c r="NQ55">
        <v>0</v>
      </c>
      <c r="NR55">
        <v>0</v>
      </c>
      <c r="NS55">
        <v>0</v>
      </c>
      <c r="NT55">
        <v>0</v>
      </c>
      <c r="NU55">
        <v>0</v>
      </c>
      <c r="NV55">
        <v>0</v>
      </c>
      <c r="NW55">
        <v>7.1428570000000002</v>
      </c>
      <c r="NX55">
        <v>6.6666670000000003</v>
      </c>
      <c r="NY55">
        <v>2.2222219999999999</v>
      </c>
      <c r="OA55">
        <v>0</v>
      </c>
      <c r="OB55">
        <v>0</v>
      </c>
      <c r="OC55">
        <v>0</v>
      </c>
      <c r="OD55">
        <v>0</v>
      </c>
      <c r="OE55">
        <v>0</v>
      </c>
      <c r="OF55">
        <v>0</v>
      </c>
      <c r="OG55">
        <v>0</v>
      </c>
      <c r="OH55">
        <v>6</v>
      </c>
      <c r="OI55">
        <v>0</v>
      </c>
    </row>
    <row r="56" spans="1:399" x14ac:dyDescent="0.25">
      <c r="A56">
        <v>2012</v>
      </c>
      <c r="B56" t="s">
        <v>100</v>
      </c>
      <c r="C56" t="s">
        <v>736</v>
      </c>
      <c r="D56" t="s">
        <v>682</v>
      </c>
      <c r="E56">
        <v>3.7850099999999998E-2</v>
      </c>
      <c r="F56">
        <v>4.27716E-2</v>
      </c>
      <c r="G56">
        <v>3.3944299999999997E-2</v>
      </c>
      <c r="H56">
        <v>0</v>
      </c>
      <c r="I56">
        <v>0</v>
      </c>
      <c r="J56">
        <v>0</v>
      </c>
      <c r="K56">
        <v>1</v>
      </c>
      <c r="L56">
        <v>0</v>
      </c>
      <c r="M56">
        <v>0</v>
      </c>
      <c r="N56">
        <v>0</v>
      </c>
      <c r="O56">
        <v>0</v>
      </c>
      <c r="P56">
        <v>0</v>
      </c>
      <c r="Q56">
        <v>0</v>
      </c>
      <c r="R56">
        <v>0</v>
      </c>
      <c r="S56">
        <v>0</v>
      </c>
      <c r="T56">
        <v>0</v>
      </c>
      <c r="U56">
        <v>0</v>
      </c>
      <c r="V56">
        <v>0</v>
      </c>
      <c r="W56">
        <v>859652</v>
      </c>
      <c r="AF56">
        <v>100.943</v>
      </c>
      <c r="AG56">
        <v>0.50234540000000005</v>
      </c>
      <c r="AH56">
        <v>0.4976546</v>
      </c>
      <c r="AO56">
        <v>97.5</v>
      </c>
      <c r="AP56">
        <v>13.8</v>
      </c>
      <c r="AQ56">
        <v>67.3</v>
      </c>
      <c r="AR56">
        <v>36.1</v>
      </c>
      <c r="AS56">
        <v>0.53640410000000005</v>
      </c>
      <c r="AT56">
        <v>18.622</v>
      </c>
      <c r="AU56">
        <v>11.3</v>
      </c>
      <c r="AV56">
        <v>0</v>
      </c>
      <c r="AW56">
        <v>1</v>
      </c>
      <c r="AX56">
        <v>13.66428</v>
      </c>
      <c r="AZ56">
        <v>77.161000000000001</v>
      </c>
      <c r="BF56">
        <v>13</v>
      </c>
      <c r="BG56">
        <v>13.8</v>
      </c>
      <c r="BH56">
        <v>53.640411</v>
      </c>
      <c r="BW56">
        <v>4</v>
      </c>
      <c r="BX56">
        <v>2</v>
      </c>
      <c r="BY56">
        <v>2</v>
      </c>
      <c r="BZ56">
        <v>0</v>
      </c>
      <c r="CA56">
        <v>0</v>
      </c>
      <c r="CB56">
        <v>0</v>
      </c>
      <c r="CC56">
        <v>0</v>
      </c>
      <c r="CD56">
        <v>0</v>
      </c>
      <c r="CE56">
        <v>0</v>
      </c>
      <c r="CF56">
        <v>1</v>
      </c>
      <c r="CG56">
        <v>0</v>
      </c>
      <c r="CH56">
        <v>1</v>
      </c>
      <c r="CI56">
        <v>0</v>
      </c>
      <c r="CJ56">
        <v>0</v>
      </c>
      <c r="CK56">
        <v>0</v>
      </c>
      <c r="CL56">
        <v>0</v>
      </c>
      <c r="CM56">
        <v>0</v>
      </c>
      <c r="CN56">
        <v>0</v>
      </c>
      <c r="CO56">
        <v>0</v>
      </c>
      <c r="CP56">
        <v>0</v>
      </c>
      <c r="CQ56">
        <v>0</v>
      </c>
      <c r="CR56">
        <v>0</v>
      </c>
      <c r="CS56">
        <v>0</v>
      </c>
      <c r="CT56">
        <v>0</v>
      </c>
      <c r="CU56">
        <v>0</v>
      </c>
      <c r="CV56">
        <v>0</v>
      </c>
      <c r="CW56">
        <v>0</v>
      </c>
      <c r="CX56">
        <v>0</v>
      </c>
      <c r="CY56">
        <v>0</v>
      </c>
      <c r="CZ56">
        <v>0</v>
      </c>
      <c r="DA56">
        <v>0</v>
      </c>
      <c r="DB56">
        <v>0</v>
      </c>
      <c r="DC56">
        <v>0</v>
      </c>
      <c r="DD56">
        <v>0</v>
      </c>
      <c r="DE56">
        <v>0</v>
      </c>
      <c r="DF56">
        <v>0</v>
      </c>
      <c r="DG56">
        <v>0</v>
      </c>
      <c r="DH56">
        <v>1</v>
      </c>
      <c r="DI56">
        <v>0</v>
      </c>
      <c r="DJ56">
        <v>0</v>
      </c>
      <c r="DK56">
        <v>0</v>
      </c>
      <c r="DL56">
        <v>0</v>
      </c>
      <c r="DM56">
        <v>0</v>
      </c>
      <c r="DN56">
        <v>0</v>
      </c>
      <c r="DO56">
        <v>0</v>
      </c>
      <c r="DP56">
        <v>0</v>
      </c>
      <c r="DQ56">
        <v>0</v>
      </c>
      <c r="DR56">
        <v>0</v>
      </c>
      <c r="DS56">
        <v>1</v>
      </c>
      <c r="DT56">
        <v>0</v>
      </c>
      <c r="DU56">
        <v>0</v>
      </c>
      <c r="DV56">
        <v>0</v>
      </c>
      <c r="DW56">
        <v>0</v>
      </c>
      <c r="DX56">
        <v>0</v>
      </c>
      <c r="DY56">
        <v>1</v>
      </c>
      <c r="DZ56">
        <v>0</v>
      </c>
      <c r="EA56">
        <v>0</v>
      </c>
      <c r="EB56">
        <v>0</v>
      </c>
      <c r="EC56">
        <v>0</v>
      </c>
      <c r="ED56">
        <v>0</v>
      </c>
      <c r="EE56">
        <v>0</v>
      </c>
      <c r="EH56">
        <v>0</v>
      </c>
      <c r="ET56">
        <v>0</v>
      </c>
      <c r="EY56">
        <v>0</v>
      </c>
      <c r="FF56">
        <v>0</v>
      </c>
      <c r="FH56">
        <v>0</v>
      </c>
      <c r="GH56">
        <v>0</v>
      </c>
      <c r="GS56">
        <v>0</v>
      </c>
      <c r="GY56">
        <v>0</v>
      </c>
      <c r="HH56">
        <v>0</v>
      </c>
      <c r="HS56">
        <v>0</v>
      </c>
      <c r="HY56">
        <v>0</v>
      </c>
      <c r="IF56">
        <v>0</v>
      </c>
      <c r="IH56">
        <v>0</v>
      </c>
      <c r="JF56">
        <v>0</v>
      </c>
      <c r="JH56">
        <v>0</v>
      </c>
      <c r="KF56">
        <v>4676</v>
      </c>
      <c r="KG56">
        <v>5892</v>
      </c>
      <c r="KH56">
        <v>10568</v>
      </c>
      <c r="KI56">
        <v>414</v>
      </c>
      <c r="KJ56">
        <v>524</v>
      </c>
      <c r="KK56">
        <v>962</v>
      </c>
      <c r="KL56">
        <v>57</v>
      </c>
      <c r="KM56">
        <v>14</v>
      </c>
      <c r="KN56">
        <v>0</v>
      </c>
      <c r="KO56">
        <v>0</v>
      </c>
      <c r="KP56">
        <v>0</v>
      </c>
      <c r="KQ56">
        <v>0</v>
      </c>
      <c r="KR56">
        <v>0</v>
      </c>
      <c r="KS56">
        <v>0</v>
      </c>
      <c r="KT56">
        <v>0</v>
      </c>
      <c r="KU56">
        <v>0</v>
      </c>
      <c r="KV56">
        <v>0</v>
      </c>
      <c r="KW56">
        <v>0</v>
      </c>
      <c r="KX56">
        <v>0</v>
      </c>
      <c r="KY56">
        <v>0</v>
      </c>
      <c r="KZ56">
        <v>0</v>
      </c>
      <c r="LA56">
        <v>1</v>
      </c>
      <c r="LB56">
        <v>1</v>
      </c>
      <c r="LC56">
        <v>0</v>
      </c>
      <c r="LD56">
        <v>2</v>
      </c>
      <c r="LE56">
        <v>0</v>
      </c>
      <c r="LF56">
        <v>0</v>
      </c>
      <c r="LG56">
        <v>0</v>
      </c>
      <c r="LH56">
        <v>0</v>
      </c>
      <c r="LI56">
        <v>0</v>
      </c>
      <c r="LJ56">
        <v>0</v>
      </c>
      <c r="LK56">
        <v>0</v>
      </c>
      <c r="LL56">
        <v>0</v>
      </c>
      <c r="LM56">
        <v>0</v>
      </c>
      <c r="LN56">
        <v>0</v>
      </c>
      <c r="LO56">
        <v>0</v>
      </c>
      <c r="LP56">
        <v>0</v>
      </c>
      <c r="LQ56">
        <v>1</v>
      </c>
      <c r="LR56">
        <v>0</v>
      </c>
      <c r="LS56">
        <v>0</v>
      </c>
      <c r="LT56">
        <v>0</v>
      </c>
      <c r="LU56">
        <v>0</v>
      </c>
      <c r="LV56">
        <v>0</v>
      </c>
      <c r="LW56">
        <v>1</v>
      </c>
      <c r="LX56">
        <v>0</v>
      </c>
      <c r="LY56">
        <v>0</v>
      </c>
      <c r="LZ56">
        <v>0</v>
      </c>
      <c r="MA56">
        <v>0</v>
      </c>
      <c r="MB56">
        <v>0</v>
      </c>
      <c r="MC56">
        <v>0</v>
      </c>
      <c r="MD56">
        <v>0</v>
      </c>
      <c r="MF56">
        <v>0</v>
      </c>
      <c r="MS56">
        <v>0</v>
      </c>
      <c r="MY56">
        <v>0</v>
      </c>
      <c r="NF56">
        <v>0</v>
      </c>
      <c r="NH56">
        <v>0</v>
      </c>
      <c r="NU56">
        <v>0</v>
      </c>
      <c r="OA56">
        <v>0</v>
      </c>
      <c r="OH56">
        <v>0</v>
      </c>
      <c r="OI56">
        <v>0</v>
      </c>
    </row>
    <row r="57" spans="1:399" x14ac:dyDescent="0.25">
      <c r="A57">
        <v>2012</v>
      </c>
      <c r="B57" t="s">
        <v>101</v>
      </c>
      <c r="C57" t="s">
        <v>737</v>
      </c>
      <c r="D57" t="s">
        <v>688</v>
      </c>
      <c r="E57">
        <v>1.89251E-2</v>
      </c>
      <c r="F57">
        <v>2.13858E-2</v>
      </c>
      <c r="G57">
        <v>1.69722E-2</v>
      </c>
      <c r="H57">
        <v>0</v>
      </c>
      <c r="I57">
        <v>0</v>
      </c>
      <c r="J57">
        <v>0</v>
      </c>
      <c r="K57">
        <v>1</v>
      </c>
      <c r="L57">
        <v>0</v>
      </c>
      <c r="M57">
        <v>0</v>
      </c>
      <c r="N57">
        <v>0</v>
      </c>
      <c r="O57">
        <v>0</v>
      </c>
      <c r="P57">
        <v>0</v>
      </c>
      <c r="Q57">
        <v>0</v>
      </c>
      <c r="R57">
        <v>0</v>
      </c>
      <c r="S57">
        <v>0</v>
      </c>
      <c r="T57">
        <v>0</v>
      </c>
      <c r="U57">
        <v>0</v>
      </c>
      <c r="V57">
        <v>0</v>
      </c>
      <c r="W57">
        <v>71684</v>
      </c>
      <c r="AO57">
        <v>0</v>
      </c>
      <c r="AP57">
        <v>12.5</v>
      </c>
      <c r="AV57">
        <v>0</v>
      </c>
      <c r="AW57">
        <v>1</v>
      </c>
      <c r="AX57">
        <v>11.180020000000001</v>
      </c>
      <c r="AZ57">
        <v>67.297600000000003</v>
      </c>
      <c r="BB57">
        <v>9.5</v>
      </c>
      <c r="BC57">
        <v>2</v>
      </c>
      <c r="BD57">
        <v>25</v>
      </c>
      <c r="BE57">
        <v>23.6</v>
      </c>
      <c r="BF57">
        <v>13.3</v>
      </c>
      <c r="BG57">
        <v>12.5</v>
      </c>
      <c r="BJ57">
        <v>6</v>
      </c>
      <c r="BK57">
        <v>3.9000001000000002</v>
      </c>
      <c r="BM57">
        <v>67.599997999999999</v>
      </c>
      <c r="BW57">
        <v>2</v>
      </c>
      <c r="BX57">
        <v>1</v>
      </c>
      <c r="BY57">
        <v>1</v>
      </c>
      <c r="BZ57">
        <v>0</v>
      </c>
      <c r="CA57">
        <v>0</v>
      </c>
      <c r="CB57">
        <v>0</v>
      </c>
      <c r="CC57">
        <v>0</v>
      </c>
      <c r="CD57">
        <v>0</v>
      </c>
      <c r="CE57">
        <v>0</v>
      </c>
      <c r="CF57">
        <v>0</v>
      </c>
      <c r="CG57">
        <v>0</v>
      </c>
      <c r="CH57">
        <v>1</v>
      </c>
      <c r="CI57">
        <v>0</v>
      </c>
      <c r="CJ57">
        <v>0</v>
      </c>
      <c r="CK57">
        <v>0</v>
      </c>
      <c r="CL57">
        <v>0</v>
      </c>
      <c r="CM57">
        <v>0</v>
      </c>
      <c r="CN57">
        <v>0</v>
      </c>
      <c r="CO57">
        <v>0</v>
      </c>
      <c r="CP57">
        <v>0</v>
      </c>
      <c r="CQ57">
        <v>0</v>
      </c>
      <c r="CR57">
        <v>0</v>
      </c>
      <c r="CS57">
        <v>0</v>
      </c>
      <c r="CT57">
        <v>0</v>
      </c>
      <c r="CU57">
        <v>0</v>
      </c>
      <c r="CV57">
        <v>0</v>
      </c>
      <c r="CW57">
        <v>0</v>
      </c>
      <c r="CX57">
        <v>0</v>
      </c>
      <c r="CY57">
        <v>0</v>
      </c>
      <c r="CZ57">
        <v>0</v>
      </c>
      <c r="DA57">
        <v>0</v>
      </c>
      <c r="DB57">
        <v>0</v>
      </c>
      <c r="DC57">
        <v>0</v>
      </c>
      <c r="DD57">
        <v>0</v>
      </c>
      <c r="DE57">
        <v>0</v>
      </c>
      <c r="DF57">
        <v>0</v>
      </c>
      <c r="DG57">
        <v>0</v>
      </c>
      <c r="DH57">
        <v>1</v>
      </c>
      <c r="DI57">
        <v>0</v>
      </c>
      <c r="DJ57">
        <v>0</v>
      </c>
      <c r="DK57">
        <v>0</v>
      </c>
      <c r="DL57">
        <v>0</v>
      </c>
      <c r="DM57">
        <v>0</v>
      </c>
      <c r="DN57">
        <v>0</v>
      </c>
      <c r="DO57">
        <v>0</v>
      </c>
      <c r="DP57">
        <v>0</v>
      </c>
      <c r="DQ57">
        <v>0</v>
      </c>
      <c r="DR57">
        <v>0</v>
      </c>
      <c r="DS57">
        <v>0</v>
      </c>
      <c r="DT57">
        <v>0</v>
      </c>
      <c r="DU57">
        <v>0</v>
      </c>
      <c r="DV57">
        <v>0</v>
      </c>
      <c r="DW57">
        <v>0</v>
      </c>
      <c r="DX57">
        <v>0</v>
      </c>
      <c r="DY57">
        <v>0</v>
      </c>
      <c r="DZ57">
        <v>0</v>
      </c>
      <c r="EA57">
        <v>0</v>
      </c>
      <c r="EB57">
        <v>0</v>
      </c>
      <c r="EC57">
        <v>0</v>
      </c>
      <c r="ED57">
        <v>0</v>
      </c>
      <c r="EE57">
        <v>0</v>
      </c>
      <c r="EH57">
        <v>0</v>
      </c>
      <c r="FH57">
        <v>0</v>
      </c>
      <c r="GH57">
        <v>0</v>
      </c>
      <c r="HH57">
        <v>0</v>
      </c>
      <c r="IH57">
        <v>0</v>
      </c>
      <c r="JH57">
        <v>0</v>
      </c>
      <c r="KF57">
        <v>4676</v>
      </c>
      <c r="KG57">
        <v>5892</v>
      </c>
      <c r="KH57">
        <v>10568</v>
      </c>
      <c r="KI57">
        <v>414</v>
      </c>
      <c r="KJ57">
        <v>524</v>
      </c>
      <c r="KK57">
        <v>962</v>
      </c>
      <c r="KL57">
        <v>58</v>
      </c>
      <c r="KM57">
        <v>14</v>
      </c>
      <c r="KN57">
        <v>0</v>
      </c>
      <c r="KO57">
        <v>0</v>
      </c>
      <c r="KP57">
        <v>0</v>
      </c>
      <c r="KQ57">
        <v>0</v>
      </c>
      <c r="KR57">
        <v>0</v>
      </c>
      <c r="KS57">
        <v>0</v>
      </c>
      <c r="KT57">
        <v>0</v>
      </c>
      <c r="KU57">
        <v>0</v>
      </c>
      <c r="KV57">
        <v>0</v>
      </c>
      <c r="KW57">
        <v>0</v>
      </c>
      <c r="KX57">
        <v>0</v>
      </c>
      <c r="KY57">
        <v>0</v>
      </c>
      <c r="KZ57">
        <v>0</v>
      </c>
      <c r="LA57">
        <v>1</v>
      </c>
      <c r="LB57">
        <v>0</v>
      </c>
      <c r="LC57">
        <v>0</v>
      </c>
      <c r="LD57">
        <v>2</v>
      </c>
      <c r="LE57">
        <v>0</v>
      </c>
      <c r="LF57">
        <v>0</v>
      </c>
      <c r="LG57">
        <v>0</v>
      </c>
      <c r="LH57">
        <v>0</v>
      </c>
      <c r="LI57">
        <v>0</v>
      </c>
      <c r="LJ57">
        <v>0</v>
      </c>
      <c r="LK57">
        <v>0</v>
      </c>
      <c r="LL57">
        <v>0</v>
      </c>
      <c r="LM57">
        <v>0</v>
      </c>
      <c r="LN57">
        <v>0</v>
      </c>
      <c r="LO57">
        <v>0</v>
      </c>
      <c r="LP57">
        <v>0</v>
      </c>
      <c r="LQ57">
        <v>0</v>
      </c>
      <c r="LR57">
        <v>0</v>
      </c>
      <c r="LS57">
        <v>0</v>
      </c>
      <c r="LT57">
        <v>0</v>
      </c>
      <c r="LU57">
        <v>0</v>
      </c>
      <c r="LV57">
        <v>0</v>
      </c>
      <c r="LW57">
        <v>0</v>
      </c>
      <c r="LX57">
        <v>0</v>
      </c>
      <c r="LY57">
        <v>0</v>
      </c>
      <c r="LZ57">
        <v>0</v>
      </c>
      <c r="MA57">
        <v>0</v>
      </c>
      <c r="MB57">
        <v>0</v>
      </c>
      <c r="MC57">
        <v>0</v>
      </c>
      <c r="MF57">
        <v>0</v>
      </c>
      <c r="NH57">
        <v>0</v>
      </c>
      <c r="OH57">
        <v>0</v>
      </c>
      <c r="OI57">
        <v>0</v>
      </c>
    </row>
    <row r="58" spans="1:399" x14ac:dyDescent="0.25">
      <c r="A58">
        <v>2012</v>
      </c>
      <c r="B58" t="s">
        <v>102</v>
      </c>
      <c r="C58" t="s">
        <v>738</v>
      </c>
      <c r="D58" t="s">
        <v>688</v>
      </c>
      <c r="E58">
        <v>0.31226340000000002</v>
      </c>
      <c r="F58">
        <v>0.42771599999999999</v>
      </c>
      <c r="G58">
        <v>0.22063820000000001</v>
      </c>
      <c r="H58">
        <v>0.20790020000000001</v>
      </c>
      <c r="I58">
        <v>0</v>
      </c>
      <c r="J58">
        <v>0.3816794</v>
      </c>
      <c r="K58">
        <v>1</v>
      </c>
      <c r="L58">
        <v>1</v>
      </c>
      <c r="M58">
        <v>1</v>
      </c>
      <c r="N58">
        <v>0</v>
      </c>
      <c r="O58">
        <v>1</v>
      </c>
      <c r="P58">
        <v>0</v>
      </c>
      <c r="Q58">
        <v>1</v>
      </c>
      <c r="R58">
        <v>0</v>
      </c>
      <c r="S58">
        <v>0</v>
      </c>
      <c r="T58">
        <v>0</v>
      </c>
      <c r="U58">
        <v>0</v>
      </c>
      <c r="V58">
        <v>0</v>
      </c>
      <c r="W58">
        <v>10276621</v>
      </c>
      <c r="X58">
        <v>5691.01</v>
      </c>
      <c r="Y58" s="2">
        <v>58500000000</v>
      </c>
      <c r="Z58">
        <v>6.87</v>
      </c>
      <c r="AA58">
        <v>4.2300000000000004</v>
      </c>
      <c r="AB58">
        <v>7.49</v>
      </c>
      <c r="AC58">
        <v>8.08</v>
      </c>
      <c r="AD58">
        <v>7.57</v>
      </c>
      <c r="AE58">
        <v>7.79</v>
      </c>
      <c r="AF58">
        <v>100.15900000000001</v>
      </c>
      <c r="AG58">
        <v>0.50039610000000001</v>
      </c>
      <c r="AH58">
        <v>0.49960389999999999</v>
      </c>
      <c r="AI58">
        <v>5.6659170000000003</v>
      </c>
      <c r="AJ58">
        <v>0.88943839999999996</v>
      </c>
      <c r="AK58">
        <v>7.1872400000000001</v>
      </c>
      <c r="AL58">
        <v>1.4256770000000001</v>
      </c>
      <c r="AM58">
        <v>8.5139999999999993</v>
      </c>
      <c r="AN58">
        <v>1.083545</v>
      </c>
      <c r="AO58">
        <v>0</v>
      </c>
      <c r="AP58">
        <v>20.8</v>
      </c>
      <c r="AQ58">
        <v>78.7</v>
      </c>
      <c r="AR58">
        <v>51.2</v>
      </c>
      <c r="AS58">
        <v>0.65057180000000003</v>
      </c>
      <c r="AT58">
        <v>99.587999999999994</v>
      </c>
      <c r="AU58">
        <v>19</v>
      </c>
      <c r="AV58">
        <v>0</v>
      </c>
      <c r="AW58">
        <v>0</v>
      </c>
      <c r="AX58">
        <v>16.145379999999999</v>
      </c>
      <c r="AY58">
        <v>8.6466429999999992</v>
      </c>
      <c r="AZ58">
        <v>70.206199999999995</v>
      </c>
      <c r="BB58">
        <v>28.299999</v>
      </c>
      <c r="BC58">
        <v>2.2000000000000002</v>
      </c>
      <c r="BE58">
        <v>11</v>
      </c>
      <c r="BF58">
        <v>13</v>
      </c>
      <c r="BG58">
        <v>20.8</v>
      </c>
      <c r="BH58">
        <v>65.057182999999995</v>
      </c>
      <c r="BI58">
        <v>102.042</v>
      </c>
      <c r="BJ58">
        <v>14.9</v>
      </c>
      <c r="BK58">
        <v>3.9000001000000002</v>
      </c>
      <c r="BM58">
        <v>45.400002000000001</v>
      </c>
      <c r="BW58">
        <v>33</v>
      </c>
      <c r="BX58">
        <v>13</v>
      </c>
      <c r="BY58">
        <v>20</v>
      </c>
      <c r="BZ58">
        <v>2</v>
      </c>
      <c r="CA58">
        <v>2</v>
      </c>
      <c r="CB58">
        <v>0</v>
      </c>
      <c r="CC58">
        <v>1</v>
      </c>
      <c r="CD58">
        <v>1</v>
      </c>
      <c r="CE58">
        <v>0</v>
      </c>
      <c r="CF58">
        <v>1</v>
      </c>
      <c r="CG58">
        <v>0</v>
      </c>
      <c r="CH58">
        <v>6</v>
      </c>
      <c r="CI58">
        <v>0</v>
      </c>
      <c r="CJ58">
        <v>0</v>
      </c>
      <c r="CK58">
        <v>0</v>
      </c>
      <c r="CL58">
        <v>3</v>
      </c>
      <c r="CM58">
        <v>0</v>
      </c>
      <c r="CN58">
        <v>0</v>
      </c>
      <c r="CO58">
        <v>0</v>
      </c>
      <c r="CP58">
        <v>0</v>
      </c>
      <c r="CQ58">
        <v>0</v>
      </c>
      <c r="CR58">
        <v>0</v>
      </c>
      <c r="CS58">
        <v>0</v>
      </c>
      <c r="CT58">
        <v>0</v>
      </c>
      <c r="CU58">
        <v>0</v>
      </c>
      <c r="CV58">
        <v>0</v>
      </c>
      <c r="CW58">
        <v>0</v>
      </c>
      <c r="CX58">
        <v>1</v>
      </c>
      <c r="CY58">
        <v>1</v>
      </c>
      <c r="CZ58">
        <v>1</v>
      </c>
      <c r="DA58">
        <v>0</v>
      </c>
      <c r="DB58">
        <v>0</v>
      </c>
      <c r="DC58">
        <v>0</v>
      </c>
      <c r="DD58">
        <v>0</v>
      </c>
      <c r="DE58">
        <v>0</v>
      </c>
      <c r="DF58">
        <v>1</v>
      </c>
      <c r="DG58">
        <v>0</v>
      </c>
      <c r="DH58">
        <v>3</v>
      </c>
      <c r="DI58">
        <v>0</v>
      </c>
      <c r="DJ58">
        <v>0</v>
      </c>
      <c r="DK58">
        <v>0</v>
      </c>
      <c r="DL58">
        <v>0</v>
      </c>
      <c r="DM58">
        <v>0</v>
      </c>
      <c r="DN58">
        <v>0</v>
      </c>
      <c r="DO58">
        <v>0</v>
      </c>
      <c r="DP58">
        <v>1</v>
      </c>
      <c r="DQ58">
        <v>0</v>
      </c>
      <c r="DR58">
        <v>0</v>
      </c>
      <c r="DS58">
        <v>1</v>
      </c>
      <c r="DT58">
        <v>0</v>
      </c>
      <c r="DU58">
        <v>0</v>
      </c>
      <c r="DV58">
        <v>0</v>
      </c>
      <c r="DW58">
        <v>0</v>
      </c>
      <c r="DX58">
        <v>0</v>
      </c>
      <c r="DY58">
        <v>0</v>
      </c>
      <c r="DZ58">
        <v>0</v>
      </c>
      <c r="EA58">
        <v>0</v>
      </c>
      <c r="EB58">
        <v>0</v>
      </c>
      <c r="EC58">
        <v>12</v>
      </c>
      <c r="ED58">
        <v>2</v>
      </c>
      <c r="EE58">
        <v>0</v>
      </c>
      <c r="EF58">
        <v>0</v>
      </c>
      <c r="EH58">
        <v>0</v>
      </c>
      <c r="EQ58">
        <v>0</v>
      </c>
      <c r="ET58">
        <v>0</v>
      </c>
      <c r="FC58">
        <v>0</v>
      </c>
      <c r="FD58">
        <v>0</v>
      </c>
      <c r="FF58">
        <v>0</v>
      </c>
      <c r="FH58">
        <v>2.7027000000000001</v>
      </c>
      <c r="FL58">
        <v>0</v>
      </c>
      <c r="FX58">
        <v>0</v>
      </c>
      <c r="FY58">
        <v>0</v>
      </c>
      <c r="FZ58">
        <v>0</v>
      </c>
      <c r="GF58">
        <v>0</v>
      </c>
      <c r="GH58">
        <v>0</v>
      </c>
      <c r="GP58">
        <v>0</v>
      </c>
      <c r="GS58">
        <v>0</v>
      </c>
      <c r="HC58">
        <v>0</v>
      </c>
      <c r="HD58">
        <v>0</v>
      </c>
      <c r="HF58">
        <v>0</v>
      </c>
      <c r="HH58">
        <v>0</v>
      </c>
      <c r="HP58">
        <v>0</v>
      </c>
      <c r="HS58">
        <v>0</v>
      </c>
      <c r="IC58">
        <v>0</v>
      </c>
      <c r="ID58">
        <v>0</v>
      </c>
      <c r="IF58">
        <v>0</v>
      </c>
      <c r="IH58">
        <v>2</v>
      </c>
      <c r="IL58">
        <v>0</v>
      </c>
      <c r="IX58">
        <v>0</v>
      </c>
      <c r="IY58">
        <v>0</v>
      </c>
      <c r="IZ58">
        <v>0</v>
      </c>
      <c r="JF58">
        <v>0</v>
      </c>
      <c r="JH58">
        <v>1</v>
      </c>
      <c r="JL58">
        <v>0</v>
      </c>
      <c r="JX58">
        <v>0</v>
      </c>
      <c r="JY58">
        <v>0</v>
      </c>
      <c r="JZ58">
        <v>0</v>
      </c>
      <c r="KF58">
        <v>4676</v>
      </c>
      <c r="KG58">
        <v>5892</v>
      </c>
      <c r="KH58">
        <v>10568</v>
      </c>
      <c r="KI58">
        <v>414</v>
      </c>
      <c r="KJ58">
        <v>524</v>
      </c>
      <c r="KK58">
        <v>962</v>
      </c>
      <c r="KL58">
        <v>59</v>
      </c>
      <c r="KM58">
        <v>14</v>
      </c>
      <c r="KN58">
        <v>0</v>
      </c>
      <c r="KO58">
        <v>0</v>
      </c>
      <c r="KP58">
        <v>0</v>
      </c>
      <c r="KQ58">
        <v>0</v>
      </c>
      <c r="KR58">
        <v>0</v>
      </c>
      <c r="KS58">
        <v>0</v>
      </c>
      <c r="KT58">
        <v>0</v>
      </c>
      <c r="KU58">
        <v>0</v>
      </c>
      <c r="KV58">
        <v>0</v>
      </c>
      <c r="KW58">
        <v>0</v>
      </c>
      <c r="KX58">
        <v>0</v>
      </c>
      <c r="KY58">
        <v>0</v>
      </c>
      <c r="KZ58">
        <v>0</v>
      </c>
      <c r="LA58">
        <v>1</v>
      </c>
      <c r="LB58">
        <v>2</v>
      </c>
      <c r="LC58">
        <v>0</v>
      </c>
      <c r="LD58">
        <v>9</v>
      </c>
      <c r="LE58">
        <v>0</v>
      </c>
      <c r="LF58">
        <v>0</v>
      </c>
      <c r="LG58">
        <v>0</v>
      </c>
      <c r="LH58">
        <v>3</v>
      </c>
      <c r="LI58">
        <v>0</v>
      </c>
      <c r="LJ58">
        <v>0</v>
      </c>
      <c r="LK58">
        <v>0</v>
      </c>
      <c r="LL58">
        <v>0</v>
      </c>
      <c r="LM58">
        <v>0</v>
      </c>
      <c r="LN58">
        <v>1</v>
      </c>
      <c r="LO58">
        <v>0</v>
      </c>
      <c r="LP58">
        <v>0</v>
      </c>
      <c r="LQ58">
        <v>1</v>
      </c>
      <c r="LR58">
        <v>0</v>
      </c>
      <c r="LS58">
        <v>0</v>
      </c>
      <c r="LT58">
        <v>0</v>
      </c>
      <c r="LU58">
        <v>1</v>
      </c>
      <c r="LV58">
        <v>0</v>
      </c>
      <c r="LW58">
        <v>1</v>
      </c>
      <c r="LX58">
        <v>1</v>
      </c>
      <c r="LY58">
        <v>0</v>
      </c>
      <c r="LZ58">
        <v>0</v>
      </c>
      <c r="MA58">
        <v>12</v>
      </c>
      <c r="MB58">
        <v>2</v>
      </c>
      <c r="MC58">
        <v>0</v>
      </c>
      <c r="MD58">
        <v>0</v>
      </c>
      <c r="ME58">
        <v>0</v>
      </c>
      <c r="MF58">
        <v>2</v>
      </c>
      <c r="MG58">
        <v>0</v>
      </c>
      <c r="MH58">
        <v>0</v>
      </c>
      <c r="MI58">
        <v>0</v>
      </c>
      <c r="MJ58">
        <v>0</v>
      </c>
      <c r="MK58">
        <v>0</v>
      </c>
      <c r="ML58">
        <v>0</v>
      </c>
      <c r="MM58">
        <v>0</v>
      </c>
      <c r="MN58">
        <v>0</v>
      </c>
      <c r="MO58">
        <v>0</v>
      </c>
      <c r="MP58">
        <v>0</v>
      </c>
      <c r="MQ58">
        <v>0</v>
      </c>
      <c r="MR58">
        <v>0</v>
      </c>
      <c r="MS58">
        <v>0</v>
      </c>
      <c r="MT58">
        <v>0</v>
      </c>
      <c r="MU58">
        <v>0</v>
      </c>
      <c r="MV58">
        <v>0</v>
      </c>
      <c r="MW58">
        <v>0</v>
      </c>
      <c r="MX58">
        <v>0</v>
      </c>
      <c r="MY58">
        <v>0</v>
      </c>
      <c r="MZ58">
        <v>0</v>
      </c>
      <c r="NA58">
        <v>0</v>
      </c>
      <c r="NB58">
        <v>0</v>
      </c>
      <c r="NC58">
        <v>0</v>
      </c>
      <c r="ND58">
        <v>0</v>
      </c>
      <c r="NE58">
        <v>0</v>
      </c>
      <c r="NF58">
        <v>0</v>
      </c>
      <c r="NG58">
        <v>0</v>
      </c>
      <c r="NH58">
        <v>1.398601</v>
      </c>
      <c r="NI58">
        <v>0</v>
      </c>
      <c r="NK58">
        <v>0</v>
      </c>
      <c r="NL58">
        <v>0</v>
      </c>
      <c r="NM58">
        <v>0</v>
      </c>
      <c r="NN58">
        <v>0</v>
      </c>
      <c r="NO58">
        <v>0</v>
      </c>
      <c r="NP58">
        <v>0</v>
      </c>
      <c r="NQ58">
        <v>0</v>
      </c>
      <c r="NR58">
        <v>0</v>
      </c>
      <c r="NS58">
        <v>0</v>
      </c>
      <c r="NT58">
        <v>0</v>
      </c>
      <c r="NU58">
        <v>0</v>
      </c>
      <c r="NV58">
        <v>0</v>
      </c>
      <c r="NW58">
        <v>0</v>
      </c>
      <c r="NX58">
        <v>0</v>
      </c>
      <c r="NY58">
        <v>0</v>
      </c>
      <c r="OA58">
        <v>0</v>
      </c>
      <c r="OB58">
        <v>0</v>
      </c>
      <c r="OC58">
        <v>0</v>
      </c>
      <c r="OD58">
        <v>0</v>
      </c>
      <c r="OE58">
        <v>0</v>
      </c>
      <c r="OF58">
        <v>0</v>
      </c>
      <c r="OG58">
        <v>0</v>
      </c>
      <c r="OH58">
        <v>4</v>
      </c>
      <c r="OI58">
        <v>0</v>
      </c>
    </row>
    <row r="59" spans="1:399" x14ac:dyDescent="0.25">
      <c r="A59">
        <v>2012</v>
      </c>
      <c r="B59" t="s">
        <v>103</v>
      </c>
      <c r="C59" t="s">
        <v>739</v>
      </c>
      <c r="D59" t="s">
        <v>688</v>
      </c>
      <c r="E59">
        <v>0.34065099999999998</v>
      </c>
      <c r="F59">
        <v>0.27801540000000002</v>
      </c>
      <c r="G59">
        <v>0.39035979999999998</v>
      </c>
      <c r="H59">
        <v>0</v>
      </c>
      <c r="I59">
        <v>0</v>
      </c>
      <c r="J59">
        <v>0</v>
      </c>
      <c r="K59">
        <v>1</v>
      </c>
      <c r="L59">
        <v>0</v>
      </c>
      <c r="M59">
        <v>0</v>
      </c>
      <c r="N59">
        <v>0</v>
      </c>
      <c r="O59">
        <v>0</v>
      </c>
      <c r="P59">
        <v>0</v>
      </c>
      <c r="Q59">
        <v>0</v>
      </c>
      <c r="R59">
        <v>0</v>
      </c>
      <c r="S59">
        <v>0</v>
      </c>
      <c r="T59">
        <v>0</v>
      </c>
      <c r="U59">
        <v>0</v>
      </c>
      <c r="V59">
        <v>0</v>
      </c>
      <c r="W59">
        <v>15492264</v>
      </c>
      <c r="X59">
        <v>5543.14</v>
      </c>
      <c r="Y59" s="2">
        <v>85900000000</v>
      </c>
      <c r="Z59">
        <v>13.45</v>
      </c>
      <c r="AA59">
        <v>9.25</v>
      </c>
      <c r="AB59">
        <v>8.39</v>
      </c>
      <c r="AC59">
        <v>14.48</v>
      </c>
      <c r="AD59">
        <v>9.08</v>
      </c>
      <c r="AE59">
        <v>8.23</v>
      </c>
      <c r="AF59">
        <v>100.036</v>
      </c>
      <c r="AG59">
        <v>0.50009029999999999</v>
      </c>
      <c r="AH59">
        <v>0.49990970000000001</v>
      </c>
      <c r="AI59">
        <v>12.419029999999999</v>
      </c>
      <c r="AJ59">
        <v>9.4166310000000006</v>
      </c>
      <c r="AK59">
        <v>8.5614299999999997</v>
      </c>
      <c r="AL59">
        <v>1.1656550000000001</v>
      </c>
      <c r="AM59">
        <v>0.96382789999999996</v>
      </c>
      <c r="AN59">
        <v>0.96089349999999996</v>
      </c>
      <c r="AO59">
        <v>0.01</v>
      </c>
      <c r="AP59">
        <v>32.299999999999997</v>
      </c>
      <c r="AQ59">
        <v>82.6</v>
      </c>
      <c r="AR59">
        <v>54.4</v>
      </c>
      <c r="AS59">
        <v>0.65859570000000001</v>
      </c>
      <c r="AT59">
        <v>77.031999999999996</v>
      </c>
      <c r="AU59">
        <v>2</v>
      </c>
      <c r="AV59">
        <v>0</v>
      </c>
      <c r="AW59">
        <v>0</v>
      </c>
      <c r="AX59">
        <v>16.55585</v>
      </c>
      <c r="AY59">
        <v>8.620317</v>
      </c>
      <c r="AZ59">
        <v>67.983400000000003</v>
      </c>
      <c r="BB59">
        <v>25.9</v>
      </c>
      <c r="BC59">
        <v>2.2000000000000002</v>
      </c>
      <c r="BE59">
        <v>17</v>
      </c>
      <c r="BF59">
        <v>40</v>
      </c>
      <c r="BG59">
        <v>32.299999999999997</v>
      </c>
      <c r="BH59">
        <v>65.859566999999998</v>
      </c>
      <c r="BI59">
        <v>100.22199999999999</v>
      </c>
      <c r="BJ59">
        <v>17.5</v>
      </c>
      <c r="BK59">
        <v>4.6999997999999996</v>
      </c>
      <c r="BM59">
        <v>56.099997999999999</v>
      </c>
      <c r="BW59">
        <v>36</v>
      </c>
      <c r="BX59">
        <v>23</v>
      </c>
      <c r="BY59">
        <v>13</v>
      </c>
      <c r="BZ59">
        <v>0</v>
      </c>
      <c r="CA59">
        <v>0</v>
      </c>
      <c r="CB59">
        <v>0</v>
      </c>
      <c r="CC59">
        <v>0</v>
      </c>
      <c r="CD59">
        <v>0</v>
      </c>
      <c r="CE59">
        <v>0</v>
      </c>
      <c r="CF59">
        <v>2</v>
      </c>
      <c r="CG59">
        <v>0</v>
      </c>
      <c r="CH59">
        <v>8</v>
      </c>
      <c r="CI59">
        <v>0</v>
      </c>
      <c r="CJ59">
        <v>0</v>
      </c>
      <c r="CK59">
        <v>0</v>
      </c>
      <c r="CL59">
        <v>7</v>
      </c>
      <c r="CM59">
        <v>1</v>
      </c>
      <c r="CN59">
        <v>2</v>
      </c>
      <c r="CO59">
        <v>0</v>
      </c>
      <c r="CP59">
        <v>0</v>
      </c>
      <c r="CQ59">
        <v>0</v>
      </c>
      <c r="CR59">
        <v>0</v>
      </c>
      <c r="CS59">
        <v>0</v>
      </c>
      <c r="CT59">
        <v>0</v>
      </c>
      <c r="CU59">
        <v>0</v>
      </c>
      <c r="CV59">
        <v>0</v>
      </c>
      <c r="CW59">
        <v>0</v>
      </c>
      <c r="CX59">
        <v>0</v>
      </c>
      <c r="CY59">
        <v>0</v>
      </c>
      <c r="CZ59">
        <v>0</v>
      </c>
      <c r="DA59">
        <v>0</v>
      </c>
      <c r="DB59">
        <v>0</v>
      </c>
      <c r="DC59">
        <v>0</v>
      </c>
      <c r="DD59">
        <v>1</v>
      </c>
      <c r="DE59">
        <v>1</v>
      </c>
      <c r="DF59">
        <v>1</v>
      </c>
      <c r="DG59">
        <v>0</v>
      </c>
      <c r="DH59">
        <v>5</v>
      </c>
      <c r="DI59">
        <v>0</v>
      </c>
      <c r="DJ59">
        <v>0</v>
      </c>
      <c r="DK59">
        <v>0</v>
      </c>
      <c r="DL59">
        <v>0</v>
      </c>
      <c r="DM59">
        <v>0</v>
      </c>
      <c r="DN59">
        <v>0</v>
      </c>
      <c r="DO59">
        <v>0</v>
      </c>
      <c r="DP59">
        <v>0</v>
      </c>
      <c r="DQ59">
        <v>0</v>
      </c>
      <c r="DR59">
        <v>0</v>
      </c>
      <c r="DS59">
        <v>1</v>
      </c>
      <c r="DT59">
        <v>0</v>
      </c>
      <c r="DU59">
        <v>0</v>
      </c>
      <c r="DV59">
        <v>0</v>
      </c>
      <c r="DW59">
        <v>1</v>
      </c>
      <c r="DX59">
        <v>0</v>
      </c>
      <c r="DY59">
        <v>0</v>
      </c>
      <c r="DZ59">
        <v>0</v>
      </c>
      <c r="EA59">
        <v>0</v>
      </c>
      <c r="EB59">
        <v>1</v>
      </c>
      <c r="EC59">
        <v>0</v>
      </c>
      <c r="ED59">
        <v>3</v>
      </c>
      <c r="EE59">
        <v>1</v>
      </c>
      <c r="EF59">
        <v>0</v>
      </c>
      <c r="EH59">
        <v>0</v>
      </c>
      <c r="ET59">
        <v>0</v>
      </c>
      <c r="EX59">
        <v>0</v>
      </c>
      <c r="FB59">
        <v>0</v>
      </c>
      <c r="FD59">
        <v>0</v>
      </c>
      <c r="FE59">
        <v>0</v>
      </c>
      <c r="FF59">
        <v>0</v>
      </c>
      <c r="FH59">
        <v>0</v>
      </c>
      <c r="FL59">
        <v>0</v>
      </c>
      <c r="FM59">
        <v>0</v>
      </c>
      <c r="FN59">
        <v>0</v>
      </c>
      <c r="GD59">
        <v>0</v>
      </c>
      <c r="GE59">
        <v>0</v>
      </c>
      <c r="GF59">
        <v>0</v>
      </c>
      <c r="GH59">
        <v>0</v>
      </c>
      <c r="GS59">
        <v>0</v>
      </c>
      <c r="GW59">
        <v>0</v>
      </c>
      <c r="HB59">
        <v>0</v>
      </c>
      <c r="HD59">
        <v>0</v>
      </c>
      <c r="HE59">
        <v>0</v>
      </c>
      <c r="HF59">
        <v>0</v>
      </c>
      <c r="HH59">
        <v>0</v>
      </c>
      <c r="HS59">
        <v>0</v>
      </c>
      <c r="HW59">
        <v>0</v>
      </c>
      <c r="IB59">
        <v>0</v>
      </c>
      <c r="ID59">
        <v>0</v>
      </c>
      <c r="IE59">
        <v>0</v>
      </c>
      <c r="IF59">
        <v>0</v>
      </c>
      <c r="IH59">
        <v>0</v>
      </c>
      <c r="IL59">
        <v>0</v>
      </c>
      <c r="IM59">
        <v>0</v>
      </c>
      <c r="IN59">
        <v>0</v>
      </c>
      <c r="JD59">
        <v>0</v>
      </c>
      <c r="JE59">
        <v>0</v>
      </c>
      <c r="JF59">
        <v>0</v>
      </c>
      <c r="JH59">
        <v>0</v>
      </c>
      <c r="JL59">
        <v>0</v>
      </c>
      <c r="JM59">
        <v>0</v>
      </c>
      <c r="JN59">
        <v>0</v>
      </c>
      <c r="KD59">
        <v>0</v>
      </c>
      <c r="KE59">
        <v>0</v>
      </c>
      <c r="KF59">
        <v>4676</v>
      </c>
      <c r="KG59">
        <v>5892</v>
      </c>
      <c r="KH59">
        <v>10568</v>
      </c>
      <c r="KI59">
        <v>414</v>
      </c>
      <c r="KJ59">
        <v>524</v>
      </c>
      <c r="KK59">
        <v>962</v>
      </c>
      <c r="KL59">
        <v>61</v>
      </c>
      <c r="KM59">
        <v>14</v>
      </c>
      <c r="KN59">
        <v>0</v>
      </c>
      <c r="KO59">
        <v>0</v>
      </c>
      <c r="KP59">
        <v>0</v>
      </c>
      <c r="KQ59">
        <v>0</v>
      </c>
      <c r="KR59">
        <v>0</v>
      </c>
      <c r="KS59">
        <v>0</v>
      </c>
      <c r="KT59">
        <v>0</v>
      </c>
      <c r="KU59">
        <v>0</v>
      </c>
      <c r="KV59">
        <v>0</v>
      </c>
      <c r="KW59">
        <v>0</v>
      </c>
      <c r="KX59">
        <v>0</v>
      </c>
      <c r="KY59">
        <v>0</v>
      </c>
      <c r="KZ59">
        <v>0</v>
      </c>
      <c r="LA59">
        <v>1</v>
      </c>
      <c r="LB59">
        <v>3</v>
      </c>
      <c r="LC59">
        <v>0</v>
      </c>
      <c r="LD59">
        <v>13</v>
      </c>
      <c r="LE59">
        <v>0</v>
      </c>
      <c r="LF59">
        <v>0</v>
      </c>
      <c r="LG59">
        <v>0</v>
      </c>
      <c r="LH59">
        <v>7</v>
      </c>
      <c r="LI59">
        <v>1</v>
      </c>
      <c r="LJ59">
        <v>2</v>
      </c>
      <c r="LK59">
        <v>1</v>
      </c>
      <c r="LL59">
        <v>0</v>
      </c>
      <c r="LM59">
        <v>0</v>
      </c>
      <c r="LN59">
        <v>0</v>
      </c>
      <c r="LO59">
        <v>0</v>
      </c>
      <c r="LP59">
        <v>0</v>
      </c>
      <c r="LQ59">
        <v>1</v>
      </c>
      <c r="LR59">
        <v>0</v>
      </c>
      <c r="LS59">
        <v>0</v>
      </c>
      <c r="LT59">
        <v>0</v>
      </c>
      <c r="LU59">
        <v>1</v>
      </c>
      <c r="LV59">
        <v>0</v>
      </c>
      <c r="LW59">
        <v>0</v>
      </c>
      <c r="LX59">
        <v>0</v>
      </c>
      <c r="LY59">
        <v>0</v>
      </c>
      <c r="LZ59">
        <v>1</v>
      </c>
      <c r="MA59">
        <v>0</v>
      </c>
      <c r="MB59">
        <v>4</v>
      </c>
      <c r="MC59">
        <v>2</v>
      </c>
      <c r="MD59">
        <v>0</v>
      </c>
      <c r="MF59">
        <v>0</v>
      </c>
      <c r="MJ59">
        <v>0</v>
      </c>
      <c r="MK59">
        <v>0</v>
      </c>
      <c r="ML59">
        <v>0</v>
      </c>
      <c r="MM59">
        <v>0</v>
      </c>
      <c r="MS59">
        <v>0</v>
      </c>
      <c r="MW59">
        <v>0</v>
      </c>
      <c r="NB59">
        <v>0</v>
      </c>
      <c r="ND59">
        <v>0</v>
      </c>
      <c r="NE59">
        <v>0</v>
      </c>
      <c r="NF59">
        <v>0</v>
      </c>
      <c r="NH59">
        <v>0</v>
      </c>
      <c r="NL59">
        <v>0</v>
      </c>
      <c r="NM59">
        <v>0</v>
      </c>
      <c r="NN59">
        <v>0</v>
      </c>
      <c r="NO59">
        <v>0</v>
      </c>
      <c r="NU59">
        <v>0</v>
      </c>
      <c r="NY59">
        <v>0</v>
      </c>
      <c r="OD59">
        <v>0</v>
      </c>
      <c r="OF59">
        <v>0</v>
      </c>
      <c r="OG59">
        <v>0</v>
      </c>
      <c r="OH59">
        <v>4</v>
      </c>
      <c r="OI59">
        <v>0</v>
      </c>
    </row>
    <row r="60" spans="1:399" x14ac:dyDescent="0.25">
      <c r="A60">
        <v>2012</v>
      </c>
      <c r="B60" t="s">
        <v>104</v>
      </c>
      <c r="C60" t="s">
        <v>740</v>
      </c>
      <c r="D60" t="s">
        <v>682</v>
      </c>
      <c r="E60">
        <v>1.0787279999999999</v>
      </c>
      <c r="F60">
        <v>0.74850300000000003</v>
      </c>
      <c r="G60">
        <v>1.3408009999999999</v>
      </c>
      <c r="H60">
        <v>0.20790020000000001</v>
      </c>
      <c r="I60">
        <v>0</v>
      </c>
      <c r="J60">
        <v>0.3816794</v>
      </c>
      <c r="K60">
        <v>1</v>
      </c>
      <c r="L60">
        <v>1</v>
      </c>
      <c r="M60">
        <v>0</v>
      </c>
      <c r="N60">
        <v>0</v>
      </c>
      <c r="O60">
        <v>1</v>
      </c>
      <c r="P60">
        <v>0</v>
      </c>
      <c r="Q60">
        <v>0</v>
      </c>
      <c r="R60">
        <v>0</v>
      </c>
      <c r="S60">
        <v>0</v>
      </c>
      <c r="T60">
        <v>0</v>
      </c>
      <c r="U60">
        <v>0</v>
      </c>
      <c r="V60">
        <v>0</v>
      </c>
      <c r="W60">
        <v>80721874</v>
      </c>
      <c r="X60">
        <v>4292.8</v>
      </c>
      <c r="Y60" s="2">
        <v>347000000000</v>
      </c>
      <c r="Z60">
        <v>29.51</v>
      </c>
      <c r="AA60">
        <v>5.91</v>
      </c>
      <c r="AB60">
        <v>7.14</v>
      </c>
      <c r="AC60">
        <v>36.56</v>
      </c>
      <c r="AD60">
        <v>5.36</v>
      </c>
      <c r="AE60">
        <v>6.48</v>
      </c>
      <c r="AF60">
        <v>100.86799999999999</v>
      </c>
      <c r="AG60">
        <v>0.50216000000000005</v>
      </c>
      <c r="AH60">
        <v>0.49784</v>
      </c>
      <c r="AI60">
        <v>22.507470000000001</v>
      </c>
      <c r="AJ60">
        <v>6.4586040000000002</v>
      </c>
      <c r="AK60">
        <v>7.8014960000000002</v>
      </c>
      <c r="AL60">
        <v>1.6245700000000001</v>
      </c>
      <c r="AM60">
        <v>0.82927949999999995</v>
      </c>
      <c r="AN60">
        <v>0.83025159999999998</v>
      </c>
      <c r="AO60">
        <v>86.438000000000002</v>
      </c>
      <c r="AP60">
        <v>2</v>
      </c>
      <c r="AQ60">
        <v>74.599999999999994</v>
      </c>
      <c r="AR60">
        <v>23.6</v>
      </c>
      <c r="AS60">
        <v>0.31635390000000002</v>
      </c>
      <c r="AT60">
        <v>42.965000000000003</v>
      </c>
      <c r="AU60">
        <v>27</v>
      </c>
      <c r="AV60">
        <v>0</v>
      </c>
      <c r="AW60">
        <v>0</v>
      </c>
      <c r="AX60">
        <v>18.206520000000001</v>
      </c>
      <c r="AY60">
        <v>8.3646960000000004</v>
      </c>
      <c r="AZ60">
        <v>43.702199999999998</v>
      </c>
      <c r="BB60">
        <v>29.1</v>
      </c>
      <c r="BC60">
        <v>3.0999998999999998</v>
      </c>
      <c r="BD60">
        <v>28.886118</v>
      </c>
      <c r="BF60">
        <v>10.3</v>
      </c>
      <c r="BG60">
        <v>2</v>
      </c>
      <c r="BH60">
        <v>31.635390000000001</v>
      </c>
      <c r="BI60">
        <v>93.174000000000007</v>
      </c>
      <c r="BJ60">
        <v>16.299999</v>
      </c>
      <c r="BK60">
        <v>17.600000000000001</v>
      </c>
      <c r="BM60">
        <v>52</v>
      </c>
      <c r="BN60">
        <v>60</v>
      </c>
      <c r="BO60">
        <v>61</v>
      </c>
      <c r="BP60">
        <v>32</v>
      </c>
      <c r="BQ60">
        <v>16</v>
      </c>
      <c r="BR60">
        <v>46</v>
      </c>
      <c r="BS60">
        <v>38</v>
      </c>
      <c r="BT60">
        <v>48</v>
      </c>
      <c r="BU60">
        <v>50</v>
      </c>
      <c r="BV60">
        <v>44</v>
      </c>
      <c r="BW60">
        <v>114</v>
      </c>
      <c r="BX60">
        <v>79</v>
      </c>
      <c r="BY60">
        <v>35</v>
      </c>
      <c r="BZ60">
        <v>2</v>
      </c>
      <c r="CA60">
        <v>2</v>
      </c>
      <c r="CB60">
        <v>0</v>
      </c>
      <c r="CC60">
        <v>0</v>
      </c>
      <c r="CD60">
        <v>0</v>
      </c>
      <c r="CE60">
        <v>0</v>
      </c>
      <c r="CF60">
        <v>2</v>
      </c>
      <c r="CG60">
        <v>1</v>
      </c>
      <c r="CH60">
        <v>6</v>
      </c>
      <c r="CI60">
        <v>0</v>
      </c>
      <c r="CJ60">
        <v>0</v>
      </c>
      <c r="CK60">
        <v>0</v>
      </c>
      <c r="CL60">
        <v>5</v>
      </c>
      <c r="CM60">
        <v>1</v>
      </c>
      <c r="CN60">
        <v>0</v>
      </c>
      <c r="CO60">
        <v>6</v>
      </c>
      <c r="CP60">
        <v>18</v>
      </c>
      <c r="CQ60">
        <v>1</v>
      </c>
      <c r="CR60">
        <v>0</v>
      </c>
      <c r="CS60">
        <v>0</v>
      </c>
      <c r="CT60">
        <v>5</v>
      </c>
      <c r="CU60">
        <v>2</v>
      </c>
      <c r="CV60">
        <v>3</v>
      </c>
      <c r="CW60">
        <v>1</v>
      </c>
      <c r="CX60">
        <v>5</v>
      </c>
      <c r="CY60">
        <v>3</v>
      </c>
      <c r="CZ60">
        <v>2</v>
      </c>
      <c r="DA60">
        <v>0</v>
      </c>
      <c r="DB60">
        <v>0</v>
      </c>
      <c r="DC60">
        <v>0</v>
      </c>
      <c r="DD60">
        <v>5</v>
      </c>
      <c r="DE60">
        <v>12</v>
      </c>
      <c r="DF60">
        <v>10</v>
      </c>
      <c r="DG60">
        <v>1</v>
      </c>
      <c r="DH60">
        <v>1</v>
      </c>
      <c r="DI60">
        <v>1</v>
      </c>
      <c r="DJ60">
        <v>0</v>
      </c>
      <c r="DK60">
        <v>0</v>
      </c>
      <c r="DL60">
        <v>0</v>
      </c>
      <c r="DM60">
        <v>0</v>
      </c>
      <c r="DN60">
        <v>6</v>
      </c>
      <c r="DO60">
        <v>0</v>
      </c>
      <c r="DP60">
        <v>3</v>
      </c>
      <c r="DQ60">
        <v>0</v>
      </c>
      <c r="DR60">
        <v>0</v>
      </c>
      <c r="DS60">
        <v>0</v>
      </c>
      <c r="DT60">
        <v>1</v>
      </c>
      <c r="DU60">
        <v>2</v>
      </c>
      <c r="DV60">
        <v>0</v>
      </c>
      <c r="DW60">
        <v>2</v>
      </c>
      <c r="DX60">
        <v>0</v>
      </c>
      <c r="DY60">
        <v>3</v>
      </c>
      <c r="DZ60">
        <v>2</v>
      </c>
      <c r="EA60">
        <v>0</v>
      </c>
      <c r="EB60">
        <v>0</v>
      </c>
      <c r="EC60">
        <v>0</v>
      </c>
      <c r="ED60">
        <v>3</v>
      </c>
      <c r="EE60">
        <v>1</v>
      </c>
      <c r="EF60">
        <v>0</v>
      </c>
      <c r="EG60">
        <v>0</v>
      </c>
      <c r="EH60">
        <v>0</v>
      </c>
      <c r="EI60">
        <v>0</v>
      </c>
      <c r="EO60">
        <v>0</v>
      </c>
      <c r="EQ60">
        <v>0</v>
      </c>
      <c r="EU60">
        <v>0</v>
      </c>
      <c r="EV60">
        <v>0</v>
      </c>
      <c r="EX60">
        <v>0</v>
      </c>
      <c r="EY60">
        <v>0</v>
      </c>
      <c r="EZ60">
        <v>0</v>
      </c>
      <c r="FD60">
        <v>0</v>
      </c>
      <c r="FE60">
        <v>0</v>
      </c>
      <c r="FF60">
        <v>0</v>
      </c>
      <c r="FG60">
        <v>0</v>
      </c>
      <c r="FH60">
        <v>0</v>
      </c>
      <c r="FL60">
        <v>0</v>
      </c>
      <c r="FM60">
        <v>0</v>
      </c>
      <c r="FO60">
        <v>6.6666699999999999</v>
      </c>
      <c r="FP60">
        <v>0</v>
      </c>
      <c r="FQ60">
        <v>0</v>
      </c>
      <c r="FT60">
        <v>0</v>
      </c>
      <c r="FU60">
        <v>0</v>
      </c>
      <c r="FV60">
        <v>0</v>
      </c>
      <c r="FW60">
        <v>0</v>
      </c>
      <c r="FX60">
        <v>0</v>
      </c>
      <c r="FY60">
        <v>0</v>
      </c>
      <c r="FZ60">
        <v>0</v>
      </c>
      <c r="GD60">
        <v>0</v>
      </c>
      <c r="GE60">
        <v>1.7857099999999999</v>
      </c>
      <c r="GF60">
        <v>0</v>
      </c>
      <c r="GG60">
        <v>0</v>
      </c>
      <c r="GH60">
        <v>0</v>
      </c>
      <c r="GI60">
        <v>0</v>
      </c>
      <c r="GN60">
        <v>0</v>
      </c>
      <c r="GP60">
        <v>0</v>
      </c>
      <c r="GT60">
        <v>0</v>
      </c>
      <c r="GU60">
        <v>0</v>
      </c>
      <c r="GW60">
        <v>0</v>
      </c>
      <c r="GY60">
        <v>0</v>
      </c>
      <c r="GZ60">
        <v>0</v>
      </c>
      <c r="HD60">
        <v>0</v>
      </c>
      <c r="HE60">
        <v>0</v>
      </c>
      <c r="HF60">
        <v>0</v>
      </c>
      <c r="HG60">
        <v>0</v>
      </c>
      <c r="HH60">
        <v>0</v>
      </c>
      <c r="HI60">
        <v>0</v>
      </c>
      <c r="HN60">
        <v>0</v>
      </c>
      <c r="HP60">
        <v>0</v>
      </c>
      <c r="HT60">
        <v>0</v>
      </c>
      <c r="HU60">
        <v>0</v>
      </c>
      <c r="HW60">
        <v>0</v>
      </c>
      <c r="HY60">
        <v>0</v>
      </c>
      <c r="HZ60">
        <v>0</v>
      </c>
      <c r="ID60">
        <v>0</v>
      </c>
      <c r="IE60">
        <v>0</v>
      </c>
      <c r="IF60">
        <v>0</v>
      </c>
      <c r="IG60">
        <v>0</v>
      </c>
      <c r="IH60">
        <v>0</v>
      </c>
      <c r="IL60">
        <v>0</v>
      </c>
      <c r="IM60">
        <v>0</v>
      </c>
      <c r="IO60">
        <v>1</v>
      </c>
      <c r="IP60">
        <v>0</v>
      </c>
      <c r="IQ60">
        <v>0</v>
      </c>
      <c r="IT60">
        <v>0</v>
      </c>
      <c r="IU60">
        <v>0</v>
      </c>
      <c r="IV60">
        <v>0</v>
      </c>
      <c r="IW60">
        <v>0</v>
      </c>
      <c r="IX60">
        <v>0</v>
      </c>
      <c r="IY60">
        <v>0</v>
      </c>
      <c r="IZ60">
        <v>0</v>
      </c>
      <c r="JD60">
        <v>0</v>
      </c>
      <c r="JE60">
        <v>1</v>
      </c>
      <c r="JF60">
        <v>0</v>
      </c>
      <c r="JG60">
        <v>0</v>
      </c>
      <c r="JH60">
        <v>0</v>
      </c>
      <c r="JL60">
        <v>0</v>
      </c>
      <c r="JM60">
        <v>0</v>
      </c>
      <c r="JO60">
        <v>0</v>
      </c>
      <c r="JP60">
        <v>0</v>
      </c>
      <c r="JQ60">
        <v>0</v>
      </c>
      <c r="JT60">
        <v>0</v>
      </c>
      <c r="JU60">
        <v>0</v>
      </c>
      <c r="JV60">
        <v>0</v>
      </c>
      <c r="JW60">
        <v>0</v>
      </c>
      <c r="JX60">
        <v>0</v>
      </c>
      <c r="JY60">
        <v>0</v>
      </c>
      <c r="JZ60">
        <v>0</v>
      </c>
      <c r="KD60">
        <v>0</v>
      </c>
      <c r="KE60">
        <v>0</v>
      </c>
      <c r="KF60">
        <v>4676</v>
      </c>
      <c r="KG60">
        <v>5892</v>
      </c>
      <c r="KH60">
        <v>10568</v>
      </c>
      <c r="KI60">
        <v>414</v>
      </c>
      <c r="KJ60">
        <v>524</v>
      </c>
      <c r="KK60">
        <v>962</v>
      </c>
      <c r="KL60">
        <v>62</v>
      </c>
      <c r="KM60">
        <v>14</v>
      </c>
      <c r="KN60">
        <v>0</v>
      </c>
      <c r="KO60">
        <v>0</v>
      </c>
      <c r="KP60">
        <v>0</v>
      </c>
      <c r="KQ60">
        <v>0</v>
      </c>
      <c r="KR60">
        <v>0</v>
      </c>
      <c r="KS60">
        <v>0</v>
      </c>
      <c r="KT60">
        <v>0</v>
      </c>
      <c r="KU60">
        <v>0</v>
      </c>
      <c r="KV60">
        <v>0</v>
      </c>
      <c r="KW60">
        <v>0</v>
      </c>
      <c r="KX60">
        <v>0</v>
      </c>
      <c r="KY60">
        <v>0</v>
      </c>
      <c r="KZ60">
        <v>0</v>
      </c>
      <c r="LA60">
        <v>1</v>
      </c>
      <c r="LB60">
        <v>12</v>
      </c>
      <c r="LC60">
        <v>2</v>
      </c>
      <c r="LD60">
        <v>7</v>
      </c>
      <c r="LE60">
        <v>1</v>
      </c>
      <c r="LF60">
        <v>0</v>
      </c>
      <c r="LG60">
        <v>0</v>
      </c>
      <c r="LH60">
        <v>5</v>
      </c>
      <c r="LI60">
        <v>1</v>
      </c>
      <c r="LJ60">
        <v>0</v>
      </c>
      <c r="LK60">
        <v>1</v>
      </c>
      <c r="LL60">
        <v>12</v>
      </c>
      <c r="LM60">
        <v>18</v>
      </c>
      <c r="LN60">
        <v>4</v>
      </c>
      <c r="LO60">
        <v>0</v>
      </c>
      <c r="LP60">
        <v>0</v>
      </c>
      <c r="LQ60">
        <v>5</v>
      </c>
      <c r="LR60">
        <v>3</v>
      </c>
      <c r="LS60">
        <v>5</v>
      </c>
      <c r="LT60">
        <v>1</v>
      </c>
      <c r="LU60">
        <v>7</v>
      </c>
      <c r="LV60">
        <v>0</v>
      </c>
      <c r="LW60">
        <v>6</v>
      </c>
      <c r="LX60">
        <v>4</v>
      </c>
      <c r="LY60">
        <v>0</v>
      </c>
      <c r="LZ60">
        <v>0</v>
      </c>
      <c r="MA60">
        <v>0</v>
      </c>
      <c r="MB60">
        <v>8</v>
      </c>
      <c r="MC60">
        <v>13</v>
      </c>
      <c r="MD60">
        <v>0</v>
      </c>
      <c r="ME60">
        <v>0</v>
      </c>
      <c r="MF60">
        <v>0</v>
      </c>
      <c r="MG60">
        <v>0</v>
      </c>
      <c r="MH60">
        <v>0</v>
      </c>
      <c r="MI60">
        <v>0</v>
      </c>
      <c r="MJ60">
        <v>0</v>
      </c>
      <c r="MK60">
        <v>0</v>
      </c>
      <c r="ML60">
        <v>0</v>
      </c>
      <c r="MM60">
        <v>0</v>
      </c>
      <c r="MN60">
        <v>1</v>
      </c>
      <c r="MO60">
        <v>0</v>
      </c>
      <c r="MP60">
        <v>0</v>
      </c>
      <c r="MQ60">
        <v>0</v>
      </c>
      <c r="MR60">
        <v>0</v>
      </c>
      <c r="MS60">
        <v>0</v>
      </c>
      <c r="MT60">
        <v>0</v>
      </c>
      <c r="MU60">
        <v>0</v>
      </c>
      <c r="MV60">
        <v>0</v>
      </c>
      <c r="MW60">
        <v>0</v>
      </c>
      <c r="MX60">
        <v>0</v>
      </c>
      <c r="MY60">
        <v>0</v>
      </c>
      <c r="MZ60">
        <v>0</v>
      </c>
      <c r="NA60">
        <v>0</v>
      </c>
      <c r="NB60">
        <v>0</v>
      </c>
      <c r="NC60">
        <v>0</v>
      </c>
      <c r="ND60">
        <v>0</v>
      </c>
      <c r="NE60">
        <v>1</v>
      </c>
      <c r="NF60">
        <v>0</v>
      </c>
      <c r="NG60">
        <v>0</v>
      </c>
      <c r="NH60">
        <v>0</v>
      </c>
      <c r="NI60">
        <v>0</v>
      </c>
      <c r="NK60">
        <v>0</v>
      </c>
      <c r="NL60">
        <v>0</v>
      </c>
      <c r="NM60">
        <v>0</v>
      </c>
      <c r="NN60">
        <v>0</v>
      </c>
      <c r="NO60">
        <v>0</v>
      </c>
      <c r="NP60">
        <v>3.3333330000000001</v>
      </c>
      <c r="NQ60">
        <v>0</v>
      </c>
      <c r="NR60">
        <v>0</v>
      </c>
      <c r="NS60">
        <v>0</v>
      </c>
      <c r="NT60">
        <v>0</v>
      </c>
      <c r="NU60">
        <v>0</v>
      </c>
      <c r="NV60">
        <v>0</v>
      </c>
      <c r="NW60">
        <v>0</v>
      </c>
      <c r="NX60">
        <v>0</v>
      </c>
      <c r="NY60">
        <v>0</v>
      </c>
      <c r="OA60">
        <v>0</v>
      </c>
      <c r="OB60">
        <v>0</v>
      </c>
      <c r="OC60">
        <v>0</v>
      </c>
      <c r="OD60">
        <v>0</v>
      </c>
      <c r="OE60">
        <v>0</v>
      </c>
      <c r="OF60">
        <v>0</v>
      </c>
      <c r="OG60">
        <v>1.388889</v>
      </c>
      <c r="OH60">
        <v>14</v>
      </c>
      <c r="OI60">
        <v>0</v>
      </c>
    </row>
    <row r="61" spans="1:399" x14ac:dyDescent="0.25">
      <c r="A61">
        <v>2012</v>
      </c>
      <c r="B61" t="s">
        <v>105</v>
      </c>
      <c r="C61" t="s">
        <v>741</v>
      </c>
      <c r="D61" t="s">
        <v>688</v>
      </c>
      <c r="E61">
        <v>9.4625299999999996E-2</v>
      </c>
      <c r="F61">
        <v>0.106929</v>
      </c>
      <c r="G61">
        <v>8.48608E-2</v>
      </c>
      <c r="H61">
        <v>0</v>
      </c>
      <c r="I61">
        <v>0</v>
      </c>
      <c r="J61">
        <v>0</v>
      </c>
      <c r="K61">
        <v>1</v>
      </c>
      <c r="L61">
        <v>0</v>
      </c>
      <c r="M61">
        <v>0</v>
      </c>
      <c r="N61">
        <v>0</v>
      </c>
      <c r="O61">
        <v>0</v>
      </c>
      <c r="P61">
        <v>0</v>
      </c>
      <c r="Q61">
        <v>0</v>
      </c>
      <c r="R61">
        <v>0</v>
      </c>
      <c r="S61">
        <v>0</v>
      </c>
      <c r="T61">
        <v>0</v>
      </c>
      <c r="U61">
        <v>0</v>
      </c>
      <c r="V61">
        <v>0</v>
      </c>
      <c r="W61">
        <v>6297394</v>
      </c>
      <c r="X61">
        <v>2938.14</v>
      </c>
      <c r="Y61" s="2">
        <v>18500000000</v>
      </c>
      <c r="Z61">
        <v>9.7899999999999991</v>
      </c>
      <c r="AA61">
        <v>6.94</v>
      </c>
      <c r="AB61">
        <v>8.1</v>
      </c>
      <c r="AC61">
        <v>12.09</v>
      </c>
      <c r="AD61">
        <v>6.21</v>
      </c>
      <c r="AE61">
        <v>7.79</v>
      </c>
      <c r="AF61">
        <v>90.255600000000001</v>
      </c>
      <c r="AG61">
        <v>0.47439120000000001</v>
      </c>
      <c r="AH61">
        <v>0.52560879999999999</v>
      </c>
      <c r="AI61">
        <v>7.2444360000000003</v>
      </c>
      <c r="AJ61">
        <v>7.7550780000000001</v>
      </c>
      <c r="AK61">
        <v>8.4533489999999993</v>
      </c>
      <c r="AL61">
        <v>1.669524</v>
      </c>
      <c r="AM61">
        <v>0.80090329999999998</v>
      </c>
      <c r="AN61">
        <v>0.92096500000000003</v>
      </c>
      <c r="AO61">
        <v>4.2000000000000003E-2</v>
      </c>
      <c r="AP61">
        <v>26.2</v>
      </c>
      <c r="AQ61">
        <v>79</v>
      </c>
      <c r="AR61">
        <v>47.6</v>
      </c>
      <c r="AS61">
        <v>0.60253159999999995</v>
      </c>
      <c r="AT61">
        <v>75.978999999999999</v>
      </c>
      <c r="AU61">
        <v>13.5</v>
      </c>
      <c r="AV61">
        <v>0</v>
      </c>
      <c r="AW61">
        <v>0</v>
      </c>
      <c r="AX61">
        <v>15.65565</v>
      </c>
      <c r="AY61">
        <v>7.9855299999999998</v>
      </c>
      <c r="AZ61">
        <v>65.246799999999993</v>
      </c>
      <c r="BA61">
        <v>61.878959999999999</v>
      </c>
      <c r="BB61">
        <v>11.7</v>
      </c>
      <c r="BC61">
        <v>3.0999998999999998</v>
      </c>
      <c r="BD61">
        <v>28.953489000000001</v>
      </c>
      <c r="BE61">
        <v>21.4</v>
      </c>
      <c r="BF61">
        <v>11.1</v>
      </c>
      <c r="BG61">
        <v>26.2</v>
      </c>
      <c r="BH61">
        <v>60.253163000000001</v>
      </c>
      <c r="BI61">
        <v>100.749</v>
      </c>
      <c r="BJ61">
        <v>11.8</v>
      </c>
      <c r="BK61">
        <v>5</v>
      </c>
      <c r="BM61">
        <v>51.599997999999999</v>
      </c>
      <c r="BW61">
        <v>10</v>
      </c>
      <c r="BX61">
        <v>5</v>
      </c>
      <c r="BY61">
        <v>5</v>
      </c>
      <c r="BZ61">
        <v>0</v>
      </c>
      <c r="CA61">
        <v>0</v>
      </c>
      <c r="CB61">
        <v>0</v>
      </c>
      <c r="CC61">
        <v>0</v>
      </c>
      <c r="CD61">
        <v>0</v>
      </c>
      <c r="CE61">
        <v>0</v>
      </c>
      <c r="CF61">
        <v>1</v>
      </c>
      <c r="CG61">
        <v>0</v>
      </c>
      <c r="CH61">
        <v>1</v>
      </c>
      <c r="CI61">
        <v>0</v>
      </c>
      <c r="CJ61">
        <v>0</v>
      </c>
      <c r="CK61">
        <v>0</v>
      </c>
      <c r="CL61">
        <v>0</v>
      </c>
      <c r="CM61">
        <v>0</v>
      </c>
      <c r="CN61">
        <v>0</v>
      </c>
      <c r="CO61">
        <v>0</v>
      </c>
      <c r="CP61">
        <v>0</v>
      </c>
      <c r="CQ61">
        <v>0</v>
      </c>
      <c r="CR61">
        <v>0</v>
      </c>
      <c r="CS61">
        <v>0</v>
      </c>
      <c r="CT61">
        <v>1</v>
      </c>
      <c r="CU61">
        <v>0</v>
      </c>
      <c r="CV61">
        <v>1</v>
      </c>
      <c r="CW61">
        <v>0</v>
      </c>
      <c r="CX61">
        <v>0</v>
      </c>
      <c r="CY61">
        <v>0</v>
      </c>
      <c r="CZ61">
        <v>0</v>
      </c>
      <c r="DA61">
        <v>0</v>
      </c>
      <c r="DB61">
        <v>0</v>
      </c>
      <c r="DC61">
        <v>0</v>
      </c>
      <c r="DD61">
        <v>1</v>
      </c>
      <c r="DE61">
        <v>0</v>
      </c>
      <c r="DF61">
        <v>1</v>
      </c>
      <c r="DG61">
        <v>0</v>
      </c>
      <c r="DH61">
        <v>1</v>
      </c>
      <c r="DI61">
        <v>0</v>
      </c>
      <c r="DJ61">
        <v>0</v>
      </c>
      <c r="DK61">
        <v>0</v>
      </c>
      <c r="DL61">
        <v>0</v>
      </c>
      <c r="DM61">
        <v>1</v>
      </c>
      <c r="DN61">
        <v>0</v>
      </c>
      <c r="DO61">
        <v>0</v>
      </c>
      <c r="DP61">
        <v>0</v>
      </c>
      <c r="DQ61">
        <v>0</v>
      </c>
      <c r="DR61">
        <v>0</v>
      </c>
      <c r="DS61">
        <v>0</v>
      </c>
      <c r="DT61">
        <v>0</v>
      </c>
      <c r="DU61">
        <v>1</v>
      </c>
      <c r="DV61">
        <v>0</v>
      </c>
      <c r="DW61">
        <v>1</v>
      </c>
      <c r="DX61">
        <v>0</v>
      </c>
      <c r="DY61">
        <v>0</v>
      </c>
      <c r="DZ61">
        <v>0</v>
      </c>
      <c r="EA61">
        <v>0</v>
      </c>
      <c r="EB61">
        <v>0</v>
      </c>
      <c r="EC61">
        <v>0</v>
      </c>
      <c r="ED61">
        <v>0</v>
      </c>
      <c r="EE61">
        <v>0</v>
      </c>
      <c r="EF61">
        <v>0</v>
      </c>
      <c r="EH61">
        <v>0</v>
      </c>
      <c r="EN61">
        <v>0</v>
      </c>
      <c r="EV61">
        <v>0</v>
      </c>
      <c r="EX61">
        <v>0</v>
      </c>
      <c r="FF61">
        <v>0</v>
      </c>
      <c r="FH61">
        <v>0</v>
      </c>
      <c r="FT61">
        <v>0</v>
      </c>
      <c r="FV61">
        <v>0</v>
      </c>
      <c r="GD61">
        <v>0</v>
      </c>
      <c r="GF61">
        <v>0</v>
      </c>
      <c r="GH61">
        <v>0</v>
      </c>
      <c r="GM61">
        <v>0</v>
      </c>
      <c r="GU61">
        <v>0</v>
      </c>
      <c r="GW61">
        <v>0</v>
      </c>
      <c r="HF61">
        <v>0</v>
      </c>
      <c r="HH61">
        <v>0</v>
      </c>
      <c r="HM61">
        <v>0</v>
      </c>
      <c r="HU61">
        <v>0</v>
      </c>
      <c r="HW61">
        <v>0</v>
      </c>
      <c r="IF61">
        <v>0</v>
      </c>
      <c r="IH61">
        <v>0</v>
      </c>
      <c r="IT61">
        <v>0</v>
      </c>
      <c r="IV61">
        <v>0</v>
      </c>
      <c r="JD61">
        <v>0</v>
      </c>
      <c r="JF61">
        <v>0</v>
      </c>
      <c r="JH61">
        <v>0</v>
      </c>
      <c r="JT61">
        <v>0</v>
      </c>
      <c r="JV61">
        <v>0</v>
      </c>
      <c r="KD61">
        <v>0</v>
      </c>
      <c r="KF61">
        <v>4676</v>
      </c>
      <c r="KG61">
        <v>5892</v>
      </c>
      <c r="KH61">
        <v>10568</v>
      </c>
      <c r="KI61">
        <v>414</v>
      </c>
      <c r="KJ61">
        <v>524</v>
      </c>
      <c r="KK61">
        <v>962</v>
      </c>
      <c r="KL61">
        <v>63</v>
      </c>
      <c r="KM61">
        <v>14</v>
      </c>
      <c r="KN61">
        <v>0</v>
      </c>
      <c r="KO61">
        <v>0</v>
      </c>
      <c r="KP61">
        <v>0</v>
      </c>
      <c r="KQ61">
        <v>0</v>
      </c>
      <c r="KR61">
        <v>0</v>
      </c>
      <c r="KS61">
        <v>0</v>
      </c>
      <c r="KT61">
        <v>0</v>
      </c>
      <c r="KU61">
        <v>0</v>
      </c>
      <c r="KV61">
        <v>0</v>
      </c>
      <c r="KW61">
        <v>0</v>
      </c>
      <c r="KX61">
        <v>0</v>
      </c>
      <c r="KY61">
        <v>0</v>
      </c>
      <c r="KZ61">
        <v>0</v>
      </c>
      <c r="LA61">
        <v>1</v>
      </c>
      <c r="LB61">
        <v>2</v>
      </c>
      <c r="LC61">
        <v>0</v>
      </c>
      <c r="LD61">
        <v>2</v>
      </c>
      <c r="LE61">
        <v>0</v>
      </c>
      <c r="LF61">
        <v>0</v>
      </c>
      <c r="LG61">
        <v>0</v>
      </c>
      <c r="LH61">
        <v>0</v>
      </c>
      <c r="LI61">
        <v>0</v>
      </c>
      <c r="LJ61">
        <v>1</v>
      </c>
      <c r="LK61">
        <v>0</v>
      </c>
      <c r="LL61">
        <v>0</v>
      </c>
      <c r="LM61">
        <v>0</v>
      </c>
      <c r="LN61">
        <v>0</v>
      </c>
      <c r="LO61">
        <v>0</v>
      </c>
      <c r="LP61">
        <v>0</v>
      </c>
      <c r="LQ61">
        <v>1</v>
      </c>
      <c r="LR61">
        <v>0</v>
      </c>
      <c r="LS61">
        <v>2</v>
      </c>
      <c r="LT61">
        <v>0</v>
      </c>
      <c r="LU61">
        <v>1</v>
      </c>
      <c r="LV61">
        <v>0</v>
      </c>
      <c r="LW61">
        <v>0</v>
      </c>
      <c r="LX61">
        <v>0</v>
      </c>
      <c r="LY61">
        <v>0</v>
      </c>
      <c r="LZ61">
        <v>0</v>
      </c>
      <c r="MA61">
        <v>0</v>
      </c>
      <c r="MB61">
        <v>1</v>
      </c>
      <c r="MC61">
        <v>0</v>
      </c>
      <c r="MD61">
        <v>0</v>
      </c>
      <c r="MF61">
        <v>0</v>
      </c>
      <c r="ML61">
        <v>0</v>
      </c>
      <c r="MS61">
        <v>0</v>
      </c>
      <c r="MU61">
        <v>0</v>
      </c>
      <c r="MW61">
        <v>0</v>
      </c>
      <c r="ND61">
        <v>0</v>
      </c>
      <c r="NF61">
        <v>0</v>
      </c>
      <c r="NH61">
        <v>0</v>
      </c>
      <c r="NN61">
        <v>0</v>
      </c>
      <c r="NU61">
        <v>0</v>
      </c>
      <c r="NW61">
        <v>0</v>
      </c>
      <c r="NY61">
        <v>0</v>
      </c>
      <c r="OF61">
        <v>0</v>
      </c>
      <c r="OH61">
        <v>0</v>
      </c>
      <c r="OI61">
        <v>0</v>
      </c>
    </row>
    <row r="62" spans="1:399" x14ac:dyDescent="0.25">
      <c r="A62">
        <v>2012</v>
      </c>
      <c r="B62" t="s">
        <v>106</v>
      </c>
      <c r="C62" t="s">
        <v>742</v>
      </c>
      <c r="D62" t="s">
        <v>682</v>
      </c>
      <c r="E62">
        <v>1.89251E-2</v>
      </c>
      <c r="F62">
        <v>2.13858E-2</v>
      </c>
      <c r="G62">
        <v>1.69722E-2</v>
      </c>
      <c r="H62">
        <v>0</v>
      </c>
      <c r="I62">
        <v>0</v>
      </c>
      <c r="J62">
        <v>0</v>
      </c>
      <c r="K62">
        <v>1</v>
      </c>
      <c r="L62">
        <v>0</v>
      </c>
      <c r="M62">
        <v>0</v>
      </c>
      <c r="N62">
        <v>0</v>
      </c>
      <c r="O62">
        <v>0</v>
      </c>
      <c r="P62">
        <v>0</v>
      </c>
      <c r="Q62">
        <v>0</v>
      </c>
      <c r="R62">
        <v>0</v>
      </c>
      <c r="S62">
        <v>0</v>
      </c>
      <c r="T62">
        <v>0</v>
      </c>
      <c r="U62">
        <v>0</v>
      </c>
      <c r="V62">
        <v>0</v>
      </c>
      <c r="W62">
        <v>736296</v>
      </c>
      <c r="X62">
        <v>21009.200000000001</v>
      </c>
      <c r="Y62" s="2">
        <v>15500000000</v>
      </c>
      <c r="AF62">
        <v>105.02200000000001</v>
      </c>
      <c r="AG62">
        <v>0.51224760000000003</v>
      </c>
      <c r="AH62">
        <v>0.48775239999999997</v>
      </c>
      <c r="AO62">
        <v>3.8959999999999999</v>
      </c>
      <c r="AP62">
        <v>10</v>
      </c>
      <c r="AQ62">
        <v>92.3</v>
      </c>
      <c r="AR62">
        <v>80.599999999999994</v>
      </c>
      <c r="AS62">
        <v>0.8732394</v>
      </c>
      <c r="AT62">
        <v>112.64</v>
      </c>
      <c r="AV62">
        <v>0</v>
      </c>
      <c r="AW62">
        <v>1</v>
      </c>
      <c r="AX62">
        <v>13.50939</v>
      </c>
      <c r="AY62">
        <v>9.9527169999999998</v>
      </c>
      <c r="AZ62">
        <v>39.687399999999997</v>
      </c>
      <c r="BD62">
        <v>16.974495000000001</v>
      </c>
      <c r="BF62">
        <v>8.8000000000000007</v>
      </c>
      <c r="BG62">
        <v>10</v>
      </c>
      <c r="BH62">
        <v>87.323938999999996</v>
      </c>
      <c r="BI62">
        <v>100.71299999999999</v>
      </c>
      <c r="BW62">
        <v>2</v>
      </c>
      <c r="BX62">
        <v>1</v>
      </c>
      <c r="BY62">
        <v>1</v>
      </c>
      <c r="BZ62">
        <v>0</v>
      </c>
      <c r="CA62">
        <v>0</v>
      </c>
      <c r="CB62">
        <v>0</v>
      </c>
      <c r="CC62">
        <v>0</v>
      </c>
      <c r="CD62">
        <v>0</v>
      </c>
      <c r="CE62">
        <v>0</v>
      </c>
      <c r="CF62">
        <v>0</v>
      </c>
      <c r="CG62">
        <v>0</v>
      </c>
      <c r="CH62">
        <v>1</v>
      </c>
      <c r="CI62">
        <v>0</v>
      </c>
      <c r="CJ62">
        <v>0</v>
      </c>
      <c r="CK62">
        <v>0</v>
      </c>
      <c r="CL62">
        <v>0</v>
      </c>
      <c r="CM62">
        <v>0</v>
      </c>
      <c r="CN62">
        <v>0</v>
      </c>
      <c r="CO62">
        <v>0</v>
      </c>
      <c r="CP62">
        <v>0</v>
      </c>
      <c r="CQ62">
        <v>0</v>
      </c>
      <c r="CR62">
        <v>0</v>
      </c>
      <c r="CS62">
        <v>0</v>
      </c>
      <c r="CT62">
        <v>0</v>
      </c>
      <c r="CU62">
        <v>0</v>
      </c>
      <c r="CV62">
        <v>0</v>
      </c>
      <c r="CW62">
        <v>0</v>
      </c>
      <c r="CX62">
        <v>0</v>
      </c>
      <c r="CY62">
        <v>0</v>
      </c>
      <c r="CZ62">
        <v>0</v>
      </c>
      <c r="DA62">
        <v>0</v>
      </c>
      <c r="DB62">
        <v>0</v>
      </c>
      <c r="DC62">
        <v>0</v>
      </c>
      <c r="DD62">
        <v>0</v>
      </c>
      <c r="DE62">
        <v>0</v>
      </c>
      <c r="DF62">
        <v>0</v>
      </c>
      <c r="DG62">
        <v>0</v>
      </c>
      <c r="DH62">
        <v>1</v>
      </c>
      <c r="DI62">
        <v>0</v>
      </c>
      <c r="DJ62">
        <v>0</v>
      </c>
      <c r="DK62">
        <v>0</v>
      </c>
      <c r="DL62">
        <v>0</v>
      </c>
      <c r="DM62">
        <v>0</v>
      </c>
      <c r="DN62">
        <v>0</v>
      </c>
      <c r="DO62">
        <v>0</v>
      </c>
      <c r="DP62">
        <v>0</v>
      </c>
      <c r="DQ62">
        <v>0</v>
      </c>
      <c r="DR62">
        <v>0</v>
      </c>
      <c r="DS62">
        <v>0</v>
      </c>
      <c r="DT62">
        <v>0</v>
      </c>
      <c r="DU62">
        <v>0</v>
      </c>
      <c r="DV62">
        <v>0</v>
      </c>
      <c r="DW62">
        <v>0</v>
      </c>
      <c r="DX62">
        <v>0</v>
      </c>
      <c r="DY62">
        <v>0</v>
      </c>
      <c r="DZ62">
        <v>0</v>
      </c>
      <c r="EA62">
        <v>0</v>
      </c>
      <c r="EB62">
        <v>0</v>
      </c>
      <c r="EC62">
        <v>0</v>
      </c>
      <c r="ED62">
        <v>0</v>
      </c>
      <c r="EE62">
        <v>0</v>
      </c>
      <c r="EH62">
        <v>0</v>
      </c>
      <c r="FH62">
        <v>0</v>
      </c>
      <c r="GH62">
        <v>0</v>
      </c>
      <c r="HH62">
        <v>0</v>
      </c>
      <c r="IH62">
        <v>0</v>
      </c>
      <c r="JH62">
        <v>0</v>
      </c>
      <c r="KF62">
        <v>4676</v>
      </c>
      <c r="KG62">
        <v>5892</v>
      </c>
      <c r="KH62">
        <v>10568</v>
      </c>
      <c r="KI62">
        <v>414</v>
      </c>
      <c r="KJ62">
        <v>524</v>
      </c>
      <c r="KK62">
        <v>962</v>
      </c>
      <c r="KL62">
        <v>64</v>
      </c>
      <c r="KM62">
        <v>14</v>
      </c>
      <c r="KN62">
        <v>0</v>
      </c>
      <c r="KO62">
        <v>0</v>
      </c>
      <c r="KP62">
        <v>0</v>
      </c>
      <c r="KQ62">
        <v>0</v>
      </c>
      <c r="KR62">
        <v>0</v>
      </c>
      <c r="KS62">
        <v>0</v>
      </c>
      <c r="KT62">
        <v>0</v>
      </c>
      <c r="KU62">
        <v>0</v>
      </c>
      <c r="KV62">
        <v>0</v>
      </c>
      <c r="KW62">
        <v>0</v>
      </c>
      <c r="KX62">
        <v>0</v>
      </c>
      <c r="KY62">
        <v>0</v>
      </c>
      <c r="KZ62">
        <v>0</v>
      </c>
      <c r="LA62">
        <v>1</v>
      </c>
      <c r="LB62">
        <v>0</v>
      </c>
      <c r="LC62">
        <v>0</v>
      </c>
      <c r="LD62">
        <v>2</v>
      </c>
      <c r="LE62">
        <v>0</v>
      </c>
      <c r="LF62">
        <v>0</v>
      </c>
      <c r="LG62">
        <v>0</v>
      </c>
      <c r="LH62">
        <v>0</v>
      </c>
      <c r="LI62">
        <v>0</v>
      </c>
      <c r="LJ62">
        <v>0</v>
      </c>
      <c r="LK62">
        <v>0</v>
      </c>
      <c r="LL62">
        <v>0</v>
      </c>
      <c r="LM62">
        <v>0</v>
      </c>
      <c r="LN62">
        <v>0</v>
      </c>
      <c r="LO62">
        <v>0</v>
      </c>
      <c r="LP62">
        <v>0</v>
      </c>
      <c r="LQ62">
        <v>0</v>
      </c>
      <c r="LR62">
        <v>0</v>
      </c>
      <c r="LS62">
        <v>0</v>
      </c>
      <c r="LT62">
        <v>0</v>
      </c>
      <c r="LU62">
        <v>0</v>
      </c>
      <c r="LV62">
        <v>0</v>
      </c>
      <c r="LW62">
        <v>0</v>
      </c>
      <c r="LX62">
        <v>0</v>
      </c>
      <c r="LY62">
        <v>0</v>
      </c>
      <c r="LZ62">
        <v>0</v>
      </c>
      <c r="MA62">
        <v>0</v>
      </c>
      <c r="MB62">
        <v>0</v>
      </c>
      <c r="MC62">
        <v>0</v>
      </c>
      <c r="MF62">
        <v>0</v>
      </c>
      <c r="NH62">
        <v>0</v>
      </c>
      <c r="OH62">
        <v>0</v>
      </c>
      <c r="OI62">
        <v>0</v>
      </c>
    </row>
    <row r="63" spans="1:399" x14ac:dyDescent="0.25">
      <c r="A63">
        <v>2012</v>
      </c>
      <c r="B63" t="s">
        <v>107</v>
      </c>
      <c r="C63" t="s">
        <v>743</v>
      </c>
      <c r="D63" t="s">
        <v>682</v>
      </c>
      <c r="E63">
        <v>0.11355030000000001</v>
      </c>
      <c r="F63">
        <v>2.13858E-2</v>
      </c>
      <c r="G63">
        <v>0.18669379999999999</v>
      </c>
      <c r="H63">
        <v>0</v>
      </c>
      <c r="I63">
        <v>0</v>
      </c>
      <c r="J63">
        <v>0</v>
      </c>
      <c r="K63">
        <v>1</v>
      </c>
      <c r="L63">
        <v>0</v>
      </c>
      <c r="M63">
        <v>0</v>
      </c>
      <c r="N63">
        <v>0</v>
      </c>
      <c r="O63">
        <v>0</v>
      </c>
      <c r="P63">
        <v>0</v>
      </c>
      <c r="Q63">
        <v>0</v>
      </c>
      <c r="R63">
        <v>0</v>
      </c>
      <c r="S63">
        <v>0</v>
      </c>
      <c r="T63">
        <v>0</v>
      </c>
      <c r="U63">
        <v>0</v>
      </c>
      <c r="V63">
        <v>0</v>
      </c>
      <c r="W63">
        <v>6130922</v>
      </c>
      <c r="X63">
        <v>1018.33</v>
      </c>
      <c r="Y63" s="2">
        <v>6240000000</v>
      </c>
      <c r="AF63">
        <v>99.486500000000007</v>
      </c>
      <c r="AG63">
        <v>0.49871310000000002</v>
      </c>
      <c r="AH63">
        <v>0.50128689999999998</v>
      </c>
      <c r="AO63">
        <v>34.968000000000004</v>
      </c>
      <c r="AP63">
        <v>22</v>
      </c>
      <c r="AQ63">
        <v>89.8</v>
      </c>
      <c r="AR63">
        <v>79.900000000000006</v>
      </c>
      <c r="AS63">
        <v>0.88975499999999996</v>
      </c>
      <c r="AT63">
        <v>65.28</v>
      </c>
      <c r="AU63">
        <v>15</v>
      </c>
      <c r="AV63">
        <v>0</v>
      </c>
      <c r="AW63">
        <v>0</v>
      </c>
      <c r="AX63">
        <v>15.62886</v>
      </c>
      <c r="AY63">
        <v>6.9259170000000001</v>
      </c>
      <c r="AZ63">
        <v>21.826000000000001</v>
      </c>
      <c r="BC63">
        <v>1.2</v>
      </c>
      <c r="BD63">
        <v>36.760562999999998</v>
      </c>
      <c r="BF63">
        <v>23.5</v>
      </c>
      <c r="BG63">
        <v>22</v>
      </c>
      <c r="BH63">
        <v>88.975499999999997</v>
      </c>
      <c r="BI63">
        <v>94.775002000000001</v>
      </c>
      <c r="BK63">
        <v>3.3</v>
      </c>
      <c r="BM63">
        <v>95</v>
      </c>
      <c r="BW63">
        <v>12</v>
      </c>
      <c r="BX63">
        <v>11</v>
      </c>
      <c r="BY63">
        <v>1</v>
      </c>
      <c r="BZ63">
        <v>0</v>
      </c>
      <c r="CA63">
        <v>0</v>
      </c>
      <c r="CB63">
        <v>0</v>
      </c>
      <c r="CC63">
        <v>0</v>
      </c>
      <c r="CD63">
        <v>0</v>
      </c>
      <c r="CE63">
        <v>0</v>
      </c>
      <c r="CF63">
        <v>0</v>
      </c>
      <c r="CG63">
        <v>0</v>
      </c>
      <c r="CH63">
        <v>10</v>
      </c>
      <c r="CI63">
        <v>0</v>
      </c>
      <c r="CJ63">
        <v>0</v>
      </c>
      <c r="CK63">
        <v>0</v>
      </c>
      <c r="CL63">
        <v>0</v>
      </c>
      <c r="CM63">
        <v>0</v>
      </c>
      <c r="CN63">
        <v>1</v>
      </c>
      <c r="CO63">
        <v>0</v>
      </c>
      <c r="CP63">
        <v>0</v>
      </c>
      <c r="CQ63">
        <v>0</v>
      </c>
      <c r="CR63">
        <v>0</v>
      </c>
      <c r="CS63">
        <v>0</v>
      </c>
      <c r="CT63">
        <v>0</v>
      </c>
      <c r="CU63">
        <v>0</v>
      </c>
      <c r="CV63">
        <v>0</v>
      </c>
      <c r="CW63">
        <v>0</v>
      </c>
      <c r="CX63">
        <v>0</v>
      </c>
      <c r="CY63">
        <v>0</v>
      </c>
      <c r="CZ63">
        <v>0</v>
      </c>
      <c r="DA63">
        <v>0</v>
      </c>
      <c r="DB63">
        <v>0</v>
      </c>
      <c r="DC63">
        <v>0</v>
      </c>
      <c r="DD63">
        <v>0</v>
      </c>
      <c r="DE63">
        <v>0</v>
      </c>
      <c r="DF63">
        <v>0</v>
      </c>
      <c r="DG63">
        <v>0</v>
      </c>
      <c r="DH63">
        <v>1</v>
      </c>
      <c r="DI63">
        <v>0</v>
      </c>
      <c r="DJ63">
        <v>0</v>
      </c>
      <c r="DK63">
        <v>0</v>
      </c>
      <c r="DL63">
        <v>0</v>
      </c>
      <c r="DM63">
        <v>0</v>
      </c>
      <c r="DN63">
        <v>0</v>
      </c>
      <c r="DO63">
        <v>0</v>
      </c>
      <c r="DP63">
        <v>0</v>
      </c>
      <c r="DQ63">
        <v>0</v>
      </c>
      <c r="DR63">
        <v>0</v>
      </c>
      <c r="DS63">
        <v>0</v>
      </c>
      <c r="DT63">
        <v>0</v>
      </c>
      <c r="DU63">
        <v>0</v>
      </c>
      <c r="DV63">
        <v>0</v>
      </c>
      <c r="DW63">
        <v>0</v>
      </c>
      <c r="DX63">
        <v>0</v>
      </c>
      <c r="DY63">
        <v>0</v>
      </c>
      <c r="DZ63">
        <v>0</v>
      </c>
      <c r="EA63">
        <v>0</v>
      </c>
      <c r="EB63">
        <v>0</v>
      </c>
      <c r="EC63">
        <v>0</v>
      </c>
      <c r="ED63">
        <v>0</v>
      </c>
      <c r="EE63">
        <v>0</v>
      </c>
      <c r="EH63">
        <v>0</v>
      </c>
      <c r="FH63">
        <v>0</v>
      </c>
      <c r="FN63">
        <v>0</v>
      </c>
      <c r="GH63">
        <v>0</v>
      </c>
      <c r="HH63">
        <v>0</v>
      </c>
      <c r="IH63">
        <v>0</v>
      </c>
      <c r="IN63">
        <v>0</v>
      </c>
      <c r="JH63">
        <v>0</v>
      </c>
      <c r="JN63">
        <v>0</v>
      </c>
      <c r="KF63">
        <v>4676</v>
      </c>
      <c r="KG63">
        <v>5892</v>
      </c>
      <c r="KH63">
        <v>10568</v>
      </c>
      <c r="KI63">
        <v>414</v>
      </c>
      <c r="KJ63">
        <v>524</v>
      </c>
      <c r="KK63">
        <v>962</v>
      </c>
      <c r="KL63">
        <v>65</v>
      </c>
      <c r="KM63">
        <v>14</v>
      </c>
      <c r="KN63">
        <v>0</v>
      </c>
      <c r="KO63">
        <v>0</v>
      </c>
      <c r="KP63">
        <v>0</v>
      </c>
      <c r="KQ63">
        <v>0</v>
      </c>
      <c r="KR63">
        <v>0</v>
      </c>
      <c r="KS63">
        <v>0</v>
      </c>
      <c r="KT63">
        <v>0</v>
      </c>
      <c r="KU63">
        <v>0</v>
      </c>
      <c r="KV63">
        <v>0</v>
      </c>
      <c r="KW63">
        <v>0</v>
      </c>
      <c r="KX63">
        <v>0</v>
      </c>
      <c r="KY63">
        <v>0</v>
      </c>
      <c r="KZ63">
        <v>0</v>
      </c>
      <c r="LA63">
        <v>1</v>
      </c>
      <c r="LB63">
        <v>0</v>
      </c>
      <c r="LC63">
        <v>0</v>
      </c>
      <c r="LD63">
        <v>11</v>
      </c>
      <c r="LE63">
        <v>0</v>
      </c>
      <c r="LF63">
        <v>0</v>
      </c>
      <c r="LG63">
        <v>0</v>
      </c>
      <c r="LH63">
        <v>0</v>
      </c>
      <c r="LI63">
        <v>0</v>
      </c>
      <c r="LJ63">
        <v>1</v>
      </c>
      <c r="LK63">
        <v>0</v>
      </c>
      <c r="LL63">
        <v>0</v>
      </c>
      <c r="LM63">
        <v>0</v>
      </c>
      <c r="LN63">
        <v>0</v>
      </c>
      <c r="LO63">
        <v>0</v>
      </c>
      <c r="LP63">
        <v>0</v>
      </c>
      <c r="LQ63">
        <v>0</v>
      </c>
      <c r="LR63">
        <v>0</v>
      </c>
      <c r="LS63">
        <v>0</v>
      </c>
      <c r="LT63">
        <v>0</v>
      </c>
      <c r="LU63">
        <v>0</v>
      </c>
      <c r="LV63">
        <v>0</v>
      </c>
      <c r="LW63">
        <v>0</v>
      </c>
      <c r="LX63">
        <v>0</v>
      </c>
      <c r="LY63">
        <v>0</v>
      </c>
      <c r="LZ63">
        <v>0</v>
      </c>
      <c r="MA63">
        <v>0</v>
      </c>
      <c r="MB63">
        <v>0</v>
      </c>
      <c r="MC63">
        <v>0</v>
      </c>
      <c r="MF63">
        <v>0</v>
      </c>
      <c r="ML63">
        <v>0</v>
      </c>
      <c r="NH63">
        <v>0</v>
      </c>
      <c r="NN63">
        <v>0</v>
      </c>
      <c r="OH63">
        <v>0</v>
      </c>
      <c r="OI63">
        <v>0</v>
      </c>
    </row>
    <row r="64" spans="1:399" x14ac:dyDescent="0.25">
      <c r="A64">
        <v>2012</v>
      </c>
      <c r="B64" t="s">
        <v>108</v>
      </c>
      <c r="C64" t="s">
        <v>744</v>
      </c>
      <c r="D64" t="s">
        <v>680</v>
      </c>
      <c r="E64">
        <v>0.30280089999999998</v>
      </c>
      <c r="F64">
        <v>0.19247220000000001</v>
      </c>
      <c r="G64">
        <v>0.39035979999999998</v>
      </c>
      <c r="H64">
        <v>0.20790020000000001</v>
      </c>
      <c r="I64">
        <v>0</v>
      </c>
      <c r="J64">
        <v>0.3816794</v>
      </c>
      <c r="K64">
        <v>1</v>
      </c>
      <c r="L64">
        <v>1</v>
      </c>
      <c r="M64">
        <v>0</v>
      </c>
      <c r="N64">
        <v>0</v>
      </c>
      <c r="O64">
        <v>1</v>
      </c>
      <c r="P64">
        <v>0</v>
      </c>
      <c r="Q64">
        <v>0</v>
      </c>
      <c r="R64">
        <v>0</v>
      </c>
      <c r="S64">
        <v>0</v>
      </c>
      <c r="T64">
        <v>0</v>
      </c>
      <c r="U64">
        <v>1</v>
      </c>
      <c r="V64">
        <v>0</v>
      </c>
      <c r="W64">
        <v>1339396</v>
      </c>
      <c r="X64">
        <v>21684.7</v>
      </c>
      <c r="Y64" s="2">
        <v>29000000000</v>
      </c>
      <c r="Z64">
        <v>0.21</v>
      </c>
      <c r="AA64">
        <v>15.49</v>
      </c>
      <c r="AB64">
        <v>11.84</v>
      </c>
      <c r="AC64">
        <v>0.18</v>
      </c>
      <c r="AD64">
        <v>19.68</v>
      </c>
      <c r="AE64">
        <v>12.23</v>
      </c>
      <c r="AF64">
        <v>86.462599999999995</v>
      </c>
      <c r="AG64">
        <v>0.46369929999999998</v>
      </c>
      <c r="AH64">
        <v>0.53630069999999996</v>
      </c>
      <c r="AI64">
        <v>0.24095810000000001</v>
      </c>
      <c r="AJ64">
        <v>10.638389999999999</v>
      </c>
      <c r="AK64">
        <v>11.40077</v>
      </c>
      <c r="AL64">
        <v>0.74624480000000004</v>
      </c>
      <c r="AM64">
        <v>1.850034</v>
      </c>
      <c r="AN64">
        <v>1.0725199999999999</v>
      </c>
      <c r="AO64">
        <v>0.154</v>
      </c>
      <c r="AP64">
        <v>20.8</v>
      </c>
      <c r="AQ64">
        <v>68.7</v>
      </c>
      <c r="AR64">
        <v>56</v>
      </c>
      <c r="AS64">
        <v>0.81513829999999998</v>
      </c>
      <c r="AT64">
        <v>16.779</v>
      </c>
      <c r="AU64">
        <v>59</v>
      </c>
      <c r="AV64">
        <v>0</v>
      </c>
      <c r="AW64">
        <v>1</v>
      </c>
      <c r="AX64">
        <v>14.10773</v>
      </c>
      <c r="AY64">
        <v>9.9843650000000004</v>
      </c>
      <c r="AZ64">
        <v>69.574600000000004</v>
      </c>
      <c r="BA64">
        <v>75.290558000000004</v>
      </c>
      <c r="BB64">
        <v>46.400002000000001</v>
      </c>
      <c r="BC64">
        <v>1.4</v>
      </c>
      <c r="BD64">
        <v>36.247723000000001</v>
      </c>
      <c r="BF64">
        <v>8.3000000000000007</v>
      </c>
      <c r="BG64">
        <v>20.8</v>
      </c>
      <c r="BH64">
        <v>81.513831999999994</v>
      </c>
      <c r="BI64">
        <v>100.099</v>
      </c>
      <c r="BJ64">
        <v>28</v>
      </c>
      <c r="BK64">
        <v>5.9000000999999997</v>
      </c>
      <c r="BM64">
        <v>94.900002000000001</v>
      </c>
      <c r="BW64">
        <v>32</v>
      </c>
      <c r="BX64">
        <v>23</v>
      </c>
      <c r="BY64">
        <v>9</v>
      </c>
      <c r="BZ64">
        <v>2</v>
      </c>
      <c r="CA64">
        <v>2</v>
      </c>
      <c r="CB64">
        <v>0</v>
      </c>
      <c r="CC64">
        <v>0</v>
      </c>
      <c r="CD64">
        <v>0</v>
      </c>
      <c r="CE64">
        <v>0</v>
      </c>
      <c r="CF64">
        <v>1</v>
      </c>
      <c r="CG64">
        <v>0</v>
      </c>
      <c r="CH64">
        <v>7</v>
      </c>
      <c r="CI64">
        <v>1</v>
      </c>
      <c r="CJ64">
        <v>0</v>
      </c>
      <c r="CK64">
        <v>0</v>
      </c>
      <c r="CL64">
        <v>0</v>
      </c>
      <c r="CM64">
        <v>0</v>
      </c>
      <c r="CN64">
        <v>1</v>
      </c>
      <c r="CO64">
        <v>1</v>
      </c>
      <c r="CP64">
        <v>0</v>
      </c>
      <c r="CQ64">
        <v>0</v>
      </c>
      <c r="CR64">
        <v>0</v>
      </c>
      <c r="CS64">
        <v>0</v>
      </c>
      <c r="CT64">
        <v>1</v>
      </c>
      <c r="CU64">
        <v>0</v>
      </c>
      <c r="CV64">
        <v>6</v>
      </c>
      <c r="CW64">
        <v>3</v>
      </c>
      <c r="CX64">
        <v>0</v>
      </c>
      <c r="CY64">
        <v>0</v>
      </c>
      <c r="CZ64">
        <v>0</v>
      </c>
      <c r="DA64">
        <v>0</v>
      </c>
      <c r="DB64">
        <v>0</v>
      </c>
      <c r="DC64">
        <v>0</v>
      </c>
      <c r="DD64">
        <v>0</v>
      </c>
      <c r="DE64">
        <v>2</v>
      </c>
      <c r="DF64">
        <v>1</v>
      </c>
      <c r="DG64">
        <v>1</v>
      </c>
      <c r="DH64">
        <v>3</v>
      </c>
      <c r="DI64">
        <v>0</v>
      </c>
      <c r="DJ64">
        <v>0</v>
      </c>
      <c r="DK64">
        <v>0</v>
      </c>
      <c r="DL64">
        <v>0</v>
      </c>
      <c r="DM64">
        <v>1</v>
      </c>
      <c r="DN64">
        <v>0</v>
      </c>
      <c r="DO64">
        <v>0</v>
      </c>
      <c r="DP64">
        <v>0</v>
      </c>
      <c r="DQ64">
        <v>0</v>
      </c>
      <c r="DR64">
        <v>0</v>
      </c>
      <c r="DS64">
        <v>0</v>
      </c>
      <c r="DT64">
        <v>0</v>
      </c>
      <c r="DU64">
        <v>0</v>
      </c>
      <c r="DV64">
        <v>2</v>
      </c>
      <c r="DW64">
        <v>1</v>
      </c>
      <c r="DX64">
        <v>0</v>
      </c>
      <c r="DY64">
        <v>0</v>
      </c>
      <c r="DZ64">
        <v>0</v>
      </c>
      <c r="EA64">
        <v>0</v>
      </c>
      <c r="EB64">
        <v>0</v>
      </c>
      <c r="EC64">
        <v>0</v>
      </c>
      <c r="ED64">
        <v>0</v>
      </c>
      <c r="EE64">
        <v>0</v>
      </c>
      <c r="EF64">
        <v>0</v>
      </c>
      <c r="EG64">
        <v>0</v>
      </c>
      <c r="EH64">
        <v>0</v>
      </c>
      <c r="EN64">
        <v>0</v>
      </c>
      <c r="EW64">
        <v>0</v>
      </c>
      <c r="EX64">
        <v>0</v>
      </c>
      <c r="FF64">
        <v>0</v>
      </c>
      <c r="FH64">
        <v>1.3513500000000001</v>
      </c>
      <c r="FI64">
        <v>0</v>
      </c>
      <c r="FN64">
        <v>0</v>
      </c>
      <c r="FO64">
        <v>0</v>
      </c>
      <c r="FT64">
        <v>0</v>
      </c>
      <c r="FV64">
        <v>0</v>
      </c>
      <c r="FW64">
        <v>0</v>
      </c>
      <c r="GE64">
        <v>1.7857099999999999</v>
      </c>
      <c r="GF64">
        <v>0</v>
      </c>
      <c r="GG64">
        <v>0</v>
      </c>
      <c r="GH64">
        <v>0</v>
      </c>
      <c r="GM64">
        <v>0</v>
      </c>
      <c r="GV64">
        <v>0</v>
      </c>
      <c r="GW64">
        <v>0</v>
      </c>
      <c r="HF64">
        <v>0</v>
      </c>
      <c r="HG64">
        <v>0</v>
      </c>
      <c r="HH64">
        <v>0</v>
      </c>
      <c r="HM64">
        <v>0</v>
      </c>
      <c r="HV64">
        <v>0</v>
      </c>
      <c r="HW64">
        <v>0</v>
      </c>
      <c r="IF64">
        <v>0</v>
      </c>
      <c r="IH64">
        <v>1</v>
      </c>
      <c r="II64">
        <v>0</v>
      </c>
      <c r="IN64">
        <v>0</v>
      </c>
      <c r="IO64">
        <v>0</v>
      </c>
      <c r="IT64">
        <v>0</v>
      </c>
      <c r="IV64">
        <v>0</v>
      </c>
      <c r="IW64">
        <v>0</v>
      </c>
      <c r="JE64">
        <v>1</v>
      </c>
      <c r="JF64">
        <v>0</v>
      </c>
      <c r="JH64">
        <v>0</v>
      </c>
      <c r="JI64">
        <v>0</v>
      </c>
      <c r="JN64">
        <v>0</v>
      </c>
      <c r="JO64">
        <v>0</v>
      </c>
      <c r="JT64">
        <v>0</v>
      </c>
      <c r="JV64">
        <v>0</v>
      </c>
      <c r="JW64">
        <v>0</v>
      </c>
      <c r="KE64">
        <v>0</v>
      </c>
      <c r="KF64">
        <v>4676</v>
      </c>
      <c r="KG64">
        <v>5892</v>
      </c>
      <c r="KH64">
        <v>10568</v>
      </c>
      <c r="KI64">
        <v>414</v>
      </c>
      <c r="KJ64">
        <v>524</v>
      </c>
      <c r="KK64">
        <v>962</v>
      </c>
      <c r="KL64">
        <v>66</v>
      </c>
      <c r="KM64">
        <v>14</v>
      </c>
      <c r="KN64">
        <v>0</v>
      </c>
      <c r="KO64">
        <v>0</v>
      </c>
      <c r="KP64">
        <v>0</v>
      </c>
      <c r="KQ64">
        <v>0</v>
      </c>
      <c r="KR64">
        <v>0</v>
      </c>
      <c r="KS64">
        <v>0</v>
      </c>
      <c r="KT64">
        <v>0</v>
      </c>
      <c r="KU64">
        <v>0</v>
      </c>
      <c r="KV64">
        <v>0</v>
      </c>
      <c r="KW64">
        <v>0</v>
      </c>
      <c r="KX64">
        <v>0</v>
      </c>
      <c r="KY64">
        <v>0</v>
      </c>
      <c r="KZ64">
        <v>0</v>
      </c>
      <c r="LA64">
        <v>1</v>
      </c>
      <c r="LB64">
        <v>2</v>
      </c>
      <c r="LC64">
        <v>1</v>
      </c>
      <c r="LD64">
        <v>10</v>
      </c>
      <c r="LE64">
        <v>1</v>
      </c>
      <c r="LF64">
        <v>0</v>
      </c>
      <c r="LG64">
        <v>0</v>
      </c>
      <c r="LH64">
        <v>0</v>
      </c>
      <c r="LI64">
        <v>0</v>
      </c>
      <c r="LJ64">
        <v>2</v>
      </c>
      <c r="LK64">
        <v>0</v>
      </c>
      <c r="LL64">
        <v>1</v>
      </c>
      <c r="LM64">
        <v>0</v>
      </c>
      <c r="LN64">
        <v>0</v>
      </c>
      <c r="LO64">
        <v>0</v>
      </c>
      <c r="LP64">
        <v>0</v>
      </c>
      <c r="LQ64">
        <v>1</v>
      </c>
      <c r="LR64">
        <v>0</v>
      </c>
      <c r="LS64">
        <v>6</v>
      </c>
      <c r="LT64">
        <v>5</v>
      </c>
      <c r="LU64">
        <v>1</v>
      </c>
      <c r="LV64">
        <v>0</v>
      </c>
      <c r="LW64">
        <v>0</v>
      </c>
      <c r="LX64">
        <v>0</v>
      </c>
      <c r="LY64">
        <v>0</v>
      </c>
      <c r="LZ64">
        <v>0</v>
      </c>
      <c r="MA64">
        <v>0</v>
      </c>
      <c r="MB64">
        <v>0</v>
      </c>
      <c r="MC64">
        <v>2</v>
      </c>
      <c r="MD64">
        <v>0</v>
      </c>
      <c r="ME64">
        <v>0</v>
      </c>
      <c r="MF64">
        <v>1</v>
      </c>
      <c r="MG64">
        <v>0</v>
      </c>
      <c r="MH64">
        <v>0</v>
      </c>
      <c r="MI64">
        <v>0</v>
      </c>
      <c r="MJ64">
        <v>0</v>
      </c>
      <c r="MK64">
        <v>0</v>
      </c>
      <c r="ML64">
        <v>0</v>
      </c>
      <c r="MM64">
        <v>0</v>
      </c>
      <c r="MN64">
        <v>0</v>
      </c>
      <c r="MO64">
        <v>0</v>
      </c>
      <c r="MP64">
        <v>0</v>
      </c>
      <c r="MQ64">
        <v>0</v>
      </c>
      <c r="MR64">
        <v>0</v>
      </c>
      <c r="MS64">
        <v>0</v>
      </c>
      <c r="MT64">
        <v>0</v>
      </c>
      <c r="MU64">
        <v>0</v>
      </c>
      <c r="MV64">
        <v>0</v>
      </c>
      <c r="MW64">
        <v>0</v>
      </c>
      <c r="MX64">
        <v>0</v>
      </c>
      <c r="MY64">
        <v>0</v>
      </c>
      <c r="MZ64">
        <v>0</v>
      </c>
      <c r="NA64">
        <v>0</v>
      </c>
      <c r="NB64">
        <v>0</v>
      </c>
      <c r="NC64">
        <v>0</v>
      </c>
      <c r="ND64">
        <v>0</v>
      </c>
      <c r="NE64">
        <v>1</v>
      </c>
      <c r="NF64">
        <v>0</v>
      </c>
      <c r="NG64">
        <v>0</v>
      </c>
      <c r="NH64">
        <v>0.6993007</v>
      </c>
      <c r="NI64">
        <v>0</v>
      </c>
      <c r="NK64">
        <v>0</v>
      </c>
      <c r="NL64">
        <v>0</v>
      </c>
      <c r="NM64">
        <v>0</v>
      </c>
      <c r="NN64">
        <v>0</v>
      </c>
      <c r="NO64">
        <v>0</v>
      </c>
      <c r="NP64">
        <v>0</v>
      </c>
      <c r="NQ64">
        <v>0</v>
      </c>
      <c r="NR64">
        <v>0</v>
      </c>
      <c r="NS64">
        <v>0</v>
      </c>
      <c r="NT64">
        <v>0</v>
      </c>
      <c r="NU64">
        <v>0</v>
      </c>
      <c r="NV64">
        <v>0</v>
      </c>
      <c r="NW64">
        <v>0</v>
      </c>
      <c r="NX64">
        <v>0</v>
      </c>
      <c r="NY64">
        <v>0</v>
      </c>
      <c r="OA64">
        <v>0</v>
      </c>
      <c r="OB64">
        <v>0</v>
      </c>
      <c r="OC64">
        <v>0</v>
      </c>
      <c r="OD64">
        <v>0</v>
      </c>
      <c r="OE64">
        <v>0</v>
      </c>
      <c r="OF64">
        <v>0</v>
      </c>
      <c r="OG64">
        <v>1.388889</v>
      </c>
      <c r="OH64">
        <v>5</v>
      </c>
      <c r="OI64">
        <v>1</v>
      </c>
    </row>
    <row r="65" spans="1:399" x14ac:dyDescent="0.25">
      <c r="A65">
        <v>2012</v>
      </c>
      <c r="B65" t="s">
        <v>109</v>
      </c>
      <c r="C65" t="s">
        <v>745</v>
      </c>
      <c r="D65" t="s">
        <v>682</v>
      </c>
      <c r="E65">
        <v>0.31226340000000002</v>
      </c>
      <c r="F65">
        <v>0.32078699999999999</v>
      </c>
      <c r="G65">
        <v>0.30549900000000002</v>
      </c>
      <c r="H65">
        <v>0.72765069999999998</v>
      </c>
      <c r="I65">
        <v>1.2077290000000001</v>
      </c>
      <c r="J65">
        <v>0.3816794</v>
      </c>
      <c r="K65">
        <v>1</v>
      </c>
      <c r="L65">
        <v>1</v>
      </c>
      <c r="M65">
        <v>1</v>
      </c>
      <c r="N65">
        <v>1</v>
      </c>
      <c r="O65">
        <v>1</v>
      </c>
      <c r="P65">
        <v>1</v>
      </c>
      <c r="Q65">
        <v>0</v>
      </c>
      <c r="R65">
        <v>0</v>
      </c>
      <c r="S65">
        <v>0</v>
      </c>
      <c r="T65">
        <v>0</v>
      </c>
      <c r="U65">
        <v>0</v>
      </c>
      <c r="V65">
        <v>0</v>
      </c>
      <c r="W65">
        <v>91728849</v>
      </c>
      <c r="X65">
        <v>1033.21</v>
      </c>
      <c r="Y65" s="2">
        <v>94800000000</v>
      </c>
      <c r="AF65">
        <v>100.086</v>
      </c>
      <c r="AG65">
        <v>0.50021510000000002</v>
      </c>
      <c r="AH65">
        <v>0.49978489999999998</v>
      </c>
      <c r="AO65">
        <v>33.304000000000002</v>
      </c>
      <c r="AP65">
        <v>27.8</v>
      </c>
      <c r="AQ65">
        <v>89.4</v>
      </c>
      <c r="AR65">
        <v>78.2</v>
      </c>
      <c r="AS65">
        <v>0.87472030000000001</v>
      </c>
      <c r="AT65">
        <v>78.37</v>
      </c>
      <c r="AU65">
        <v>8</v>
      </c>
      <c r="AV65">
        <v>1</v>
      </c>
      <c r="AW65">
        <v>0</v>
      </c>
      <c r="AX65">
        <v>18.334350000000001</v>
      </c>
      <c r="AY65">
        <v>6.9404240000000001</v>
      </c>
      <c r="AZ65">
        <v>17.279800000000002</v>
      </c>
      <c r="BA65">
        <v>27.146039999999999</v>
      </c>
      <c r="BB65">
        <v>19.293393999999999</v>
      </c>
      <c r="BC65">
        <v>3.1956682000000001</v>
      </c>
      <c r="BE65">
        <v>13.6</v>
      </c>
      <c r="BF65">
        <v>9.6999999999999993</v>
      </c>
      <c r="BG65">
        <v>27.8</v>
      </c>
      <c r="BH65">
        <v>87.472031000000001</v>
      </c>
      <c r="BJ65">
        <v>18.911987</v>
      </c>
      <c r="BK65">
        <v>8.0546684000000006</v>
      </c>
      <c r="BM65">
        <v>85.703879999999998</v>
      </c>
      <c r="BW65">
        <v>33</v>
      </c>
      <c r="BX65">
        <v>18</v>
      </c>
      <c r="BY65">
        <v>15</v>
      </c>
      <c r="BZ65">
        <v>7</v>
      </c>
      <c r="CA65">
        <v>2</v>
      </c>
      <c r="CB65">
        <v>5</v>
      </c>
      <c r="CC65">
        <v>3</v>
      </c>
      <c r="CD65">
        <v>0</v>
      </c>
      <c r="CE65">
        <v>3</v>
      </c>
      <c r="CF65">
        <v>1</v>
      </c>
      <c r="CG65">
        <v>0</v>
      </c>
      <c r="CH65">
        <v>17</v>
      </c>
      <c r="CI65">
        <v>0</v>
      </c>
      <c r="CJ65">
        <v>0</v>
      </c>
      <c r="CK65">
        <v>0</v>
      </c>
      <c r="CL65">
        <v>0</v>
      </c>
      <c r="CM65">
        <v>0</v>
      </c>
      <c r="CN65">
        <v>0</v>
      </c>
      <c r="CO65">
        <v>0</v>
      </c>
      <c r="CP65">
        <v>0</v>
      </c>
      <c r="CQ65">
        <v>0</v>
      </c>
      <c r="CR65">
        <v>0</v>
      </c>
      <c r="CS65">
        <v>0</v>
      </c>
      <c r="CT65">
        <v>0</v>
      </c>
      <c r="CU65">
        <v>0</v>
      </c>
      <c r="CV65">
        <v>0</v>
      </c>
      <c r="CW65">
        <v>0</v>
      </c>
      <c r="CX65">
        <v>0</v>
      </c>
      <c r="CY65">
        <v>0</v>
      </c>
      <c r="CZ65">
        <v>0</v>
      </c>
      <c r="DA65">
        <v>0</v>
      </c>
      <c r="DB65">
        <v>0</v>
      </c>
      <c r="DC65">
        <v>0</v>
      </c>
      <c r="DD65">
        <v>0</v>
      </c>
      <c r="DE65">
        <v>0</v>
      </c>
      <c r="DF65">
        <v>1</v>
      </c>
      <c r="DG65">
        <v>0</v>
      </c>
      <c r="DH65">
        <v>15</v>
      </c>
      <c r="DI65">
        <v>0</v>
      </c>
      <c r="DJ65">
        <v>0</v>
      </c>
      <c r="DK65">
        <v>0</v>
      </c>
      <c r="DL65">
        <v>0</v>
      </c>
      <c r="DM65">
        <v>0</v>
      </c>
      <c r="DN65">
        <v>0</v>
      </c>
      <c r="DO65">
        <v>0</v>
      </c>
      <c r="DP65">
        <v>0</v>
      </c>
      <c r="DQ65">
        <v>0</v>
      </c>
      <c r="DR65">
        <v>0</v>
      </c>
      <c r="DS65">
        <v>0</v>
      </c>
      <c r="DT65">
        <v>0</v>
      </c>
      <c r="DU65">
        <v>0</v>
      </c>
      <c r="DV65">
        <v>0</v>
      </c>
      <c r="DW65">
        <v>0</v>
      </c>
      <c r="DX65">
        <v>0</v>
      </c>
      <c r="DY65">
        <v>0</v>
      </c>
      <c r="DZ65">
        <v>0</v>
      </c>
      <c r="EA65">
        <v>0</v>
      </c>
      <c r="EB65">
        <v>0</v>
      </c>
      <c r="EC65">
        <v>0</v>
      </c>
      <c r="ED65">
        <v>0</v>
      </c>
      <c r="EE65">
        <v>0</v>
      </c>
      <c r="EF65">
        <v>0</v>
      </c>
      <c r="EH65">
        <v>7.2463800000000003</v>
      </c>
      <c r="FF65">
        <v>0</v>
      </c>
      <c r="FH65">
        <v>2.7027000000000001</v>
      </c>
      <c r="GF65">
        <v>0</v>
      </c>
      <c r="GH65">
        <v>5</v>
      </c>
      <c r="HF65">
        <v>0</v>
      </c>
      <c r="HH65">
        <v>3</v>
      </c>
      <c r="IF65">
        <v>0</v>
      </c>
      <c r="IH65">
        <v>2</v>
      </c>
      <c r="JF65">
        <v>0</v>
      </c>
      <c r="JH65">
        <v>0</v>
      </c>
      <c r="KF65">
        <v>4676</v>
      </c>
      <c r="KG65">
        <v>5892</v>
      </c>
      <c r="KH65">
        <v>10568</v>
      </c>
      <c r="KI65">
        <v>414</v>
      </c>
      <c r="KJ65">
        <v>524</v>
      </c>
      <c r="KK65">
        <v>962</v>
      </c>
      <c r="KL65">
        <v>67</v>
      </c>
      <c r="KM65">
        <v>14</v>
      </c>
      <c r="KN65">
        <v>0</v>
      </c>
      <c r="KO65">
        <v>0</v>
      </c>
      <c r="KP65">
        <v>0</v>
      </c>
      <c r="KQ65">
        <v>0</v>
      </c>
      <c r="KR65">
        <v>0</v>
      </c>
      <c r="KS65">
        <v>0</v>
      </c>
      <c r="KT65">
        <v>0</v>
      </c>
      <c r="KU65">
        <v>0</v>
      </c>
      <c r="KV65">
        <v>0</v>
      </c>
      <c r="KW65">
        <v>0</v>
      </c>
      <c r="KX65">
        <v>0</v>
      </c>
      <c r="KY65">
        <v>0</v>
      </c>
      <c r="KZ65">
        <v>0</v>
      </c>
      <c r="LA65">
        <v>1</v>
      </c>
      <c r="LB65">
        <v>2</v>
      </c>
      <c r="LC65">
        <v>0</v>
      </c>
      <c r="LD65">
        <v>32</v>
      </c>
      <c r="LE65">
        <v>0</v>
      </c>
      <c r="LF65">
        <v>0</v>
      </c>
      <c r="LG65">
        <v>0</v>
      </c>
      <c r="LH65">
        <v>0</v>
      </c>
      <c r="LI65">
        <v>0</v>
      </c>
      <c r="LJ65">
        <v>0</v>
      </c>
      <c r="LK65">
        <v>0</v>
      </c>
      <c r="LL65">
        <v>0</v>
      </c>
      <c r="LM65">
        <v>0</v>
      </c>
      <c r="LN65">
        <v>0</v>
      </c>
      <c r="LO65">
        <v>0</v>
      </c>
      <c r="LP65">
        <v>0</v>
      </c>
      <c r="LQ65">
        <v>0</v>
      </c>
      <c r="LR65">
        <v>0</v>
      </c>
      <c r="LS65">
        <v>0</v>
      </c>
      <c r="LT65">
        <v>0</v>
      </c>
      <c r="LU65">
        <v>0</v>
      </c>
      <c r="LV65">
        <v>0</v>
      </c>
      <c r="LW65">
        <v>0</v>
      </c>
      <c r="LX65">
        <v>0</v>
      </c>
      <c r="LY65">
        <v>0</v>
      </c>
      <c r="LZ65">
        <v>0</v>
      </c>
      <c r="MA65">
        <v>0</v>
      </c>
      <c r="MB65">
        <v>0</v>
      </c>
      <c r="MC65">
        <v>0</v>
      </c>
      <c r="MD65">
        <v>0</v>
      </c>
      <c r="ME65">
        <v>0</v>
      </c>
      <c r="MF65">
        <v>7</v>
      </c>
      <c r="MG65">
        <v>0</v>
      </c>
      <c r="MH65">
        <v>0</v>
      </c>
      <c r="MI65">
        <v>0</v>
      </c>
      <c r="MJ65">
        <v>0</v>
      </c>
      <c r="MK65">
        <v>0</v>
      </c>
      <c r="ML65">
        <v>0</v>
      </c>
      <c r="MM65">
        <v>0</v>
      </c>
      <c r="MN65">
        <v>0</v>
      </c>
      <c r="MO65">
        <v>0</v>
      </c>
      <c r="MP65">
        <v>0</v>
      </c>
      <c r="MQ65">
        <v>0</v>
      </c>
      <c r="MR65">
        <v>0</v>
      </c>
      <c r="MS65">
        <v>0</v>
      </c>
      <c r="MT65">
        <v>0</v>
      </c>
      <c r="MU65">
        <v>0</v>
      </c>
      <c r="MV65">
        <v>0</v>
      </c>
      <c r="MW65">
        <v>0</v>
      </c>
      <c r="MX65">
        <v>0</v>
      </c>
      <c r="MY65">
        <v>0</v>
      </c>
      <c r="MZ65">
        <v>0</v>
      </c>
      <c r="NA65">
        <v>0</v>
      </c>
      <c r="NB65">
        <v>0</v>
      </c>
      <c r="NC65">
        <v>0</v>
      </c>
      <c r="ND65">
        <v>0</v>
      </c>
      <c r="NE65">
        <v>0</v>
      </c>
      <c r="NF65">
        <v>0</v>
      </c>
      <c r="NG65">
        <v>0</v>
      </c>
      <c r="NH65">
        <v>4.895105</v>
      </c>
      <c r="NI65">
        <v>0</v>
      </c>
      <c r="NK65">
        <v>0</v>
      </c>
      <c r="NL65">
        <v>0</v>
      </c>
      <c r="NM65">
        <v>0</v>
      </c>
      <c r="NN65">
        <v>0</v>
      </c>
      <c r="NO65">
        <v>0</v>
      </c>
      <c r="NP65">
        <v>0</v>
      </c>
      <c r="NQ65">
        <v>0</v>
      </c>
      <c r="NR65">
        <v>0</v>
      </c>
      <c r="NS65">
        <v>0</v>
      </c>
      <c r="NT65">
        <v>0</v>
      </c>
      <c r="NU65">
        <v>0</v>
      </c>
      <c r="NV65">
        <v>0</v>
      </c>
      <c r="NW65">
        <v>0</v>
      </c>
      <c r="NX65">
        <v>0</v>
      </c>
      <c r="NY65">
        <v>0</v>
      </c>
      <c r="OA65">
        <v>0</v>
      </c>
      <c r="OB65">
        <v>0</v>
      </c>
      <c r="OC65">
        <v>0</v>
      </c>
      <c r="OD65">
        <v>0</v>
      </c>
      <c r="OE65">
        <v>0</v>
      </c>
      <c r="OF65">
        <v>0</v>
      </c>
      <c r="OG65">
        <v>0</v>
      </c>
      <c r="OH65">
        <v>1</v>
      </c>
      <c r="OI65">
        <v>0</v>
      </c>
    </row>
    <row r="66" spans="1:399" x14ac:dyDescent="0.25">
      <c r="A66">
        <v>2012</v>
      </c>
      <c r="B66" t="s">
        <v>110</v>
      </c>
      <c r="C66" t="s">
        <v>746</v>
      </c>
      <c r="D66" t="s">
        <v>684</v>
      </c>
      <c r="E66">
        <v>5.6775199999999998E-2</v>
      </c>
      <c r="F66">
        <v>4.27716E-2</v>
      </c>
      <c r="G66">
        <v>6.7888699999999996E-2</v>
      </c>
      <c r="H66">
        <v>0</v>
      </c>
      <c r="I66">
        <v>0</v>
      </c>
      <c r="J66">
        <v>0</v>
      </c>
      <c r="K66">
        <v>1</v>
      </c>
      <c r="L66">
        <v>0</v>
      </c>
      <c r="M66">
        <v>0</v>
      </c>
      <c r="N66">
        <v>0</v>
      </c>
      <c r="O66">
        <v>0</v>
      </c>
      <c r="P66">
        <v>0</v>
      </c>
      <c r="Q66">
        <v>0</v>
      </c>
      <c r="R66">
        <v>0</v>
      </c>
      <c r="S66">
        <v>0</v>
      </c>
      <c r="T66">
        <v>0</v>
      </c>
      <c r="U66">
        <v>0</v>
      </c>
      <c r="V66">
        <v>0</v>
      </c>
      <c r="W66">
        <v>103395</v>
      </c>
      <c r="AF66">
        <v>104.59</v>
      </c>
      <c r="AG66">
        <v>0.51121740000000004</v>
      </c>
      <c r="AH66">
        <v>0.48878260000000001</v>
      </c>
      <c r="AO66">
        <v>0</v>
      </c>
      <c r="AP66">
        <v>0</v>
      </c>
      <c r="AT66">
        <v>18.556000000000001</v>
      </c>
      <c r="AV66">
        <v>0</v>
      </c>
      <c r="AW66">
        <v>1</v>
      </c>
      <c r="AX66">
        <v>11.54631</v>
      </c>
      <c r="AZ66">
        <v>22.712399999999999</v>
      </c>
      <c r="BF66">
        <v>22.2</v>
      </c>
      <c r="BG66">
        <v>0</v>
      </c>
      <c r="BW66">
        <v>6</v>
      </c>
      <c r="BX66">
        <v>4</v>
      </c>
      <c r="BY66">
        <v>2</v>
      </c>
      <c r="BZ66">
        <v>0</v>
      </c>
      <c r="CA66">
        <v>0</v>
      </c>
      <c r="CB66">
        <v>0</v>
      </c>
      <c r="CC66">
        <v>0</v>
      </c>
      <c r="CD66">
        <v>0</v>
      </c>
      <c r="CE66">
        <v>0</v>
      </c>
      <c r="CF66">
        <v>1</v>
      </c>
      <c r="CG66">
        <v>0</v>
      </c>
      <c r="CH66">
        <v>1</v>
      </c>
      <c r="CI66">
        <v>0</v>
      </c>
      <c r="CJ66">
        <v>0</v>
      </c>
      <c r="CK66">
        <v>0</v>
      </c>
      <c r="CL66">
        <v>0</v>
      </c>
      <c r="CM66">
        <v>0</v>
      </c>
      <c r="CN66">
        <v>0</v>
      </c>
      <c r="CO66">
        <v>0</v>
      </c>
      <c r="CP66">
        <v>0</v>
      </c>
      <c r="CQ66">
        <v>0</v>
      </c>
      <c r="CR66">
        <v>0</v>
      </c>
      <c r="CS66">
        <v>0</v>
      </c>
      <c r="CT66">
        <v>0</v>
      </c>
      <c r="CU66">
        <v>0</v>
      </c>
      <c r="CV66">
        <v>0</v>
      </c>
      <c r="CW66">
        <v>0</v>
      </c>
      <c r="CX66">
        <v>0</v>
      </c>
      <c r="CY66">
        <v>0</v>
      </c>
      <c r="CZ66">
        <v>0</v>
      </c>
      <c r="DA66">
        <v>0</v>
      </c>
      <c r="DB66">
        <v>0</v>
      </c>
      <c r="DC66">
        <v>0</v>
      </c>
      <c r="DD66">
        <v>1</v>
      </c>
      <c r="DE66">
        <v>1</v>
      </c>
      <c r="DF66">
        <v>1</v>
      </c>
      <c r="DG66">
        <v>0</v>
      </c>
      <c r="DH66">
        <v>1</v>
      </c>
      <c r="DI66">
        <v>0</v>
      </c>
      <c r="DJ66">
        <v>0</v>
      </c>
      <c r="DK66">
        <v>0</v>
      </c>
      <c r="DL66">
        <v>0</v>
      </c>
      <c r="DM66">
        <v>0</v>
      </c>
      <c r="DN66">
        <v>0</v>
      </c>
      <c r="DO66">
        <v>0</v>
      </c>
      <c r="DP66">
        <v>0</v>
      </c>
      <c r="DQ66">
        <v>0</v>
      </c>
      <c r="DR66">
        <v>0</v>
      </c>
      <c r="DS66">
        <v>0</v>
      </c>
      <c r="DT66">
        <v>0</v>
      </c>
      <c r="DU66">
        <v>0</v>
      </c>
      <c r="DV66">
        <v>0</v>
      </c>
      <c r="DW66">
        <v>0</v>
      </c>
      <c r="DX66">
        <v>0</v>
      </c>
      <c r="DY66">
        <v>0</v>
      </c>
      <c r="DZ66">
        <v>0</v>
      </c>
      <c r="EA66">
        <v>0</v>
      </c>
      <c r="EB66">
        <v>0</v>
      </c>
      <c r="EC66">
        <v>0</v>
      </c>
      <c r="ED66">
        <v>0</v>
      </c>
      <c r="EE66">
        <v>0</v>
      </c>
      <c r="EF66">
        <v>0</v>
      </c>
      <c r="EH66">
        <v>0</v>
      </c>
      <c r="FF66">
        <v>0</v>
      </c>
      <c r="FH66">
        <v>0</v>
      </c>
      <c r="GD66">
        <v>0</v>
      </c>
      <c r="GE66">
        <v>0</v>
      </c>
      <c r="GF66">
        <v>0</v>
      </c>
      <c r="GH66">
        <v>0</v>
      </c>
      <c r="HF66">
        <v>0</v>
      </c>
      <c r="HH66">
        <v>0</v>
      </c>
      <c r="IF66">
        <v>0</v>
      </c>
      <c r="IH66">
        <v>0</v>
      </c>
      <c r="JD66">
        <v>0</v>
      </c>
      <c r="JE66">
        <v>0</v>
      </c>
      <c r="JF66">
        <v>0</v>
      </c>
      <c r="JH66">
        <v>0</v>
      </c>
      <c r="KD66">
        <v>0</v>
      </c>
      <c r="KE66">
        <v>0</v>
      </c>
      <c r="KF66">
        <v>4676</v>
      </c>
      <c r="KG66">
        <v>5892</v>
      </c>
      <c r="KH66">
        <v>10568</v>
      </c>
      <c r="KI66">
        <v>414</v>
      </c>
      <c r="KJ66">
        <v>524</v>
      </c>
      <c r="KK66">
        <v>962</v>
      </c>
      <c r="KL66">
        <v>68</v>
      </c>
      <c r="KM66">
        <v>14</v>
      </c>
      <c r="KN66">
        <v>0</v>
      </c>
      <c r="KO66">
        <v>0</v>
      </c>
      <c r="KP66">
        <v>0</v>
      </c>
      <c r="KQ66">
        <v>0</v>
      </c>
      <c r="KR66">
        <v>0</v>
      </c>
      <c r="KS66">
        <v>0</v>
      </c>
      <c r="KT66">
        <v>0</v>
      </c>
      <c r="KU66">
        <v>0</v>
      </c>
      <c r="KV66">
        <v>0</v>
      </c>
      <c r="KW66">
        <v>0</v>
      </c>
      <c r="KX66">
        <v>0</v>
      </c>
      <c r="KY66">
        <v>0</v>
      </c>
      <c r="KZ66">
        <v>0</v>
      </c>
      <c r="LA66">
        <v>1</v>
      </c>
      <c r="LB66">
        <v>2</v>
      </c>
      <c r="LC66">
        <v>0</v>
      </c>
      <c r="LD66">
        <v>2</v>
      </c>
      <c r="LE66">
        <v>0</v>
      </c>
      <c r="LF66">
        <v>0</v>
      </c>
      <c r="LG66">
        <v>0</v>
      </c>
      <c r="LH66">
        <v>0</v>
      </c>
      <c r="LI66">
        <v>0</v>
      </c>
      <c r="LJ66">
        <v>0</v>
      </c>
      <c r="LK66">
        <v>0</v>
      </c>
      <c r="LL66">
        <v>0</v>
      </c>
      <c r="LM66">
        <v>0</v>
      </c>
      <c r="LN66">
        <v>0</v>
      </c>
      <c r="LO66">
        <v>0</v>
      </c>
      <c r="LP66">
        <v>0</v>
      </c>
      <c r="LQ66">
        <v>0</v>
      </c>
      <c r="LR66">
        <v>0</v>
      </c>
      <c r="LS66">
        <v>0</v>
      </c>
      <c r="LT66">
        <v>0</v>
      </c>
      <c r="LU66">
        <v>0</v>
      </c>
      <c r="LV66">
        <v>0</v>
      </c>
      <c r="LW66">
        <v>0</v>
      </c>
      <c r="LX66">
        <v>0</v>
      </c>
      <c r="LY66">
        <v>0</v>
      </c>
      <c r="LZ66">
        <v>0</v>
      </c>
      <c r="MA66">
        <v>0</v>
      </c>
      <c r="MB66">
        <v>1</v>
      </c>
      <c r="MC66">
        <v>1</v>
      </c>
      <c r="MD66">
        <v>0</v>
      </c>
      <c r="MF66">
        <v>0</v>
      </c>
      <c r="ND66">
        <v>0</v>
      </c>
      <c r="NE66">
        <v>0</v>
      </c>
      <c r="NF66">
        <v>0</v>
      </c>
      <c r="NH66">
        <v>0</v>
      </c>
      <c r="OF66">
        <v>0</v>
      </c>
      <c r="OG66">
        <v>0</v>
      </c>
      <c r="OH66">
        <v>0</v>
      </c>
      <c r="OI66">
        <v>0</v>
      </c>
    </row>
    <row r="67" spans="1:399" x14ac:dyDescent="0.25">
      <c r="A67">
        <v>2012</v>
      </c>
      <c r="B67" t="s">
        <v>111</v>
      </c>
      <c r="C67" t="s">
        <v>747</v>
      </c>
      <c r="D67" t="s">
        <v>684</v>
      </c>
      <c r="E67">
        <v>8.5162799999999997E-2</v>
      </c>
      <c r="F67">
        <v>6.4157400000000003E-2</v>
      </c>
      <c r="G67">
        <v>0.10183300000000001</v>
      </c>
      <c r="H67">
        <v>0</v>
      </c>
      <c r="I67">
        <v>0</v>
      </c>
      <c r="J67">
        <v>0</v>
      </c>
      <c r="K67">
        <v>1</v>
      </c>
      <c r="L67">
        <v>0</v>
      </c>
      <c r="M67">
        <v>0</v>
      </c>
      <c r="N67">
        <v>0</v>
      </c>
      <c r="O67">
        <v>0</v>
      </c>
      <c r="P67">
        <v>0</v>
      </c>
      <c r="Q67">
        <v>0</v>
      </c>
      <c r="R67">
        <v>0</v>
      </c>
      <c r="S67">
        <v>0</v>
      </c>
      <c r="T67">
        <v>0</v>
      </c>
      <c r="U67">
        <v>0</v>
      </c>
      <c r="V67">
        <v>0</v>
      </c>
      <c r="W67">
        <v>874742</v>
      </c>
      <c r="Z67">
        <v>2.09</v>
      </c>
      <c r="AA67">
        <v>9.99</v>
      </c>
      <c r="AB67">
        <v>10.43</v>
      </c>
      <c r="AC67">
        <v>2.74</v>
      </c>
      <c r="AD67">
        <v>6.68</v>
      </c>
      <c r="AE67">
        <v>10.19</v>
      </c>
      <c r="AF67">
        <v>103.928</v>
      </c>
      <c r="AG67">
        <v>0.5096311</v>
      </c>
      <c r="AH67">
        <v>0.4903689</v>
      </c>
      <c r="AI67">
        <v>1.4553160000000001</v>
      </c>
      <c r="AJ67">
        <v>13.182740000000001</v>
      </c>
      <c r="AK67">
        <v>10.665330000000001</v>
      </c>
      <c r="AL67">
        <v>1.8847210000000001</v>
      </c>
      <c r="AM67">
        <v>0.50637180000000004</v>
      </c>
      <c r="AN67">
        <v>0.95573680000000005</v>
      </c>
      <c r="AO67">
        <v>5.6</v>
      </c>
      <c r="AQ67">
        <v>72</v>
      </c>
      <c r="AR67">
        <v>37.5</v>
      </c>
      <c r="AS67">
        <v>0.52083330000000005</v>
      </c>
      <c r="AT67">
        <v>42.847000000000001</v>
      </c>
      <c r="AV67">
        <v>0</v>
      </c>
      <c r="AW67">
        <v>1</v>
      </c>
      <c r="AX67">
        <v>13.68168</v>
      </c>
      <c r="AZ67">
        <v>52.627400000000002</v>
      </c>
      <c r="BB67">
        <v>20.9</v>
      </c>
      <c r="BC67">
        <v>1.8</v>
      </c>
      <c r="BF67">
        <v>11.1</v>
      </c>
      <c r="BH67">
        <v>52.083333000000003</v>
      </c>
      <c r="BJ67">
        <v>21.299999</v>
      </c>
      <c r="BK67">
        <v>5.6999997999999996</v>
      </c>
      <c r="BM67">
        <v>88.800003000000004</v>
      </c>
      <c r="BW67">
        <v>9</v>
      </c>
      <c r="BX67">
        <v>6</v>
      </c>
      <c r="BY67">
        <v>3</v>
      </c>
      <c r="BZ67">
        <v>0</v>
      </c>
      <c r="CA67">
        <v>0</v>
      </c>
      <c r="CB67">
        <v>0</v>
      </c>
      <c r="CC67">
        <v>0</v>
      </c>
      <c r="CD67">
        <v>0</v>
      </c>
      <c r="CE67">
        <v>0</v>
      </c>
      <c r="CF67">
        <v>1</v>
      </c>
      <c r="CG67">
        <v>1</v>
      </c>
      <c r="CH67">
        <v>1</v>
      </c>
      <c r="CI67">
        <v>0</v>
      </c>
      <c r="CJ67">
        <v>0</v>
      </c>
      <c r="CK67">
        <v>0</v>
      </c>
      <c r="CL67">
        <v>0</v>
      </c>
      <c r="CM67">
        <v>0</v>
      </c>
      <c r="CN67">
        <v>0</v>
      </c>
      <c r="CO67">
        <v>0</v>
      </c>
      <c r="CP67">
        <v>0</v>
      </c>
      <c r="CQ67">
        <v>0</v>
      </c>
      <c r="CR67">
        <v>0</v>
      </c>
      <c r="CS67">
        <v>0</v>
      </c>
      <c r="CT67">
        <v>1</v>
      </c>
      <c r="CU67">
        <v>0</v>
      </c>
      <c r="CV67">
        <v>0</v>
      </c>
      <c r="CW67">
        <v>0</v>
      </c>
      <c r="CX67">
        <v>1</v>
      </c>
      <c r="CY67">
        <v>0</v>
      </c>
      <c r="CZ67">
        <v>0</v>
      </c>
      <c r="DA67">
        <v>0</v>
      </c>
      <c r="DB67">
        <v>0</v>
      </c>
      <c r="DC67">
        <v>0</v>
      </c>
      <c r="DD67">
        <v>1</v>
      </c>
      <c r="DE67">
        <v>0</v>
      </c>
      <c r="DF67">
        <v>1</v>
      </c>
      <c r="DG67">
        <v>0</v>
      </c>
      <c r="DH67">
        <v>1</v>
      </c>
      <c r="DI67">
        <v>0</v>
      </c>
      <c r="DJ67">
        <v>0</v>
      </c>
      <c r="DK67">
        <v>0</v>
      </c>
      <c r="DL67">
        <v>0</v>
      </c>
      <c r="DM67">
        <v>0</v>
      </c>
      <c r="DN67">
        <v>0</v>
      </c>
      <c r="DO67">
        <v>0</v>
      </c>
      <c r="DP67">
        <v>0</v>
      </c>
      <c r="DQ67">
        <v>0</v>
      </c>
      <c r="DR67">
        <v>0</v>
      </c>
      <c r="DS67">
        <v>0</v>
      </c>
      <c r="DT67">
        <v>0</v>
      </c>
      <c r="DU67">
        <v>0</v>
      </c>
      <c r="DV67">
        <v>0</v>
      </c>
      <c r="DW67">
        <v>0</v>
      </c>
      <c r="DX67">
        <v>0</v>
      </c>
      <c r="DY67">
        <v>0</v>
      </c>
      <c r="DZ67">
        <v>0</v>
      </c>
      <c r="EA67">
        <v>0</v>
      </c>
      <c r="EB67">
        <v>0</v>
      </c>
      <c r="EC67">
        <v>0</v>
      </c>
      <c r="ED67">
        <v>1</v>
      </c>
      <c r="EE67">
        <v>0</v>
      </c>
      <c r="EF67">
        <v>0</v>
      </c>
      <c r="EH67">
        <v>0</v>
      </c>
      <c r="FD67">
        <v>0</v>
      </c>
      <c r="FF67">
        <v>0</v>
      </c>
      <c r="FG67">
        <v>0</v>
      </c>
      <c r="FH67">
        <v>0</v>
      </c>
      <c r="FT67">
        <v>0</v>
      </c>
      <c r="FX67">
        <v>0</v>
      </c>
      <c r="GD67">
        <v>0</v>
      </c>
      <c r="GF67">
        <v>0</v>
      </c>
      <c r="GH67">
        <v>0</v>
      </c>
      <c r="HD67">
        <v>0</v>
      </c>
      <c r="HF67">
        <v>0</v>
      </c>
      <c r="HH67">
        <v>0</v>
      </c>
      <c r="ID67">
        <v>0</v>
      </c>
      <c r="IF67">
        <v>0</v>
      </c>
      <c r="IG67">
        <v>0</v>
      </c>
      <c r="IH67">
        <v>0</v>
      </c>
      <c r="IT67">
        <v>0</v>
      </c>
      <c r="IX67">
        <v>0</v>
      </c>
      <c r="JD67">
        <v>0</v>
      </c>
      <c r="JF67">
        <v>0</v>
      </c>
      <c r="JG67">
        <v>0</v>
      </c>
      <c r="JH67">
        <v>0</v>
      </c>
      <c r="JT67">
        <v>0</v>
      </c>
      <c r="JX67">
        <v>0</v>
      </c>
      <c r="KD67">
        <v>0</v>
      </c>
      <c r="KF67">
        <v>4676</v>
      </c>
      <c r="KG67">
        <v>5892</v>
      </c>
      <c r="KH67">
        <v>10568</v>
      </c>
      <c r="KI67">
        <v>414</v>
      </c>
      <c r="KJ67">
        <v>524</v>
      </c>
      <c r="KK67">
        <v>962</v>
      </c>
      <c r="KL67">
        <v>69</v>
      </c>
      <c r="KM67">
        <v>14</v>
      </c>
      <c r="KN67">
        <v>0</v>
      </c>
      <c r="KO67">
        <v>0</v>
      </c>
      <c r="KP67">
        <v>0</v>
      </c>
      <c r="KQ67">
        <v>0</v>
      </c>
      <c r="KR67">
        <v>0</v>
      </c>
      <c r="KS67">
        <v>0</v>
      </c>
      <c r="KT67">
        <v>0</v>
      </c>
      <c r="KU67">
        <v>0</v>
      </c>
      <c r="KV67">
        <v>0</v>
      </c>
      <c r="KW67">
        <v>0</v>
      </c>
      <c r="KX67">
        <v>0</v>
      </c>
      <c r="KY67">
        <v>0</v>
      </c>
      <c r="KZ67">
        <v>0</v>
      </c>
      <c r="LA67">
        <v>1</v>
      </c>
      <c r="LB67">
        <v>2</v>
      </c>
      <c r="LC67">
        <v>1</v>
      </c>
      <c r="LD67">
        <v>2</v>
      </c>
      <c r="LE67">
        <v>0</v>
      </c>
      <c r="LF67">
        <v>0</v>
      </c>
      <c r="LG67">
        <v>0</v>
      </c>
      <c r="LH67">
        <v>0</v>
      </c>
      <c r="LI67">
        <v>0</v>
      </c>
      <c r="LJ67">
        <v>0</v>
      </c>
      <c r="LK67">
        <v>0</v>
      </c>
      <c r="LL67">
        <v>0</v>
      </c>
      <c r="LM67">
        <v>0</v>
      </c>
      <c r="LN67">
        <v>0</v>
      </c>
      <c r="LO67">
        <v>0</v>
      </c>
      <c r="LP67">
        <v>0</v>
      </c>
      <c r="LQ67">
        <v>1</v>
      </c>
      <c r="LR67">
        <v>0</v>
      </c>
      <c r="LS67">
        <v>0</v>
      </c>
      <c r="LT67">
        <v>0</v>
      </c>
      <c r="LU67">
        <v>1</v>
      </c>
      <c r="LV67">
        <v>0</v>
      </c>
      <c r="LW67">
        <v>0</v>
      </c>
      <c r="LX67">
        <v>0</v>
      </c>
      <c r="LY67">
        <v>0</v>
      </c>
      <c r="LZ67">
        <v>0</v>
      </c>
      <c r="MA67">
        <v>0</v>
      </c>
      <c r="MB67">
        <v>2</v>
      </c>
      <c r="MC67">
        <v>0</v>
      </c>
      <c r="MD67">
        <v>0</v>
      </c>
      <c r="ME67">
        <v>0</v>
      </c>
      <c r="MF67">
        <v>0</v>
      </c>
      <c r="MS67">
        <v>0</v>
      </c>
      <c r="MW67">
        <v>0</v>
      </c>
      <c r="ND67">
        <v>0</v>
      </c>
      <c r="NF67">
        <v>0</v>
      </c>
      <c r="NG67">
        <v>0</v>
      </c>
      <c r="NH67">
        <v>0</v>
      </c>
      <c r="NU67">
        <v>0</v>
      </c>
      <c r="NY67">
        <v>0</v>
      </c>
      <c r="OF67">
        <v>0</v>
      </c>
      <c r="OH67">
        <v>1</v>
      </c>
      <c r="OI67">
        <v>0</v>
      </c>
    </row>
    <row r="68" spans="1:399" x14ac:dyDescent="0.25">
      <c r="A68">
        <v>2012</v>
      </c>
      <c r="B68" t="s">
        <v>112</v>
      </c>
      <c r="C68" t="s">
        <v>748</v>
      </c>
      <c r="D68" t="s">
        <v>680</v>
      </c>
      <c r="E68">
        <v>0.52990159999999997</v>
      </c>
      <c r="F68">
        <v>0.57741659999999995</v>
      </c>
      <c r="G68">
        <v>0.49219279999999999</v>
      </c>
      <c r="H68">
        <v>0.31185030000000002</v>
      </c>
      <c r="I68">
        <v>0.48309180000000002</v>
      </c>
      <c r="J68">
        <v>0.1908397</v>
      </c>
      <c r="K68">
        <v>1</v>
      </c>
      <c r="L68">
        <v>1</v>
      </c>
      <c r="M68">
        <v>0</v>
      </c>
      <c r="N68">
        <v>1</v>
      </c>
      <c r="O68">
        <v>1</v>
      </c>
      <c r="P68">
        <v>0</v>
      </c>
      <c r="Q68">
        <v>0</v>
      </c>
      <c r="R68">
        <v>0</v>
      </c>
      <c r="S68">
        <v>0</v>
      </c>
      <c r="T68">
        <v>0</v>
      </c>
      <c r="U68">
        <v>1</v>
      </c>
      <c r="V68">
        <v>0</v>
      </c>
      <c r="W68">
        <v>5414293</v>
      </c>
      <c r="X68">
        <v>23504</v>
      </c>
      <c r="Y68" s="2">
        <v>127000000000</v>
      </c>
      <c r="Z68">
        <v>0.38</v>
      </c>
      <c r="AA68">
        <v>10.039999999999999</v>
      </c>
      <c r="AB68">
        <v>10.029999999999999</v>
      </c>
      <c r="AC68">
        <v>0.55000000000000004</v>
      </c>
      <c r="AD68">
        <v>9.67</v>
      </c>
      <c r="AE68">
        <v>10.119999999999999</v>
      </c>
      <c r="AF68">
        <v>96.493099999999998</v>
      </c>
      <c r="AG68">
        <v>0.49107620000000002</v>
      </c>
      <c r="AH68">
        <v>0.50892380000000004</v>
      </c>
      <c r="AI68">
        <v>0.20444229999999999</v>
      </c>
      <c r="AJ68">
        <v>10.43019</v>
      </c>
      <c r="AK68">
        <v>9.9356030000000004</v>
      </c>
      <c r="AL68">
        <v>2.6870500000000002</v>
      </c>
      <c r="AM68">
        <v>0.92736649999999998</v>
      </c>
      <c r="AN68">
        <v>1.0187809999999999</v>
      </c>
      <c r="AO68">
        <v>0.45</v>
      </c>
      <c r="AP68">
        <v>42.5</v>
      </c>
      <c r="AQ68">
        <v>64.3</v>
      </c>
      <c r="AR68">
        <v>56</v>
      </c>
      <c r="AS68">
        <v>0.87091759999999996</v>
      </c>
      <c r="AT68">
        <v>9.2110000000000003</v>
      </c>
      <c r="AU68">
        <v>64</v>
      </c>
      <c r="AV68">
        <v>0</v>
      </c>
      <c r="AW68">
        <v>0</v>
      </c>
      <c r="AX68">
        <v>15.50455</v>
      </c>
      <c r="AY68">
        <v>10.06493</v>
      </c>
      <c r="AZ68">
        <v>83.817599999999999</v>
      </c>
      <c r="BA68">
        <v>65.270218</v>
      </c>
      <c r="BB68">
        <v>44.400002000000001</v>
      </c>
      <c r="BC68">
        <v>1.9</v>
      </c>
      <c r="BD68">
        <v>32.028193999999999</v>
      </c>
      <c r="BF68">
        <v>50</v>
      </c>
      <c r="BG68">
        <v>42.5</v>
      </c>
      <c r="BH68">
        <v>87.091752999999997</v>
      </c>
      <c r="BJ68">
        <v>32.5</v>
      </c>
      <c r="BK68">
        <v>6.0999999000000003</v>
      </c>
      <c r="BM68">
        <v>91.099997999999999</v>
      </c>
      <c r="BW68">
        <v>56</v>
      </c>
      <c r="BX68">
        <v>29</v>
      </c>
      <c r="BY68">
        <v>27</v>
      </c>
      <c r="BZ68">
        <v>3</v>
      </c>
      <c r="CA68">
        <v>1</v>
      </c>
      <c r="CB68">
        <v>2</v>
      </c>
      <c r="CC68">
        <v>0</v>
      </c>
      <c r="CD68">
        <v>0</v>
      </c>
      <c r="CE68">
        <v>0</v>
      </c>
      <c r="CF68">
        <v>3</v>
      </c>
      <c r="CG68">
        <v>0</v>
      </c>
      <c r="CH68">
        <v>12</v>
      </c>
      <c r="CI68">
        <v>1</v>
      </c>
      <c r="CJ68">
        <v>0</v>
      </c>
      <c r="CK68">
        <v>0</v>
      </c>
      <c r="CL68">
        <v>0</v>
      </c>
      <c r="CM68">
        <v>0</v>
      </c>
      <c r="CN68">
        <v>1</v>
      </c>
      <c r="CO68">
        <v>0</v>
      </c>
      <c r="CP68">
        <v>0</v>
      </c>
      <c r="CQ68">
        <v>0</v>
      </c>
      <c r="CR68">
        <v>0</v>
      </c>
      <c r="CS68">
        <v>0</v>
      </c>
      <c r="CT68">
        <v>1</v>
      </c>
      <c r="CU68">
        <v>0</v>
      </c>
      <c r="CV68">
        <v>0</v>
      </c>
      <c r="CW68">
        <v>6</v>
      </c>
      <c r="CX68">
        <v>1</v>
      </c>
      <c r="CY68">
        <v>0</v>
      </c>
      <c r="CZ68">
        <v>0</v>
      </c>
      <c r="DA68">
        <v>1</v>
      </c>
      <c r="DB68">
        <v>0</v>
      </c>
      <c r="DC68">
        <v>0</v>
      </c>
      <c r="DD68">
        <v>1</v>
      </c>
      <c r="DE68">
        <v>2</v>
      </c>
      <c r="DF68">
        <v>4</v>
      </c>
      <c r="DG68">
        <v>0</v>
      </c>
      <c r="DH68">
        <v>5</v>
      </c>
      <c r="DI68">
        <v>1</v>
      </c>
      <c r="DJ68">
        <v>0</v>
      </c>
      <c r="DK68">
        <v>0</v>
      </c>
      <c r="DL68">
        <v>2</v>
      </c>
      <c r="DM68">
        <v>1</v>
      </c>
      <c r="DN68">
        <v>0</v>
      </c>
      <c r="DO68">
        <v>0</v>
      </c>
      <c r="DP68">
        <v>1</v>
      </c>
      <c r="DQ68">
        <v>0</v>
      </c>
      <c r="DR68">
        <v>0</v>
      </c>
      <c r="DS68">
        <v>2</v>
      </c>
      <c r="DT68">
        <v>0</v>
      </c>
      <c r="DU68">
        <v>0</v>
      </c>
      <c r="DV68">
        <v>5</v>
      </c>
      <c r="DW68">
        <v>3</v>
      </c>
      <c r="DX68">
        <v>0</v>
      </c>
      <c r="DY68">
        <v>0</v>
      </c>
      <c r="DZ68">
        <v>1</v>
      </c>
      <c r="EA68">
        <v>0</v>
      </c>
      <c r="EB68">
        <v>0</v>
      </c>
      <c r="EC68">
        <v>0</v>
      </c>
      <c r="ED68">
        <v>0</v>
      </c>
      <c r="EE68">
        <v>0</v>
      </c>
      <c r="EF68">
        <v>0</v>
      </c>
      <c r="EH68">
        <v>0</v>
      </c>
      <c r="EI68">
        <v>0</v>
      </c>
      <c r="EM68">
        <v>0</v>
      </c>
      <c r="EN68">
        <v>0</v>
      </c>
      <c r="EQ68">
        <v>0</v>
      </c>
      <c r="ET68">
        <v>0</v>
      </c>
      <c r="EW68">
        <v>16.666699999999999</v>
      </c>
      <c r="EX68">
        <v>0</v>
      </c>
      <c r="EZ68">
        <v>0</v>
      </c>
      <c r="FF68">
        <v>0</v>
      </c>
      <c r="FH68">
        <v>1.3513500000000001</v>
      </c>
      <c r="FI68">
        <v>0</v>
      </c>
      <c r="FN68">
        <v>0</v>
      </c>
      <c r="FT68">
        <v>0</v>
      </c>
      <c r="FW68">
        <v>0</v>
      </c>
      <c r="FX68">
        <v>0</v>
      </c>
      <c r="GA68">
        <v>0</v>
      </c>
      <c r="GD68">
        <v>0</v>
      </c>
      <c r="GE68">
        <v>0</v>
      </c>
      <c r="GF68">
        <v>0</v>
      </c>
      <c r="GH68">
        <v>0</v>
      </c>
      <c r="GI68">
        <v>0</v>
      </c>
      <c r="GL68">
        <v>0</v>
      </c>
      <c r="GM68">
        <v>0</v>
      </c>
      <c r="GP68">
        <v>0</v>
      </c>
      <c r="GS68">
        <v>0</v>
      </c>
      <c r="GV68">
        <v>2</v>
      </c>
      <c r="GW68">
        <v>0</v>
      </c>
      <c r="GZ68">
        <v>0</v>
      </c>
      <c r="HF68">
        <v>0</v>
      </c>
      <c r="HH68">
        <v>0</v>
      </c>
      <c r="HI68">
        <v>0</v>
      </c>
      <c r="HL68">
        <v>0</v>
      </c>
      <c r="HM68">
        <v>0</v>
      </c>
      <c r="HP68">
        <v>0</v>
      </c>
      <c r="HS68">
        <v>0</v>
      </c>
      <c r="HV68">
        <v>0</v>
      </c>
      <c r="HW68">
        <v>0</v>
      </c>
      <c r="HZ68">
        <v>0</v>
      </c>
      <c r="IF68">
        <v>0</v>
      </c>
      <c r="IH68">
        <v>1</v>
      </c>
      <c r="II68">
        <v>0</v>
      </c>
      <c r="IN68">
        <v>0</v>
      </c>
      <c r="IT68">
        <v>0</v>
      </c>
      <c r="IW68">
        <v>0</v>
      </c>
      <c r="IX68">
        <v>0</v>
      </c>
      <c r="JA68">
        <v>0</v>
      </c>
      <c r="JD68">
        <v>0</v>
      </c>
      <c r="JE68">
        <v>0</v>
      </c>
      <c r="JF68">
        <v>0</v>
      </c>
      <c r="JH68">
        <v>0</v>
      </c>
      <c r="JI68">
        <v>0</v>
      </c>
      <c r="JN68">
        <v>0</v>
      </c>
      <c r="JT68">
        <v>0</v>
      </c>
      <c r="JW68">
        <v>0</v>
      </c>
      <c r="JX68">
        <v>0</v>
      </c>
      <c r="KA68">
        <v>0</v>
      </c>
      <c r="KD68">
        <v>0</v>
      </c>
      <c r="KE68">
        <v>0</v>
      </c>
      <c r="KF68">
        <v>4676</v>
      </c>
      <c r="KG68">
        <v>5892</v>
      </c>
      <c r="KH68">
        <v>10568</v>
      </c>
      <c r="KI68">
        <v>414</v>
      </c>
      <c r="KJ68">
        <v>524</v>
      </c>
      <c r="KK68">
        <v>962</v>
      </c>
      <c r="KL68">
        <v>70</v>
      </c>
      <c r="KM68">
        <v>14</v>
      </c>
      <c r="KN68">
        <v>0</v>
      </c>
      <c r="KO68">
        <v>0</v>
      </c>
      <c r="KP68">
        <v>0</v>
      </c>
      <c r="KQ68">
        <v>0</v>
      </c>
      <c r="KR68">
        <v>0</v>
      </c>
      <c r="KS68">
        <v>0</v>
      </c>
      <c r="KT68">
        <v>0</v>
      </c>
      <c r="KU68">
        <v>0</v>
      </c>
      <c r="KV68">
        <v>0</v>
      </c>
      <c r="KW68">
        <v>0</v>
      </c>
      <c r="KX68">
        <v>0</v>
      </c>
      <c r="KY68">
        <v>0</v>
      </c>
      <c r="KZ68">
        <v>0</v>
      </c>
      <c r="LA68">
        <v>1</v>
      </c>
      <c r="LB68">
        <v>7</v>
      </c>
      <c r="LC68">
        <v>0</v>
      </c>
      <c r="LD68">
        <v>17</v>
      </c>
      <c r="LE68">
        <v>2</v>
      </c>
      <c r="LF68">
        <v>0</v>
      </c>
      <c r="LG68">
        <v>0</v>
      </c>
      <c r="LH68">
        <v>0</v>
      </c>
      <c r="LI68">
        <v>2</v>
      </c>
      <c r="LJ68">
        <v>2</v>
      </c>
      <c r="LK68">
        <v>2</v>
      </c>
      <c r="LL68">
        <v>0</v>
      </c>
      <c r="LM68">
        <v>0</v>
      </c>
      <c r="LN68">
        <v>1</v>
      </c>
      <c r="LO68">
        <v>0</v>
      </c>
      <c r="LP68">
        <v>0</v>
      </c>
      <c r="LQ68">
        <v>3</v>
      </c>
      <c r="LR68">
        <v>0</v>
      </c>
      <c r="LS68">
        <v>0</v>
      </c>
      <c r="LT68">
        <v>11</v>
      </c>
      <c r="LU68">
        <v>4</v>
      </c>
      <c r="LV68">
        <v>0</v>
      </c>
      <c r="LW68">
        <v>0</v>
      </c>
      <c r="LX68">
        <v>1</v>
      </c>
      <c r="LY68">
        <v>1</v>
      </c>
      <c r="LZ68">
        <v>0</v>
      </c>
      <c r="MA68">
        <v>0</v>
      </c>
      <c r="MB68">
        <v>1</v>
      </c>
      <c r="MC68">
        <v>2</v>
      </c>
      <c r="MD68">
        <v>0</v>
      </c>
      <c r="ME68">
        <v>0</v>
      </c>
      <c r="MF68">
        <v>1</v>
      </c>
      <c r="MG68">
        <v>0</v>
      </c>
      <c r="MH68">
        <v>0</v>
      </c>
      <c r="MI68">
        <v>0</v>
      </c>
      <c r="MJ68">
        <v>0</v>
      </c>
      <c r="MK68">
        <v>0</v>
      </c>
      <c r="ML68">
        <v>0</v>
      </c>
      <c r="MM68">
        <v>0</v>
      </c>
      <c r="MN68">
        <v>0</v>
      </c>
      <c r="MO68">
        <v>0</v>
      </c>
      <c r="MP68">
        <v>0</v>
      </c>
      <c r="MQ68">
        <v>0</v>
      </c>
      <c r="MR68">
        <v>0</v>
      </c>
      <c r="MS68">
        <v>0</v>
      </c>
      <c r="MT68">
        <v>0</v>
      </c>
      <c r="MU68">
        <v>0</v>
      </c>
      <c r="MV68">
        <v>2</v>
      </c>
      <c r="MW68">
        <v>0</v>
      </c>
      <c r="MX68">
        <v>0</v>
      </c>
      <c r="MY68">
        <v>0</v>
      </c>
      <c r="MZ68">
        <v>0</v>
      </c>
      <c r="NA68">
        <v>0</v>
      </c>
      <c r="NB68">
        <v>0</v>
      </c>
      <c r="NC68">
        <v>0</v>
      </c>
      <c r="ND68">
        <v>0</v>
      </c>
      <c r="NE68">
        <v>0</v>
      </c>
      <c r="NF68">
        <v>0</v>
      </c>
      <c r="NG68">
        <v>0</v>
      </c>
      <c r="NH68">
        <v>0.6993007</v>
      </c>
      <c r="NI68">
        <v>0</v>
      </c>
      <c r="NK68">
        <v>0</v>
      </c>
      <c r="NL68">
        <v>0</v>
      </c>
      <c r="NM68">
        <v>0</v>
      </c>
      <c r="NN68">
        <v>0</v>
      </c>
      <c r="NO68">
        <v>0</v>
      </c>
      <c r="NP68">
        <v>0</v>
      </c>
      <c r="NQ68">
        <v>0</v>
      </c>
      <c r="NR68">
        <v>0</v>
      </c>
      <c r="NS68">
        <v>0</v>
      </c>
      <c r="NT68">
        <v>0</v>
      </c>
      <c r="NU68">
        <v>0</v>
      </c>
      <c r="NV68">
        <v>0</v>
      </c>
      <c r="NW68">
        <v>0</v>
      </c>
      <c r="NX68">
        <v>6.6666670000000003</v>
      </c>
      <c r="NY68">
        <v>0</v>
      </c>
      <c r="OA68">
        <v>0</v>
      </c>
      <c r="OB68">
        <v>0</v>
      </c>
      <c r="OC68">
        <v>0</v>
      </c>
      <c r="OD68">
        <v>0</v>
      </c>
      <c r="OE68">
        <v>0</v>
      </c>
      <c r="OF68">
        <v>0</v>
      </c>
      <c r="OG68">
        <v>0</v>
      </c>
      <c r="OH68">
        <v>9</v>
      </c>
      <c r="OI68">
        <v>0</v>
      </c>
    </row>
    <row r="69" spans="1:399" x14ac:dyDescent="0.25">
      <c r="A69">
        <v>2012</v>
      </c>
      <c r="B69" t="s">
        <v>113</v>
      </c>
      <c r="C69" t="s">
        <v>749</v>
      </c>
      <c r="D69" t="s">
        <v>680</v>
      </c>
      <c r="E69">
        <v>3.0753219999999999</v>
      </c>
      <c r="F69">
        <v>3.0581689999999999</v>
      </c>
      <c r="G69">
        <v>3.0889340000000001</v>
      </c>
      <c r="H69">
        <v>3.534303</v>
      </c>
      <c r="I69">
        <v>3.6231879999999999</v>
      </c>
      <c r="J69">
        <v>3.6259540000000001</v>
      </c>
      <c r="K69">
        <v>1</v>
      </c>
      <c r="L69">
        <v>1</v>
      </c>
      <c r="M69">
        <v>1</v>
      </c>
      <c r="N69">
        <v>1</v>
      </c>
      <c r="O69">
        <v>1</v>
      </c>
      <c r="P69">
        <v>1</v>
      </c>
      <c r="Q69">
        <v>1</v>
      </c>
      <c r="R69">
        <v>0</v>
      </c>
      <c r="S69">
        <v>0</v>
      </c>
      <c r="T69">
        <v>0</v>
      </c>
      <c r="U69">
        <v>1</v>
      </c>
      <c r="V69">
        <v>0</v>
      </c>
      <c r="W69">
        <v>65696689</v>
      </c>
      <c r="X69">
        <v>21693.4</v>
      </c>
      <c r="Y69" s="2">
        <v>1430000000000</v>
      </c>
      <c r="Z69">
        <v>1.2</v>
      </c>
      <c r="AA69">
        <v>9.56</v>
      </c>
      <c r="AB69">
        <v>10.79</v>
      </c>
      <c r="AC69">
        <v>1.19</v>
      </c>
      <c r="AD69">
        <v>8.58</v>
      </c>
      <c r="AE69">
        <v>10.65</v>
      </c>
      <c r="AF69">
        <v>93.783699999999996</v>
      </c>
      <c r="AG69">
        <v>0.48396080000000002</v>
      </c>
      <c r="AH69">
        <v>0.51603929999999998</v>
      </c>
      <c r="AI69">
        <v>1.2039800000000001</v>
      </c>
      <c r="AJ69">
        <v>10.61856</v>
      </c>
      <c r="AK69">
        <v>10.935169999999999</v>
      </c>
      <c r="AL69">
        <v>0.99125490000000005</v>
      </c>
      <c r="AM69">
        <v>0.80769489999999999</v>
      </c>
      <c r="AN69">
        <v>0.97381189999999995</v>
      </c>
      <c r="AO69">
        <v>7.4379999999999997</v>
      </c>
      <c r="AP69">
        <v>26.9</v>
      </c>
      <c r="AQ69">
        <v>61.8</v>
      </c>
      <c r="AR69">
        <v>50.9</v>
      </c>
      <c r="AS69">
        <v>0.82362460000000004</v>
      </c>
      <c r="AT69">
        <v>5.7359999999999998</v>
      </c>
      <c r="AU69">
        <v>46</v>
      </c>
      <c r="AV69">
        <v>0</v>
      </c>
      <c r="AW69">
        <v>0</v>
      </c>
      <c r="AX69">
        <v>18.00056</v>
      </c>
      <c r="AY69">
        <v>9.9847619999999999</v>
      </c>
      <c r="AZ69">
        <v>86.257800000000003</v>
      </c>
      <c r="BB69">
        <v>36.900002000000001</v>
      </c>
      <c r="BC69">
        <v>2.2000000000000002</v>
      </c>
      <c r="BD69">
        <v>39.385066999999999</v>
      </c>
      <c r="BF69">
        <v>20.8</v>
      </c>
      <c r="BG69">
        <v>26.9</v>
      </c>
      <c r="BH69">
        <v>82.362463000000005</v>
      </c>
      <c r="BJ69">
        <v>30.700001</v>
      </c>
      <c r="BK69">
        <v>6.3000002000000004</v>
      </c>
      <c r="BM69">
        <v>92.300003000000004</v>
      </c>
      <c r="BN69">
        <v>99</v>
      </c>
      <c r="BO69">
        <v>97</v>
      </c>
      <c r="BP69">
        <v>75</v>
      </c>
      <c r="BQ69">
        <v>14</v>
      </c>
      <c r="BR69">
        <v>9</v>
      </c>
      <c r="BS69">
        <v>9</v>
      </c>
      <c r="BT69">
        <v>91</v>
      </c>
      <c r="BU69">
        <v>14</v>
      </c>
      <c r="BV69">
        <v>80</v>
      </c>
      <c r="BW69">
        <v>325</v>
      </c>
      <c r="BX69">
        <v>182</v>
      </c>
      <c r="BY69">
        <v>143</v>
      </c>
      <c r="BZ69">
        <v>34</v>
      </c>
      <c r="CA69">
        <v>19</v>
      </c>
      <c r="CB69">
        <v>15</v>
      </c>
      <c r="CC69">
        <v>11</v>
      </c>
      <c r="CD69">
        <v>7</v>
      </c>
      <c r="CE69">
        <v>4</v>
      </c>
      <c r="CF69">
        <v>17</v>
      </c>
      <c r="CG69">
        <v>3</v>
      </c>
      <c r="CH69">
        <v>29</v>
      </c>
      <c r="CI69">
        <v>1</v>
      </c>
      <c r="CJ69">
        <v>0</v>
      </c>
      <c r="CK69">
        <v>12</v>
      </c>
      <c r="CL69">
        <v>5</v>
      </c>
      <c r="CM69">
        <v>9</v>
      </c>
      <c r="CN69">
        <v>15</v>
      </c>
      <c r="CO69">
        <v>7</v>
      </c>
      <c r="CP69">
        <v>0</v>
      </c>
      <c r="CQ69">
        <v>6</v>
      </c>
      <c r="CR69">
        <v>15</v>
      </c>
      <c r="CS69">
        <v>0</v>
      </c>
      <c r="CT69">
        <v>7</v>
      </c>
      <c r="CU69">
        <v>1</v>
      </c>
      <c r="CV69">
        <v>14</v>
      </c>
      <c r="CW69">
        <v>9</v>
      </c>
      <c r="CX69">
        <v>8</v>
      </c>
      <c r="CY69">
        <v>1</v>
      </c>
      <c r="CZ69">
        <v>0</v>
      </c>
      <c r="DA69">
        <v>5</v>
      </c>
      <c r="DB69">
        <v>3</v>
      </c>
      <c r="DC69">
        <v>0</v>
      </c>
      <c r="DD69">
        <v>3</v>
      </c>
      <c r="DE69">
        <v>5</v>
      </c>
      <c r="DF69">
        <v>18</v>
      </c>
      <c r="DG69">
        <v>1</v>
      </c>
      <c r="DH69">
        <v>18</v>
      </c>
      <c r="DI69">
        <v>1</v>
      </c>
      <c r="DJ69">
        <v>12</v>
      </c>
      <c r="DK69">
        <v>0</v>
      </c>
      <c r="DL69">
        <v>5</v>
      </c>
      <c r="DM69">
        <v>10</v>
      </c>
      <c r="DN69">
        <v>6</v>
      </c>
      <c r="DO69">
        <v>18</v>
      </c>
      <c r="DP69">
        <v>6</v>
      </c>
      <c r="DQ69">
        <v>14</v>
      </c>
      <c r="DR69">
        <v>0</v>
      </c>
      <c r="DS69">
        <v>7</v>
      </c>
      <c r="DT69">
        <v>2</v>
      </c>
      <c r="DU69">
        <v>0</v>
      </c>
      <c r="DV69">
        <v>7</v>
      </c>
      <c r="DW69">
        <v>6</v>
      </c>
      <c r="DX69">
        <v>0</v>
      </c>
      <c r="DY69">
        <v>2</v>
      </c>
      <c r="DZ69">
        <v>2</v>
      </c>
      <c r="EA69">
        <v>2</v>
      </c>
      <c r="EB69">
        <v>3</v>
      </c>
      <c r="EC69">
        <v>0</v>
      </c>
      <c r="ED69">
        <v>1</v>
      </c>
      <c r="EE69">
        <v>1</v>
      </c>
      <c r="EF69">
        <v>4.1666699999999999</v>
      </c>
      <c r="EG69">
        <v>0</v>
      </c>
      <c r="EH69">
        <v>0</v>
      </c>
      <c r="EI69">
        <v>0</v>
      </c>
      <c r="EK69">
        <v>33.333300000000001</v>
      </c>
      <c r="EM69">
        <v>6.6666699999999999</v>
      </c>
      <c r="EN69">
        <v>3.7037</v>
      </c>
      <c r="EO69">
        <v>0</v>
      </c>
      <c r="EP69">
        <v>0</v>
      </c>
      <c r="EQ69">
        <v>0</v>
      </c>
      <c r="ER69">
        <v>0</v>
      </c>
      <c r="ET69">
        <v>17.857099999999999</v>
      </c>
      <c r="EU69">
        <v>0</v>
      </c>
      <c r="EW69">
        <v>0</v>
      </c>
      <c r="EX69">
        <v>11.1111</v>
      </c>
      <c r="EY69">
        <v>0</v>
      </c>
      <c r="EZ69">
        <v>12.5</v>
      </c>
      <c r="FA69">
        <v>0</v>
      </c>
      <c r="FB69">
        <v>0</v>
      </c>
      <c r="FD69">
        <v>0</v>
      </c>
      <c r="FE69">
        <v>0</v>
      </c>
      <c r="FF69">
        <v>6.0606099999999996</v>
      </c>
      <c r="FG69">
        <v>0</v>
      </c>
      <c r="FH69">
        <v>2.7027000000000001</v>
      </c>
      <c r="FI69">
        <v>0</v>
      </c>
      <c r="FK69">
        <v>0</v>
      </c>
      <c r="FL69">
        <v>0</v>
      </c>
      <c r="FM69">
        <v>3.0303</v>
      </c>
      <c r="FN69">
        <v>10.7143</v>
      </c>
      <c r="FO69">
        <v>0</v>
      </c>
      <c r="FQ69">
        <v>3.7037</v>
      </c>
      <c r="FR69">
        <v>33.333300000000001</v>
      </c>
      <c r="FT69">
        <v>7.1428599999999998</v>
      </c>
      <c r="FU69">
        <v>0</v>
      </c>
      <c r="FV69">
        <v>4.1666699999999999</v>
      </c>
      <c r="FW69">
        <v>5.5555599999999998</v>
      </c>
      <c r="FX69">
        <v>0</v>
      </c>
      <c r="FY69">
        <v>0</v>
      </c>
      <c r="GA69">
        <v>33.333300000000001</v>
      </c>
      <c r="GB69">
        <v>0</v>
      </c>
      <c r="GD69">
        <v>0</v>
      </c>
      <c r="GE69">
        <v>1.7857099999999999</v>
      </c>
      <c r="GF69">
        <v>3</v>
      </c>
      <c r="GG69">
        <v>0</v>
      </c>
      <c r="GH69">
        <v>0</v>
      </c>
      <c r="GI69">
        <v>0</v>
      </c>
      <c r="GJ69">
        <v>1</v>
      </c>
      <c r="GL69">
        <v>1</v>
      </c>
      <c r="GM69">
        <v>1</v>
      </c>
      <c r="GN69">
        <v>0</v>
      </c>
      <c r="GO69">
        <v>0</v>
      </c>
      <c r="GP69">
        <v>0</v>
      </c>
      <c r="GQ69">
        <v>0</v>
      </c>
      <c r="GS69">
        <v>5</v>
      </c>
      <c r="GT69">
        <v>0</v>
      </c>
      <c r="GV69">
        <v>0</v>
      </c>
      <c r="GW69">
        <v>2</v>
      </c>
      <c r="GY69">
        <v>0</v>
      </c>
      <c r="GZ69">
        <v>2</v>
      </c>
      <c r="HA69">
        <v>0</v>
      </c>
      <c r="HB69">
        <v>0</v>
      </c>
      <c r="HD69">
        <v>0</v>
      </c>
      <c r="HE69">
        <v>0</v>
      </c>
      <c r="HF69">
        <v>1</v>
      </c>
      <c r="HG69">
        <v>0</v>
      </c>
      <c r="HH69">
        <v>0</v>
      </c>
      <c r="HI69">
        <v>0</v>
      </c>
      <c r="HJ69">
        <v>0</v>
      </c>
      <c r="HL69">
        <v>1</v>
      </c>
      <c r="HM69">
        <v>1</v>
      </c>
      <c r="HN69">
        <v>0</v>
      </c>
      <c r="HO69">
        <v>0</v>
      </c>
      <c r="HP69">
        <v>0</v>
      </c>
      <c r="HQ69">
        <v>0</v>
      </c>
      <c r="HS69">
        <v>1</v>
      </c>
      <c r="HT69">
        <v>0</v>
      </c>
      <c r="HV69">
        <v>0</v>
      </c>
      <c r="HW69">
        <v>0</v>
      </c>
      <c r="HY69">
        <v>0</v>
      </c>
      <c r="HZ69">
        <v>0</v>
      </c>
      <c r="IA69">
        <v>0</v>
      </c>
      <c r="IB69">
        <v>0</v>
      </c>
      <c r="ID69">
        <v>0</v>
      </c>
      <c r="IE69">
        <v>0</v>
      </c>
      <c r="IF69">
        <v>4</v>
      </c>
      <c r="IG69">
        <v>0</v>
      </c>
      <c r="IH69">
        <v>2</v>
      </c>
      <c r="II69">
        <v>0</v>
      </c>
      <c r="IK69">
        <v>0</v>
      </c>
      <c r="IL69">
        <v>0</v>
      </c>
      <c r="IM69">
        <v>1</v>
      </c>
      <c r="IN69">
        <v>3</v>
      </c>
      <c r="IO69">
        <v>0</v>
      </c>
      <c r="IQ69">
        <v>1</v>
      </c>
      <c r="IR69">
        <v>1</v>
      </c>
      <c r="IT69">
        <v>2</v>
      </c>
      <c r="IU69">
        <v>0</v>
      </c>
      <c r="IV69">
        <v>1</v>
      </c>
      <c r="IW69">
        <v>1</v>
      </c>
      <c r="IX69">
        <v>0</v>
      </c>
      <c r="IY69">
        <v>0</v>
      </c>
      <c r="JA69">
        <v>2</v>
      </c>
      <c r="JB69">
        <v>0</v>
      </c>
      <c r="JD69">
        <v>0</v>
      </c>
      <c r="JE69">
        <v>1</v>
      </c>
      <c r="JF69">
        <v>3</v>
      </c>
      <c r="JG69">
        <v>0</v>
      </c>
      <c r="JH69">
        <v>1</v>
      </c>
      <c r="JI69">
        <v>0</v>
      </c>
      <c r="JK69">
        <v>0</v>
      </c>
      <c r="JL69">
        <v>0</v>
      </c>
      <c r="JM69">
        <v>1</v>
      </c>
      <c r="JN69">
        <v>0</v>
      </c>
      <c r="JO69">
        <v>0</v>
      </c>
      <c r="JQ69">
        <v>0</v>
      </c>
      <c r="JR69">
        <v>1</v>
      </c>
      <c r="JT69">
        <v>1</v>
      </c>
      <c r="JU69">
        <v>0</v>
      </c>
      <c r="JV69">
        <v>0</v>
      </c>
      <c r="JW69">
        <v>0</v>
      </c>
      <c r="JX69">
        <v>0</v>
      </c>
      <c r="JY69">
        <v>0</v>
      </c>
      <c r="KA69">
        <v>0</v>
      </c>
      <c r="KB69">
        <v>0</v>
      </c>
      <c r="KD69">
        <v>0</v>
      </c>
      <c r="KE69">
        <v>0</v>
      </c>
      <c r="KF69">
        <v>4676</v>
      </c>
      <c r="KG69">
        <v>5892</v>
      </c>
      <c r="KH69">
        <v>10568</v>
      </c>
      <c r="KI69">
        <v>414</v>
      </c>
      <c r="KJ69">
        <v>524</v>
      </c>
      <c r="KK69">
        <v>962</v>
      </c>
      <c r="KL69">
        <v>71</v>
      </c>
      <c r="KM69">
        <v>14</v>
      </c>
      <c r="KN69">
        <v>0</v>
      </c>
      <c r="KO69">
        <v>0</v>
      </c>
      <c r="KP69">
        <v>0</v>
      </c>
      <c r="KQ69">
        <v>0</v>
      </c>
      <c r="KR69">
        <v>0</v>
      </c>
      <c r="KS69">
        <v>0</v>
      </c>
      <c r="KT69">
        <v>0</v>
      </c>
      <c r="KU69">
        <v>0</v>
      </c>
      <c r="KV69">
        <v>0</v>
      </c>
      <c r="KW69">
        <v>0</v>
      </c>
      <c r="KX69">
        <v>0</v>
      </c>
      <c r="KY69">
        <v>0</v>
      </c>
      <c r="KZ69">
        <v>0</v>
      </c>
      <c r="LA69">
        <v>1</v>
      </c>
      <c r="LB69">
        <v>35</v>
      </c>
      <c r="LC69">
        <v>4</v>
      </c>
      <c r="LD69">
        <v>47</v>
      </c>
      <c r="LE69">
        <v>2</v>
      </c>
      <c r="LF69">
        <v>0</v>
      </c>
      <c r="LG69">
        <v>24</v>
      </c>
      <c r="LH69">
        <v>5</v>
      </c>
      <c r="LI69">
        <v>14</v>
      </c>
      <c r="LJ69">
        <v>25</v>
      </c>
      <c r="LK69">
        <v>10</v>
      </c>
      <c r="LL69">
        <v>13</v>
      </c>
      <c r="LM69">
        <v>18</v>
      </c>
      <c r="LN69">
        <v>12</v>
      </c>
      <c r="LO69">
        <v>29</v>
      </c>
      <c r="LP69">
        <v>0</v>
      </c>
      <c r="LQ69">
        <v>14</v>
      </c>
      <c r="LR69">
        <v>3</v>
      </c>
      <c r="LS69">
        <v>14</v>
      </c>
      <c r="LT69">
        <v>16</v>
      </c>
      <c r="LU69">
        <v>14</v>
      </c>
      <c r="LV69">
        <v>0</v>
      </c>
      <c r="LW69">
        <v>3</v>
      </c>
      <c r="LX69">
        <v>2</v>
      </c>
      <c r="LY69">
        <v>7</v>
      </c>
      <c r="LZ69">
        <v>6</v>
      </c>
      <c r="MA69">
        <v>0</v>
      </c>
      <c r="MB69">
        <v>4</v>
      </c>
      <c r="MC69">
        <v>6</v>
      </c>
      <c r="MD69">
        <v>7</v>
      </c>
      <c r="ME69">
        <v>0</v>
      </c>
      <c r="MF69">
        <v>2</v>
      </c>
      <c r="MG69">
        <v>0</v>
      </c>
      <c r="MH69">
        <v>0</v>
      </c>
      <c r="MI69">
        <v>1</v>
      </c>
      <c r="MJ69">
        <v>0</v>
      </c>
      <c r="MK69">
        <v>2</v>
      </c>
      <c r="ML69">
        <v>4</v>
      </c>
      <c r="MM69">
        <v>0</v>
      </c>
      <c r="MN69">
        <v>0</v>
      </c>
      <c r="MO69">
        <v>0</v>
      </c>
      <c r="MP69">
        <v>1</v>
      </c>
      <c r="MQ69">
        <v>1</v>
      </c>
      <c r="MR69">
        <v>0</v>
      </c>
      <c r="MS69">
        <v>7</v>
      </c>
      <c r="MT69">
        <v>0</v>
      </c>
      <c r="MU69">
        <v>1</v>
      </c>
      <c r="MV69">
        <v>1</v>
      </c>
      <c r="MW69">
        <v>2</v>
      </c>
      <c r="MX69">
        <v>0</v>
      </c>
      <c r="MY69">
        <v>0</v>
      </c>
      <c r="MZ69">
        <v>2</v>
      </c>
      <c r="NA69">
        <v>2</v>
      </c>
      <c r="NB69">
        <v>0</v>
      </c>
      <c r="NC69">
        <v>0</v>
      </c>
      <c r="ND69">
        <v>0</v>
      </c>
      <c r="NE69">
        <v>1</v>
      </c>
      <c r="NF69">
        <v>5.0724640000000001</v>
      </c>
      <c r="NG69">
        <v>0</v>
      </c>
      <c r="NH69">
        <v>1.398601</v>
      </c>
      <c r="NI69">
        <v>0</v>
      </c>
      <c r="NK69">
        <v>16.66667</v>
      </c>
      <c r="NL69">
        <v>0</v>
      </c>
      <c r="NM69">
        <v>4.1666670000000003</v>
      </c>
      <c r="NN69">
        <v>7.2727269999999997</v>
      </c>
      <c r="NO69">
        <v>0</v>
      </c>
      <c r="NP69">
        <v>0</v>
      </c>
      <c r="NQ69">
        <v>0</v>
      </c>
      <c r="NR69">
        <v>1.8518520000000001</v>
      </c>
      <c r="NS69">
        <v>16.66667</v>
      </c>
      <c r="NT69">
        <v>0</v>
      </c>
      <c r="NU69">
        <v>12.5</v>
      </c>
      <c r="NV69">
        <v>0</v>
      </c>
      <c r="NW69">
        <v>2.3809520000000002</v>
      </c>
      <c r="NX69">
        <v>3.3333330000000001</v>
      </c>
      <c r="NY69">
        <v>4.444445</v>
      </c>
      <c r="OA69">
        <v>0</v>
      </c>
      <c r="OB69">
        <v>6.25</v>
      </c>
      <c r="OC69">
        <v>13.33333</v>
      </c>
      <c r="OD69">
        <v>0</v>
      </c>
      <c r="OE69">
        <v>0</v>
      </c>
      <c r="OF69">
        <v>0</v>
      </c>
      <c r="OG69">
        <v>1.388889</v>
      </c>
      <c r="OH69">
        <v>108</v>
      </c>
      <c r="OI69">
        <v>0</v>
      </c>
    </row>
    <row r="70" spans="1:399" x14ac:dyDescent="0.25">
      <c r="A70">
        <v>2012</v>
      </c>
      <c r="B70" t="s">
        <v>114</v>
      </c>
      <c r="C70" t="s">
        <v>750</v>
      </c>
      <c r="D70" t="s">
        <v>682</v>
      </c>
      <c r="E70">
        <v>0.22710069999999999</v>
      </c>
      <c r="F70">
        <v>4.27716E-2</v>
      </c>
      <c r="G70">
        <v>0.37338759999999999</v>
      </c>
      <c r="H70">
        <v>0.1039501</v>
      </c>
      <c r="I70">
        <v>0</v>
      </c>
      <c r="J70">
        <v>0.1908397</v>
      </c>
      <c r="K70">
        <v>1</v>
      </c>
      <c r="L70">
        <v>1</v>
      </c>
      <c r="M70">
        <v>0</v>
      </c>
      <c r="N70">
        <v>0</v>
      </c>
      <c r="O70">
        <v>1</v>
      </c>
      <c r="P70">
        <v>0</v>
      </c>
      <c r="Q70">
        <v>0</v>
      </c>
      <c r="R70">
        <v>0</v>
      </c>
      <c r="S70">
        <v>0</v>
      </c>
      <c r="T70">
        <v>0</v>
      </c>
      <c r="U70">
        <v>0</v>
      </c>
      <c r="V70">
        <v>0</v>
      </c>
      <c r="W70">
        <v>1632572</v>
      </c>
      <c r="X70">
        <v>4056.01</v>
      </c>
      <c r="Y70" s="2">
        <v>6620000000</v>
      </c>
      <c r="Z70">
        <v>15.83</v>
      </c>
      <c r="AA70">
        <v>5.67</v>
      </c>
      <c r="AB70">
        <v>8.42</v>
      </c>
      <c r="AC70">
        <v>15.77</v>
      </c>
      <c r="AD70">
        <v>8.7200000000000006</v>
      </c>
      <c r="AE70">
        <v>8.92</v>
      </c>
      <c r="AF70">
        <v>100.90300000000001</v>
      </c>
      <c r="AG70">
        <v>0.50224829999999998</v>
      </c>
      <c r="AH70">
        <v>0.49775170000000002</v>
      </c>
      <c r="AI70">
        <v>15.883139999999999</v>
      </c>
      <c r="AJ70">
        <v>2.6504949999999998</v>
      </c>
      <c r="AK70">
        <v>7.9218989999999998</v>
      </c>
      <c r="AL70">
        <v>0.99289919999999998</v>
      </c>
      <c r="AM70">
        <v>3.2916669999999999</v>
      </c>
      <c r="AN70">
        <v>1.126107</v>
      </c>
      <c r="AO70">
        <v>16.2</v>
      </c>
      <c r="AP70">
        <v>15.8</v>
      </c>
      <c r="AQ70">
        <v>65.099999999999994</v>
      </c>
      <c r="AR70">
        <v>56</v>
      </c>
      <c r="AS70">
        <v>0.86021510000000001</v>
      </c>
      <c r="AT70">
        <v>102.995</v>
      </c>
      <c r="AU70">
        <v>1</v>
      </c>
      <c r="AV70">
        <v>0</v>
      </c>
      <c r="AW70">
        <v>1</v>
      </c>
      <c r="AX70">
        <v>14.305669999999999</v>
      </c>
      <c r="AY70">
        <v>8.3079549999999998</v>
      </c>
      <c r="AZ70">
        <v>86.457599999999999</v>
      </c>
      <c r="BF70">
        <v>14.3</v>
      </c>
      <c r="BG70">
        <v>15.8</v>
      </c>
      <c r="BH70">
        <v>86.021507</v>
      </c>
      <c r="BI70">
        <v>98.162002999999999</v>
      </c>
      <c r="BW70">
        <v>24</v>
      </c>
      <c r="BX70">
        <v>22</v>
      </c>
      <c r="BY70">
        <v>2</v>
      </c>
      <c r="BZ70">
        <v>1</v>
      </c>
      <c r="CA70">
        <v>1</v>
      </c>
      <c r="CB70">
        <v>0</v>
      </c>
      <c r="CC70">
        <v>0</v>
      </c>
      <c r="CD70">
        <v>0</v>
      </c>
      <c r="CE70">
        <v>0</v>
      </c>
      <c r="CF70">
        <v>0</v>
      </c>
      <c r="CG70">
        <v>0</v>
      </c>
      <c r="CH70">
        <v>1</v>
      </c>
      <c r="CI70">
        <v>0</v>
      </c>
      <c r="CJ70">
        <v>0</v>
      </c>
      <c r="CK70">
        <v>0</v>
      </c>
      <c r="CL70">
        <v>2</v>
      </c>
      <c r="CM70">
        <v>0</v>
      </c>
      <c r="CN70">
        <v>0</v>
      </c>
      <c r="CO70">
        <v>0</v>
      </c>
      <c r="CP70">
        <v>18</v>
      </c>
      <c r="CQ70">
        <v>0</v>
      </c>
      <c r="CR70">
        <v>0</v>
      </c>
      <c r="CS70">
        <v>0</v>
      </c>
      <c r="CT70">
        <v>0</v>
      </c>
      <c r="CU70">
        <v>0</v>
      </c>
      <c r="CV70">
        <v>0</v>
      </c>
      <c r="CW70">
        <v>0</v>
      </c>
      <c r="CX70">
        <v>0</v>
      </c>
      <c r="CY70">
        <v>0</v>
      </c>
      <c r="CZ70">
        <v>1</v>
      </c>
      <c r="DA70">
        <v>0</v>
      </c>
      <c r="DB70">
        <v>0</v>
      </c>
      <c r="DC70">
        <v>0</v>
      </c>
      <c r="DD70">
        <v>0</v>
      </c>
      <c r="DE70">
        <v>0</v>
      </c>
      <c r="DF70">
        <v>0</v>
      </c>
      <c r="DG70">
        <v>0</v>
      </c>
      <c r="DH70">
        <v>1</v>
      </c>
      <c r="DI70">
        <v>0</v>
      </c>
      <c r="DJ70">
        <v>0</v>
      </c>
      <c r="DK70">
        <v>0</v>
      </c>
      <c r="DL70">
        <v>0</v>
      </c>
      <c r="DM70">
        <v>0</v>
      </c>
      <c r="DN70">
        <v>0</v>
      </c>
      <c r="DO70">
        <v>0</v>
      </c>
      <c r="DP70">
        <v>0</v>
      </c>
      <c r="DQ70">
        <v>0</v>
      </c>
      <c r="DR70">
        <v>0</v>
      </c>
      <c r="DS70">
        <v>1</v>
      </c>
      <c r="DT70">
        <v>0</v>
      </c>
      <c r="DU70">
        <v>0</v>
      </c>
      <c r="DV70">
        <v>0</v>
      </c>
      <c r="DW70">
        <v>0</v>
      </c>
      <c r="DX70">
        <v>0</v>
      </c>
      <c r="DY70">
        <v>0</v>
      </c>
      <c r="DZ70">
        <v>0</v>
      </c>
      <c r="EA70">
        <v>0</v>
      </c>
      <c r="EB70">
        <v>0</v>
      </c>
      <c r="EC70">
        <v>0</v>
      </c>
      <c r="ED70">
        <v>0</v>
      </c>
      <c r="EE70">
        <v>0</v>
      </c>
      <c r="EH70">
        <v>0</v>
      </c>
      <c r="ET70">
        <v>0</v>
      </c>
      <c r="FH70">
        <v>0</v>
      </c>
      <c r="FL70">
        <v>0</v>
      </c>
      <c r="FP70">
        <v>0</v>
      </c>
      <c r="FZ70">
        <v>6.25</v>
      </c>
      <c r="GH70">
        <v>0</v>
      </c>
      <c r="GS70">
        <v>0</v>
      </c>
      <c r="HH70">
        <v>0</v>
      </c>
      <c r="HS70">
        <v>0</v>
      </c>
      <c r="IH70">
        <v>0</v>
      </c>
      <c r="IL70">
        <v>0</v>
      </c>
      <c r="IP70">
        <v>0</v>
      </c>
      <c r="IZ70">
        <v>1</v>
      </c>
      <c r="JH70">
        <v>0</v>
      </c>
      <c r="JL70">
        <v>0</v>
      </c>
      <c r="JP70">
        <v>0</v>
      </c>
      <c r="JZ70">
        <v>0</v>
      </c>
      <c r="KF70">
        <v>4676</v>
      </c>
      <c r="KG70">
        <v>5892</v>
      </c>
      <c r="KH70">
        <v>10568</v>
      </c>
      <c r="KI70">
        <v>414</v>
      </c>
      <c r="KJ70">
        <v>524</v>
      </c>
      <c r="KK70">
        <v>962</v>
      </c>
      <c r="KL70">
        <v>72</v>
      </c>
      <c r="KM70">
        <v>14</v>
      </c>
      <c r="KN70">
        <v>0</v>
      </c>
      <c r="KO70">
        <v>0</v>
      </c>
      <c r="KP70">
        <v>0</v>
      </c>
      <c r="KQ70">
        <v>0</v>
      </c>
      <c r="KR70">
        <v>0</v>
      </c>
      <c r="KS70">
        <v>0</v>
      </c>
      <c r="KT70">
        <v>0</v>
      </c>
      <c r="KU70">
        <v>0</v>
      </c>
      <c r="KV70">
        <v>0</v>
      </c>
      <c r="KW70">
        <v>0</v>
      </c>
      <c r="KX70">
        <v>0</v>
      </c>
      <c r="KY70">
        <v>0</v>
      </c>
      <c r="KZ70">
        <v>0</v>
      </c>
      <c r="LA70">
        <v>1</v>
      </c>
      <c r="LB70">
        <v>0</v>
      </c>
      <c r="LC70">
        <v>0</v>
      </c>
      <c r="LD70">
        <v>2</v>
      </c>
      <c r="LE70">
        <v>0</v>
      </c>
      <c r="LF70">
        <v>0</v>
      </c>
      <c r="LG70">
        <v>0</v>
      </c>
      <c r="LH70">
        <v>2</v>
      </c>
      <c r="LI70">
        <v>0</v>
      </c>
      <c r="LJ70">
        <v>0</v>
      </c>
      <c r="LK70">
        <v>0</v>
      </c>
      <c r="LL70">
        <v>0</v>
      </c>
      <c r="LM70">
        <v>18</v>
      </c>
      <c r="LN70">
        <v>0</v>
      </c>
      <c r="LO70">
        <v>0</v>
      </c>
      <c r="LP70">
        <v>0</v>
      </c>
      <c r="LQ70">
        <v>1</v>
      </c>
      <c r="LR70">
        <v>0</v>
      </c>
      <c r="LS70">
        <v>0</v>
      </c>
      <c r="LT70">
        <v>0</v>
      </c>
      <c r="LU70">
        <v>0</v>
      </c>
      <c r="LV70">
        <v>0</v>
      </c>
      <c r="LW70">
        <v>0</v>
      </c>
      <c r="LX70">
        <v>1</v>
      </c>
      <c r="LY70">
        <v>0</v>
      </c>
      <c r="LZ70">
        <v>0</v>
      </c>
      <c r="MA70">
        <v>0</v>
      </c>
      <c r="MB70">
        <v>0</v>
      </c>
      <c r="MC70">
        <v>0</v>
      </c>
      <c r="MD70">
        <v>0</v>
      </c>
      <c r="ME70">
        <v>0</v>
      </c>
      <c r="MF70">
        <v>0</v>
      </c>
      <c r="MG70">
        <v>0</v>
      </c>
      <c r="MH70">
        <v>0</v>
      </c>
      <c r="MI70">
        <v>0</v>
      </c>
      <c r="MJ70">
        <v>0</v>
      </c>
      <c r="MK70">
        <v>0</v>
      </c>
      <c r="ML70">
        <v>0</v>
      </c>
      <c r="MM70">
        <v>0</v>
      </c>
      <c r="MN70">
        <v>0</v>
      </c>
      <c r="MO70">
        <v>0</v>
      </c>
      <c r="MP70">
        <v>0</v>
      </c>
      <c r="MQ70">
        <v>0</v>
      </c>
      <c r="MR70">
        <v>0</v>
      </c>
      <c r="MS70">
        <v>0</v>
      </c>
      <c r="MT70">
        <v>0</v>
      </c>
      <c r="MU70">
        <v>0</v>
      </c>
      <c r="MV70">
        <v>0</v>
      </c>
      <c r="MW70">
        <v>0</v>
      </c>
      <c r="MX70">
        <v>0</v>
      </c>
      <c r="MY70">
        <v>0</v>
      </c>
      <c r="MZ70">
        <v>1</v>
      </c>
      <c r="NA70">
        <v>0</v>
      </c>
      <c r="NB70">
        <v>0</v>
      </c>
      <c r="NC70">
        <v>0</v>
      </c>
      <c r="ND70">
        <v>0</v>
      </c>
      <c r="NE70">
        <v>0</v>
      </c>
      <c r="NF70">
        <v>0</v>
      </c>
      <c r="NG70">
        <v>0</v>
      </c>
      <c r="NH70">
        <v>0</v>
      </c>
      <c r="NI70">
        <v>0</v>
      </c>
      <c r="NK70">
        <v>0</v>
      </c>
      <c r="NL70">
        <v>0</v>
      </c>
      <c r="NM70">
        <v>0</v>
      </c>
      <c r="NN70">
        <v>0</v>
      </c>
      <c r="NO70">
        <v>0</v>
      </c>
      <c r="NP70">
        <v>0</v>
      </c>
      <c r="NQ70">
        <v>0</v>
      </c>
      <c r="NR70">
        <v>0</v>
      </c>
      <c r="NS70">
        <v>0</v>
      </c>
      <c r="NT70">
        <v>0</v>
      </c>
      <c r="NU70">
        <v>0</v>
      </c>
      <c r="NV70">
        <v>0</v>
      </c>
      <c r="NW70">
        <v>0</v>
      </c>
      <c r="NX70">
        <v>0</v>
      </c>
      <c r="NY70">
        <v>0</v>
      </c>
      <c r="OA70">
        <v>0</v>
      </c>
      <c r="OB70">
        <v>3.125</v>
      </c>
      <c r="OC70">
        <v>0</v>
      </c>
      <c r="OD70">
        <v>0</v>
      </c>
      <c r="OE70">
        <v>0</v>
      </c>
      <c r="OF70">
        <v>0</v>
      </c>
      <c r="OG70">
        <v>0</v>
      </c>
      <c r="OH70">
        <v>1</v>
      </c>
      <c r="OI70">
        <v>0</v>
      </c>
    </row>
    <row r="71" spans="1:399" x14ac:dyDescent="0.25">
      <c r="A71">
        <v>2012</v>
      </c>
      <c r="B71" t="s">
        <v>115</v>
      </c>
      <c r="C71" t="s">
        <v>751</v>
      </c>
      <c r="D71" t="s">
        <v>682</v>
      </c>
      <c r="E71">
        <v>1.89251E-2</v>
      </c>
      <c r="F71">
        <v>2.13858E-2</v>
      </c>
      <c r="G71">
        <v>1.69722E-2</v>
      </c>
      <c r="H71">
        <v>0</v>
      </c>
      <c r="I71">
        <v>0</v>
      </c>
      <c r="J71">
        <v>0</v>
      </c>
      <c r="K71">
        <v>1</v>
      </c>
      <c r="L71">
        <v>0</v>
      </c>
      <c r="M71">
        <v>0</v>
      </c>
      <c r="N71">
        <v>0</v>
      </c>
      <c r="O71">
        <v>0</v>
      </c>
      <c r="P71">
        <v>0</v>
      </c>
      <c r="Q71">
        <v>0</v>
      </c>
      <c r="R71">
        <v>0</v>
      </c>
      <c r="S71">
        <v>0</v>
      </c>
      <c r="T71">
        <v>0</v>
      </c>
      <c r="U71">
        <v>0</v>
      </c>
      <c r="V71">
        <v>0</v>
      </c>
      <c r="W71">
        <v>1791225</v>
      </c>
      <c r="X71">
        <v>1057.1199999999999</v>
      </c>
      <c r="Y71" s="2">
        <v>1890000000</v>
      </c>
      <c r="Z71">
        <v>62.72</v>
      </c>
      <c r="AA71">
        <v>1.1000000000000001</v>
      </c>
      <c r="AB71">
        <v>3.78</v>
      </c>
      <c r="AC71">
        <v>68.209999999999994</v>
      </c>
      <c r="AD71">
        <v>0.49</v>
      </c>
      <c r="AE71">
        <v>3.15</v>
      </c>
      <c r="AF71">
        <v>97.919700000000006</v>
      </c>
      <c r="AG71">
        <v>0.49474469999999998</v>
      </c>
      <c r="AH71">
        <v>0.50525529999999996</v>
      </c>
      <c r="AI71">
        <v>57.104840000000003</v>
      </c>
      <c r="AJ71">
        <v>1.717919</v>
      </c>
      <c r="AK71">
        <v>4.4209149999999999</v>
      </c>
      <c r="AL71">
        <v>1.1945349999999999</v>
      </c>
      <c r="AM71">
        <v>0.28380270000000002</v>
      </c>
      <c r="AN71">
        <v>0.71261859999999999</v>
      </c>
      <c r="AO71">
        <v>89.808000000000007</v>
      </c>
      <c r="AP71">
        <v>7.5</v>
      </c>
      <c r="AQ71">
        <v>83</v>
      </c>
      <c r="AR71">
        <v>72.2</v>
      </c>
      <c r="AS71">
        <v>0.86987950000000003</v>
      </c>
      <c r="AT71">
        <v>115.82599999999999</v>
      </c>
      <c r="AU71">
        <v>13.28</v>
      </c>
      <c r="AV71">
        <v>0</v>
      </c>
      <c r="AW71">
        <v>1</v>
      </c>
      <c r="AX71">
        <v>14.39841</v>
      </c>
      <c r="AY71">
        <v>6.9633039999999999</v>
      </c>
      <c r="AZ71">
        <v>57.760800000000003</v>
      </c>
      <c r="BF71">
        <v>31.3</v>
      </c>
      <c r="BG71">
        <v>7.5</v>
      </c>
      <c r="BH71">
        <v>86.987948000000003</v>
      </c>
      <c r="BI71">
        <v>87.582001000000005</v>
      </c>
      <c r="BW71">
        <v>2</v>
      </c>
      <c r="BX71">
        <v>1</v>
      </c>
      <c r="BY71">
        <v>1</v>
      </c>
      <c r="BZ71">
        <v>0</v>
      </c>
      <c r="CA71">
        <v>0</v>
      </c>
      <c r="CB71">
        <v>0</v>
      </c>
      <c r="CC71">
        <v>0</v>
      </c>
      <c r="CD71">
        <v>0</v>
      </c>
      <c r="CE71">
        <v>0</v>
      </c>
      <c r="CF71">
        <v>0</v>
      </c>
      <c r="CG71">
        <v>0</v>
      </c>
      <c r="CH71">
        <v>1</v>
      </c>
      <c r="CI71">
        <v>0</v>
      </c>
      <c r="CJ71">
        <v>0</v>
      </c>
      <c r="CK71">
        <v>0</v>
      </c>
      <c r="CL71">
        <v>0</v>
      </c>
      <c r="CM71">
        <v>0</v>
      </c>
      <c r="CN71">
        <v>0</v>
      </c>
      <c r="CO71">
        <v>0</v>
      </c>
      <c r="CP71">
        <v>0</v>
      </c>
      <c r="CQ71">
        <v>0</v>
      </c>
      <c r="CR71">
        <v>0</v>
      </c>
      <c r="CS71">
        <v>0</v>
      </c>
      <c r="CT71">
        <v>0</v>
      </c>
      <c r="CU71">
        <v>0</v>
      </c>
      <c r="CV71">
        <v>0</v>
      </c>
      <c r="CW71">
        <v>0</v>
      </c>
      <c r="CX71">
        <v>0</v>
      </c>
      <c r="CY71">
        <v>0</v>
      </c>
      <c r="CZ71">
        <v>0</v>
      </c>
      <c r="DA71">
        <v>0</v>
      </c>
      <c r="DB71">
        <v>0</v>
      </c>
      <c r="DC71">
        <v>0</v>
      </c>
      <c r="DD71">
        <v>0</v>
      </c>
      <c r="DE71">
        <v>0</v>
      </c>
      <c r="DF71">
        <v>0</v>
      </c>
      <c r="DG71">
        <v>0</v>
      </c>
      <c r="DH71">
        <v>1</v>
      </c>
      <c r="DI71">
        <v>0</v>
      </c>
      <c r="DJ71">
        <v>0</v>
      </c>
      <c r="DK71">
        <v>0</v>
      </c>
      <c r="DL71">
        <v>0</v>
      </c>
      <c r="DM71">
        <v>0</v>
      </c>
      <c r="DN71">
        <v>0</v>
      </c>
      <c r="DO71">
        <v>0</v>
      </c>
      <c r="DP71">
        <v>0</v>
      </c>
      <c r="DQ71">
        <v>0</v>
      </c>
      <c r="DR71">
        <v>0</v>
      </c>
      <c r="DS71">
        <v>0</v>
      </c>
      <c r="DT71">
        <v>0</v>
      </c>
      <c r="DU71">
        <v>0</v>
      </c>
      <c r="DV71">
        <v>0</v>
      </c>
      <c r="DW71">
        <v>0</v>
      </c>
      <c r="DX71">
        <v>0</v>
      </c>
      <c r="DY71">
        <v>0</v>
      </c>
      <c r="DZ71">
        <v>0</v>
      </c>
      <c r="EA71">
        <v>0</v>
      </c>
      <c r="EB71">
        <v>0</v>
      </c>
      <c r="EC71">
        <v>0</v>
      </c>
      <c r="ED71">
        <v>0</v>
      </c>
      <c r="EE71">
        <v>0</v>
      </c>
      <c r="EH71">
        <v>0</v>
      </c>
      <c r="FH71">
        <v>0</v>
      </c>
      <c r="GH71">
        <v>0</v>
      </c>
      <c r="HH71">
        <v>0</v>
      </c>
      <c r="IH71">
        <v>0</v>
      </c>
      <c r="JH71">
        <v>0</v>
      </c>
      <c r="KF71">
        <v>4676</v>
      </c>
      <c r="KG71">
        <v>5892</v>
      </c>
      <c r="KH71">
        <v>10568</v>
      </c>
      <c r="KI71">
        <v>414</v>
      </c>
      <c r="KJ71">
        <v>524</v>
      </c>
      <c r="KK71">
        <v>962</v>
      </c>
      <c r="KL71">
        <v>73</v>
      </c>
      <c r="KM71">
        <v>14</v>
      </c>
      <c r="KN71">
        <v>0</v>
      </c>
      <c r="KO71">
        <v>0</v>
      </c>
      <c r="KP71">
        <v>0</v>
      </c>
      <c r="KQ71">
        <v>0</v>
      </c>
      <c r="KR71">
        <v>0</v>
      </c>
      <c r="KS71">
        <v>0</v>
      </c>
      <c r="KT71">
        <v>0</v>
      </c>
      <c r="KU71">
        <v>0</v>
      </c>
      <c r="KV71">
        <v>0</v>
      </c>
      <c r="KW71">
        <v>0</v>
      </c>
      <c r="KX71">
        <v>0</v>
      </c>
      <c r="KY71">
        <v>0</v>
      </c>
      <c r="KZ71">
        <v>0</v>
      </c>
      <c r="LA71">
        <v>1</v>
      </c>
      <c r="LB71">
        <v>0</v>
      </c>
      <c r="LC71">
        <v>0</v>
      </c>
      <c r="LD71">
        <v>2</v>
      </c>
      <c r="LE71">
        <v>0</v>
      </c>
      <c r="LF71">
        <v>0</v>
      </c>
      <c r="LG71">
        <v>0</v>
      </c>
      <c r="LH71">
        <v>0</v>
      </c>
      <c r="LI71">
        <v>0</v>
      </c>
      <c r="LJ71">
        <v>0</v>
      </c>
      <c r="LK71">
        <v>0</v>
      </c>
      <c r="LL71">
        <v>0</v>
      </c>
      <c r="LM71">
        <v>0</v>
      </c>
      <c r="LN71">
        <v>0</v>
      </c>
      <c r="LO71">
        <v>0</v>
      </c>
      <c r="LP71">
        <v>0</v>
      </c>
      <c r="LQ71">
        <v>0</v>
      </c>
      <c r="LR71">
        <v>0</v>
      </c>
      <c r="LS71">
        <v>0</v>
      </c>
      <c r="LT71">
        <v>0</v>
      </c>
      <c r="LU71">
        <v>0</v>
      </c>
      <c r="LV71">
        <v>0</v>
      </c>
      <c r="LW71">
        <v>0</v>
      </c>
      <c r="LX71">
        <v>0</v>
      </c>
      <c r="LY71">
        <v>0</v>
      </c>
      <c r="LZ71">
        <v>0</v>
      </c>
      <c r="MA71">
        <v>0</v>
      </c>
      <c r="MB71">
        <v>0</v>
      </c>
      <c r="MC71">
        <v>0</v>
      </c>
      <c r="MF71">
        <v>0</v>
      </c>
      <c r="NH71">
        <v>0</v>
      </c>
      <c r="OH71">
        <v>0</v>
      </c>
      <c r="OI71">
        <v>0</v>
      </c>
    </row>
    <row r="72" spans="1:399" x14ac:dyDescent="0.25">
      <c r="A72">
        <v>2012</v>
      </c>
      <c r="B72" t="s">
        <v>116</v>
      </c>
      <c r="C72" t="s">
        <v>752</v>
      </c>
      <c r="D72" t="s">
        <v>680</v>
      </c>
      <c r="E72">
        <v>0.32172600000000001</v>
      </c>
      <c r="F72">
        <v>0.12831480000000001</v>
      </c>
      <c r="G72">
        <v>0.4752207</v>
      </c>
      <c r="H72">
        <v>0.72765069999999998</v>
      </c>
      <c r="I72">
        <v>0</v>
      </c>
      <c r="J72">
        <v>1.3358779999999999</v>
      </c>
      <c r="K72">
        <v>1</v>
      </c>
      <c r="L72">
        <v>1</v>
      </c>
      <c r="M72">
        <v>1</v>
      </c>
      <c r="N72">
        <v>0</v>
      </c>
      <c r="O72">
        <v>1</v>
      </c>
      <c r="P72">
        <v>0</v>
      </c>
      <c r="Q72">
        <v>1</v>
      </c>
      <c r="R72">
        <v>0</v>
      </c>
      <c r="S72">
        <v>0</v>
      </c>
      <c r="T72">
        <v>0</v>
      </c>
      <c r="U72">
        <v>1</v>
      </c>
      <c r="V72">
        <v>0</v>
      </c>
      <c r="W72">
        <v>4511800</v>
      </c>
      <c r="X72">
        <v>6904.62</v>
      </c>
      <c r="Y72" s="2">
        <v>31200000000</v>
      </c>
      <c r="AF72">
        <v>89.170699999999997</v>
      </c>
      <c r="AG72">
        <v>0.47137689999999999</v>
      </c>
      <c r="AH72">
        <v>0.52862310000000001</v>
      </c>
      <c r="AO72">
        <v>10.004</v>
      </c>
      <c r="AP72">
        <v>12</v>
      </c>
      <c r="AQ72">
        <v>74.7</v>
      </c>
      <c r="AR72">
        <v>56.2</v>
      </c>
      <c r="AS72">
        <v>0.75234279999999998</v>
      </c>
      <c r="AT72">
        <v>46.798999999999999</v>
      </c>
      <c r="AU72">
        <v>42</v>
      </c>
      <c r="AV72">
        <v>0</v>
      </c>
      <c r="AW72">
        <v>0</v>
      </c>
      <c r="AX72">
        <v>15.32221</v>
      </c>
      <c r="AY72">
        <v>8.8399459999999994</v>
      </c>
      <c r="AZ72">
        <v>52.979599999999998</v>
      </c>
      <c r="BA72">
        <v>61.968310000000002</v>
      </c>
      <c r="BB72">
        <v>32</v>
      </c>
      <c r="BC72">
        <v>0.5</v>
      </c>
      <c r="BD72">
        <v>26.826772999999999</v>
      </c>
      <c r="BE72">
        <v>32</v>
      </c>
      <c r="BF72">
        <v>15.8</v>
      </c>
      <c r="BG72">
        <v>12</v>
      </c>
      <c r="BH72">
        <v>75.234274999999997</v>
      </c>
      <c r="BI72">
        <v>100.1</v>
      </c>
      <c r="BJ72">
        <v>30.5</v>
      </c>
      <c r="BK72">
        <v>2</v>
      </c>
      <c r="BM72">
        <v>37.099997999999999</v>
      </c>
      <c r="BW72">
        <v>34</v>
      </c>
      <c r="BX72">
        <v>28</v>
      </c>
      <c r="BY72">
        <v>6</v>
      </c>
      <c r="BZ72">
        <v>7</v>
      </c>
      <c r="CA72">
        <v>7</v>
      </c>
      <c r="CB72">
        <v>0</v>
      </c>
      <c r="CC72">
        <v>1</v>
      </c>
      <c r="CD72">
        <v>1</v>
      </c>
      <c r="CE72">
        <v>0</v>
      </c>
      <c r="CF72">
        <v>1</v>
      </c>
      <c r="CG72">
        <v>0</v>
      </c>
      <c r="CH72">
        <v>3</v>
      </c>
      <c r="CI72">
        <v>0</v>
      </c>
      <c r="CJ72">
        <v>0</v>
      </c>
      <c r="CK72">
        <v>0</v>
      </c>
      <c r="CL72">
        <v>1</v>
      </c>
      <c r="CM72">
        <v>0</v>
      </c>
      <c r="CN72">
        <v>1</v>
      </c>
      <c r="CO72">
        <v>0</v>
      </c>
      <c r="CP72">
        <v>0</v>
      </c>
      <c r="CQ72">
        <v>0</v>
      </c>
      <c r="CR72">
        <v>0</v>
      </c>
      <c r="CS72">
        <v>0</v>
      </c>
      <c r="CT72">
        <v>7</v>
      </c>
      <c r="CU72">
        <v>0</v>
      </c>
      <c r="CV72">
        <v>0</v>
      </c>
      <c r="CW72">
        <v>0</v>
      </c>
      <c r="CX72">
        <v>0</v>
      </c>
      <c r="CY72">
        <v>0</v>
      </c>
      <c r="CZ72">
        <v>0</v>
      </c>
      <c r="DA72">
        <v>0</v>
      </c>
      <c r="DB72">
        <v>0</v>
      </c>
      <c r="DC72">
        <v>0</v>
      </c>
      <c r="DD72">
        <v>3</v>
      </c>
      <c r="DE72">
        <v>13</v>
      </c>
      <c r="DF72">
        <v>0</v>
      </c>
      <c r="DG72">
        <v>1</v>
      </c>
      <c r="DH72">
        <v>1</v>
      </c>
      <c r="DI72">
        <v>0</v>
      </c>
      <c r="DJ72">
        <v>0</v>
      </c>
      <c r="DK72">
        <v>0</v>
      </c>
      <c r="DL72">
        <v>0</v>
      </c>
      <c r="DM72">
        <v>0</v>
      </c>
      <c r="DN72">
        <v>0</v>
      </c>
      <c r="DO72">
        <v>0</v>
      </c>
      <c r="DP72">
        <v>1</v>
      </c>
      <c r="DQ72">
        <v>0</v>
      </c>
      <c r="DR72">
        <v>0</v>
      </c>
      <c r="DS72">
        <v>0</v>
      </c>
      <c r="DT72">
        <v>0</v>
      </c>
      <c r="DU72">
        <v>0</v>
      </c>
      <c r="DV72">
        <v>0</v>
      </c>
      <c r="DW72">
        <v>1</v>
      </c>
      <c r="DX72">
        <v>0</v>
      </c>
      <c r="DY72">
        <v>0</v>
      </c>
      <c r="DZ72">
        <v>0</v>
      </c>
      <c r="EA72">
        <v>2</v>
      </c>
      <c r="EB72">
        <v>0</v>
      </c>
      <c r="EC72">
        <v>0</v>
      </c>
      <c r="ED72">
        <v>0</v>
      </c>
      <c r="EE72">
        <v>0</v>
      </c>
      <c r="EG72">
        <v>0</v>
      </c>
      <c r="EH72">
        <v>0</v>
      </c>
      <c r="EQ72">
        <v>0</v>
      </c>
      <c r="EX72">
        <v>0</v>
      </c>
      <c r="FA72">
        <v>0</v>
      </c>
      <c r="FF72">
        <v>0</v>
      </c>
      <c r="FH72">
        <v>0</v>
      </c>
      <c r="FL72">
        <v>0</v>
      </c>
      <c r="FN72">
        <v>0</v>
      </c>
      <c r="FT72">
        <v>3.5714299999999999</v>
      </c>
      <c r="GD72">
        <v>0</v>
      </c>
      <c r="GE72">
        <v>10.7143</v>
      </c>
      <c r="GG72">
        <v>0</v>
      </c>
      <c r="GH72">
        <v>0</v>
      </c>
      <c r="GP72">
        <v>0</v>
      </c>
      <c r="GW72">
        <v>0</v>
      </c>
      <c r="HA72">
        <v>0</v>
      </c>
      <c r="HG72">
        <v>0</v>
      </c>
      <c r="HH72">
        <v>0</v>
      </c>
      <c r="HP72">
        <v>0</v>
      </c>
      <c r="HW72">
        <v>0</v>
      </c>
      <c r="IA72">
        <v>0</v>
      </c>
      <c r="IF72">
        <v>0</v>
      </c>
      <c r="IH72">
        <v>0</v>
      </c>
      <c r="IL72">
        <v>0</v>
      </c>
      <c r="IN72">
        <v>0</v>
      </c>
      <c r="IT72">
        <v>1</v>
      </c>
      <c r="JD72">
        <v>0</v>
      </c>
      <c r="JE72">
        <v>6</v>
      </c>
      <c r="JF72">
        <v>0</v>
      </c>
      <c r="JH72">
        <v>0</v>
      </c>
      <c r="JL72">
        <v>0</v>
      </c>
      <c r="JN72">
        <v>0</v>
      </c>
      <c r="JT72">
        <v>1</v>
      </c>
      <c r="KD72">
        <v>0</v>
      </c>
      <c r="KE72">
        <v>0</v>
      </c>
      <c r="KF72">
        <v>4676</v>
      </c>
      <c r="KG72">
        <v>5892</v>
      </c>
      <c r="KH72">
        <v>10568</v>
      </c>
      <c r="KI72">
        <v>414</v>
      </c>
      <c r="KJ72">
        <v>524</v>
      </c>
      <c r="KK72">
        <v>962</v>
      </c>
      <c r="KL72">
        <v>74</v>
      </c>
      <c r="KM72">
        <v>14</v>
      </c>
      <c r="KN72">
        <v>0</v>
      </c>
      <c r="KO72">
        <v>0</v>
      </c>
      <c r="KP72">
        <v>0</v>
      </c>
      <c r="KQ72">
        <v>0</v>
      </c>
      <c r="KR72">
        <v>0</v>
      </c>
      <c r="KS72">
        <v>0</v>
      </c>
      <c r="KT72">
        <v>0</v>
      </c>
      <c r="KU72">
        <v>0</v>
      </c>
      <c r="KV72">
        <v>0</v>
      </c>
      <c r="KW72">
        <v>0</v>
      </c>
      <c r="KX72">
        <v>0</v>
      </c>
      <c r="KY72">
        <v>0</v>
      </c>
      <c r="KZ72">
        <v>0</v>
      </c>
      <c r="LA72">
        <v>1</v>
      </c>
      <c r="LB72">
        <v>1</v>
      </c>
      <c r="LC72">
        <v>1</v>
      </c>
      <c r="LD72">
        <v>4</v>
      </c>
      <c r="LE72">
        <v>0</v>
      </c>
      <c r="LF72">
        <v>0</v>
      </c>
      <c r="LG72">
        <v>0</v>
      </c>
      <c r="LH72">
        <v>1</v>
      </c>
      <c r="LI72">
        <v>0</v>
      </c>
      <c r="LJ72">
        <v>1</v>
      </c>
      <c r="LK72">
        <v>0</v>
      </c>
      <c r="LL72">
        <v>0</v>
      </c>
      <c r="LM72">
        <v>0</v>
      </c>
      <c r="LN72">
        <v>1</v>
      </c>
      <c r="LO72">
        <v>0</v>
      </c>
      <c r="LP72">
        <v>0</v>
      </c>
      <c r="LQ72">
        <v>7</v>
      </c>
      <c r="LR72">
        <v>0</v>
      </c>
      <c r="LS72">
        <v>0</v>
      </c>
      <c r="LT72">
        <v>0</v>
      </c>
      <c r="LU72">
        <v>1</v>
      </c>
      <c r="LV72">
        <v>0</v>
      </c>
      <c r="LW72">
        <v>0</v>
      </c>
      <c r="LX72">
        <v>0</v>
      </c>
      <c r="LY72">
        <v>2</v>
      </c>
      <c r="LZ72">
        <v>0</v>
      </c>
      <c r="MA72">
        <v>0</v>
      </c>
      <c r="MB72">
        <v>3</v>
      </c>
      <c r="MC72">
        <v>13</v>
      </c>
      <c r="MD72">
        <v>0</v>
      </c>
      <c r="ME72">
        <v>0</v>
      </c>
      <c r="MF72">
        <v>0</v>
      </c>
      <c r="MG72">
        <v>0</v>
      </c>
      <c r="MH72">
        <v>0</v>
      </c>
      <c r="MI72">
        <v>0</v>
      </c>
      <c r="MJ72">
        <v>0</v>
      </c>
      <c r="MK72">
        <v>0</v>
      </c>
      <c r="ML72">
        <v>0</v>
      </c>
      <c r="MM72">
        <v>0</v>
      </c>
      <c r="MN72">
        <v>0</v>
      </c>
      <c r="MO72">
        <v>0</v>
      </c>
      <c r="MP72">
        <v>0</v>
      </c>
      <c r="MQ72">
        <v>0</v>
      </c>
      <c r="MR72">
        <v>0</v>
      </c>
      <c r="MS72">
        <v>1</v>
      </c>
      <c r="MT72">
        <v>0</v>
      </c>
      <c r="MU72">
        <v>0</v>
      </c>
      <c r="MV72">
        <v>0</v>
      </c>
      <c r="MW72">
        <v>0</v>
      </c>
      <c r="MX72">
        <v>0</v>
      </c>
      <c r="MY72">
        <v>0</v>
      </c>
      <c r="MZ72">
        <v>0</v>
      </c>
      <c r="NA72">
        <v>0</v>
      </c>
      <c r="NB72">
        <v>0</v>
      </c>
      <c r="NC72">
        <v>0</v>
      </c>
      <c r="ND72">
        <v>0</v>
      </c>
      <c r="NE72">
        <v>6</v>
      </c>
      <c r="NF72">
        <v>0</v>
      </c>
      <c r="NG72">
        <v>0</v>
      </c>
      <c r="NH72">
        <v>0</v>
      </c>
      <c r="NI72">
        <v>0</v>
      </c>
      <c r="NK72">
        <v>0</v>
      </c>
      <c r="NL72">
        <v>0</v>
      </c>
      <c r="NM72">
        <v>0</v>
      </c>
      <c r="NN72">
        <v>0</v>
      </c>
      <c r="NO72">
        <v>0</v>
      </c>
      <c r="NP72">
        <v>0</v>
      </c>
      <c r="NQ72">
        <v>0</v>
      </c>
      <c r="NR72">
        <v>0</v>
      </c>
      <c r="NS72">
        <v>0</v>
      </c>
      <c r="NT72">
        <v>0</v>
      </c>
      <c r="NU72">
        <v>1.785714</v>
      </c>
      <c r="NV72">
        <v>0</v>
      </c>
      <c r="NW72">
        <v>0</v>
      </c>
      <c r="NX72">
        <v>0</v>
      </c>
      <c r="NY72">
        <v>0</v>
      </c>
      <c r="OA72">
        <v>0</v>
      </c>
      <c r="OB72">
        <v>0</v>
      </c>
      <c r="OC72">
        <v>0</v>
      </c>
      <c r="OD72">
        <v>0</v>
      </c>
      <c r="OE72">
        <v>0</v>
      </c>
      <c r="OF72">
        <v>0</v>
      </c>
      <c r="OG72">
        <v>8.3333329999999997</v>
      </c>
      <c r="OH72">
        <v>7</v>
      </c>
      <c r="OI72">
        <v>0</v>
      </c>
    </row>
    <row r="73" spans="1:399" x14ac:dyDescent="0.25">
      <c r="A73">
        <v>2012</v>
      </c>
      <c r="B73" t="s">
        <v>117</v>
      </c>
      <c r="C73" t="s">
        <v>753</v>
      </c>
      <c r="D73" t="s">
        <v>680</v>
      </c>
      <c r="E73">
        <v>3.6336110000000001</v>
      </c>
      <c r="F73">
        <v>3.6783579999999998</v>
      </c>
      <c r="G73">
        <v>3.5980989999999999</v>
      </c>
      <c r="H73">
        <v>4.573804</v>
      </c>
      <c r="I73">
        <v>3.1400969999999999</v>
      </c>
      <c r="J73">
        <v>5.1526719999999999</v>
      </c>
      <c r="K73">
        <v>1</v>
      </c>
      <c r="L73">
        <v>1</v>
      </c>
      <c r="M73">
        <v>1</v>
      </c>
      <c r="N73">
        <v>1</v>
      </c>
      <c r="O73">
        <v>1</v>
      </c>
      <c r="P73">
        <v>1</v>
      </c>
      <c r="Q73">
        <v>1</v>
      </c>
      <c r="R73">
        <v>0</v>
      </c>
      <c r="S73">
        <v>0</v>
      </c>
      <c r="T73">
        <v>0</v>
      </c>
      <c r="U73">
        <v>1</v>
      </c>
      <c r="V73">
        <v>0</v>
      </c>
      <c r="W73">
        <v>81889839</v>
      </c>
      <c r="X73">
        <v>21467.1</v>
      </c>
      <c r="Y73" s="2">
        <v>1760000000000</v>
      </c>
      <c r="Z73">
        <v>3.73</v>
      </c>
      <c r="AA73">
        <v>10.8</v>
      </c>
      <c r="AB73">
        <v>11.82</v>
      </c>
      <c r="AC73">
        <v>4</v>
      </c>
      <c r="AD73">
        <v>9.1</v>
      </c>
      <c r="AE73">
        <v>11.61</v>
      </c>
      <c r="AF73">
        <v>96.271900000000002</v>
      </c>
      <c r="AG73">
        <v>0.49050280000000002</v>
      </c>
      <c r="AH73">
        <v>0.50949719999999998</v>
      </c>
      <c r="AI73">
        <v>3.4425819999999998</v>
      </c>
      <c r="AJ73">
        <v>12.570259999999999</v>
      </c>
      <c r="AK73">
        <v>12.02674</v>
      </c>
      <c r="AL73">
        <v>1.162183</v>
      </c>
      <c r="AM73">
        <v>0.72408830000000002</v>
      </c>
      <c r="AN73">
        <v>0.96573100000000001</v>
      </c>
      <c r="AO73">
        <v>5.1639999999999997</v>
      </c>
      <c r="AP73">
        <v>32.9</v>
      </c>
      <c r="AQ73">
        <v>66.400000000000006</v>
      </c>
      <c r="AR73">
        <v>53.5</v>
      </c>
      <c r="AS73">
        <v>0.80572290000000002</v>
      </c>
      <c r="AT73">
        <v>3.7949999999999999</v>
      </c>
      <c r="AU73">
        <v>51</v>
      </c>
      <c r="AV73">
        <v>0</v>
      </c>
      <c r="AW73">
        <v>0</v>
      </c>
      <c r="AX73">
        <v>18.220890000000001</v>
      </c>
      <c r="AY73">
        <v>9.9742770000000007</v>
      </c>
      <c r="AZ73">
        <v>74.073800000000006</v>
      </c>
      <c r="BA73">
        <v>54.029091000000001</v>
      </c>
      <c r="BB73">
        <v>26.700001</v>
      </c>
      <c r="BC73">
        <v>2.5</v>
      </c>
      <c r="BD73">
        <v>30.256253999999998</v>
      </c>
      <c r="BF73">
        <v>33.299999999999997</v>
      </c>
      <c r="BG73">
        <v>32.9</v>
      </c>
      <c r="BH73">
        <v>80.572287000000003</v>
      </c>
      <c r="BJ73">
        <v>29.299999</v>
      </c>
      <c r="BK73">
        <v>6.6999997999999996</v>
      </c>
      <c r="BM73">
        <v>91.699996999999996</v>
      </c>
      <c r="BN73">
        <v>97</v>
      </c>
      <c r="BO73">
        <v>97</v>
      </c>
      <c r="BP73">
        <v>49</v>
      </c>
      <c r="BQ73">
        <v>15</v>
      </c>
      <c r="BR73">
        <v>27</v>
      </c>
      <c r="BS73">
        <v>12</v>
      </c>
      <c r="BT73">
        <v>85</v>
      </c>
      <c r="BU73">
        <v>16</v>
      </c>
      <c r="BV73">
        <v>84</v>
      </c>
      <c r="BW73">
        <v>384</v>
      </c>
      <c r="BX73">
        <v>212</v>
      </c>
      <c r="BY73">
        <v>172</v>
      </c>
      <c r="BZ73">
        <v>44</v>
      </c>
      <c r="CA73">
        <v>27</v>
      </c>
      <c r="CB73">
        <v>13</v>
      </c>
      <c r="CC73">
        <v>11</v>
      </c>
      <c r="CD73">
        <v>7</v>
      </c>
      <c r="CE73">
        <v>2</v>
      </c>
      <c r="CF73">
        <v>22</v>
      </c>
      <c r="CG73">
        <v>1</v>
      </c>
      <c r="CH73">
        <v>34</v>
      </c>
      <c r="CI73">
        <v>4</v>
      </c>
      <c r="CJ73">
        <v>0</v>
      </c>
      <c r="CK73">
        <v>0</v>
      </c>
      <c r="CL73">
        <v>4</v>
      </c>
      <c r="CM73">
        <v>15</v>
      </c>
      <c r="CN73">
        <v>14</v>
      </c>
      <c r="CO73">
        <v>9</v>
      </c>
      <c r="CP73">
        <v>0</v>
      </c>
      <c r="CQ73">
        <v>6</v>
      </c>
      <c r="CR73">
        <v>0</v>
      </c>
      <c r="CS73">
        <v>16</v>
      </c>
      <c r="CT73">
        <v>6</v>
      </c>
      <c r="CU73">
        <v>2</v>
      </c>
      <c r="CV73">
        <v>28</v>
      </c>
      <c r="CW73">
        <v>8</v>
      </c>
      <c r="CX73">
        <v>9</v>
      </c>
      <c r="CY73">
        <v>3</v>
      </c>
      <c r="CZ73">
        <v>0</v>
      </c>
      <c r="DA73">
        <v>2</v>
      </c>
      <c r="DB73">
        <v>3</v>
      </c>
      <c r="DC73">
        <v>16</v>
      </c>
      <c r="DD73">
        <v>3</v>
      </c>
      <c r="DE73">
        <v>3</v>
      </c>
      <c r="DF73">
        <v>15</v>
      </c>
      <c r="DG73">
        <v>1</v>
      </c>
      <c r="DH73">
        <v>37</v>
      </c>
      <c r="DI73">
        <v>2</v>
      </c>
      <c r="DJ73">
        <v>0</v>
      </c>
      <c r="DK73">
        <v>0</v>
      </c>
      <c r="DL73">
        <v>6</v>
      </c>
      <c r="DM73">
        <v>11</v>
      </c>
      <c r="DN73">
        <v>6</v>
      </c>
      <c r="DO73">
        <v>0</v>
      </c>
      <c r="DP73">
        <v>13</v>
      </c>
      <c r="DQ73">
        <v>0</v>
      </c>
      <c r="DR73">
        <v>16</v>
      </c>
      <c r="DS73">
        <v>5</v>
      </c>
      <c r="DT73">
        <v>2</v>
      </c>
      <c r="DU73">
        <v>20</v>
      </c>
      <c r="DV73">
        <v>4</v>
      </c>
      <c r="DW73">
        <v>8</v>
      </c>
      <c r="DX73">
        <v>0</v>
      </c>
      <c r="DY73">
        <v>3</v>
      </c>
      <c r="DZ73">
        <v>2</v>
      </c>
      <c r="EA73">
        <v>5</v>
      </c>
      <c r="EB73">
        <v>3</v>
      </c>
      <c r="EC73">
        <v>4</v>
      </c>
      <c r="ED73">
        <v>2</v>
      </c>
      <c r="EE73">
        <v>1</v>
      </c>
      <c r="EF73">
        <v>0</v>
      </c>
      <c r="EG73">
        <v>0</v>
      </c>
      <c r="EH73">
        <v>5.7971000000000004</v>
      </c>
      <c r="EI73">
        <v>0</v>
      </c>
      <c r="EM73">
        <v>13.333299999999999</v>
      </c>
      <c r="EN73">
        <v>11.1111</v>
      </c>
      <c r="EO73">
        <v>6.6666699999999999</v>
      </c>
      <c r="EQ73">
        <v>0</v>
      </c>
      <c r="ES73">
        <v>0</v>
      </c>
      <c r="ET73">
        <v>3.5714299999999999</v>
      </c>
      <c r="EU73">
        <v>0</v>
      </c>
      <c r="EV73">
        <v>5.5555599999999998</v>
      </c>
      <c r="EW73">
        <v>0</v>
      </c>
      <c r="EX73">
        <v>0</v>
      </c>
      <c r="EY73">
        <v>0</v>
      </c>
      <c r="EZ73">
        <v>6.25</v>
      </c>
      <c r="FA73">
        <v>0</v>
      </c>
      <c r="FB73">
        <v>0</v>
      </c>
      <c r="FC73">
        <v>0</v>
      </c>
      <c r="FD73">
        <v>0</v>
      </c>
      <c r="FE73">
        <v>0</v>
      </c>
      <c r="FF73">
        <v>1.51515</v>
      </c>
      <c r="FG73">
        <v>0</v>
      </c>
      <c r="FH73">
        <v>5.4054099999999998</v>
      </c>
      <c r="FI73">
        <v>0</v>
      </c>
      <c r="FL73">
        <v>0</v>
      </c>
      <c r="FM73">
        <v>18.181799999999999</v>
      </c>
      <c r="FN73">
        <v>10.7143</v>
      </c>
      <c r="FO73">
        <v>6.6666699999999999</v>
      </c>
      <c r="FQ73">
        <v>11.1111</v>
      </c>
      <c r="FS73">
        <v>33.333300000000001</v>
      </c>
      <c r="FT73">
        <v>10.7143</v>
      </c>
      <c r="FU73">
        <v>0</v>
      </c>
      <c r="FV73">
        <v>8.3333300000000001</v>
      </c>
      <c r="FW73">
        <v>0</v>
      </c>
      <c r="FX73">
        <v>0</v>
      </c>
      <c r="FY73">
        <v>33.333300000000001</v>
      </c>
      <c r="GA73">
        <v>0</v>
      </c>
      <c r="GB73">
        <v>0</v>
      </c>
      <c r="GC73">
        <v>16.666699999999999</v>
      </c>
      <c r="GD73">
        <v>0</v>
      </c>
      <c r="GE73">
        <v>0</v>
      </c>
      <c r="GF73">
        <v>0</v>
      </c>
      <c r="GG73">
        <v>0</v>
      </c>
      <c r="GH73">
        <v>4</v>
      </c>
      <c r="GI73">
        <v>0</v>
      </c>
      <c r="GL73">
        <v>2</v>
      </c>
      <c r="GM73">
        <v>3</v>
      </c>
      <c r="GN73">
        <v>1</v>
      </c>
      <c r="GP73">
        <v>0</v>
      </c>
      <c r="GR73">
        <v>0</v>
      </c>
      <c r="GS73">
        <v>1</v>
      </c>
      <c r="GT73">
        <v>0</v>
      </c>
      <c r="GU73">
        <v>1</v>
      </c>
      <c r="GV73">
        <v>0</v>
      </c>
      <c r="GW73">
        <v>0</v>
      </c>
      <c r="GY73">
        <v>0</v>
      </c>
      <c r="GZ73">
        <v>1</v>
      </c>
      <c r="HA73">
        <v>0</v>
      </c>
      <c r="HB73">
        <v>0</v>
      </c>
      <c r="HC73">
        <v>0</v>
      </c>
      <c r="HD73">
        <v>0</v>
      </c>
      <c r="HE73">
        <v>0</v>
      </c>
      <c r="HF73">
        <v>0</v>
      </c>
      <c r="HG73">
        <v>0</v>
      </c>
      <c r="HH73">
        <v>0</v>
      </c>
      <c r="HI73">
        <v>0</v>
      </c>
      <c r="HL73">
        <v>1</v>
      </c>
      <c r="HM73">
        <v>1</v>
      </c>
      <c r="HN73">
        <v>0</v>
      </c>
      <c r="HP73">
        <v>0</v>
      </c>
      <c r="HR73">
        <v>0</v>
      </c>
      <c r="HS73">
        <v>0</v>
      </c>
      <c r="HT73">
        <v>0</v>
      </c>
      <c r="HU73">
        <v>0</v>
      </c>
      <c r="HV73">
        <v>0</v>
      </c>
      <c r="HW73">
        <v>0</v>
      </c>
      <c r="HY73">
        <v>0</v>
      </c>
      <c r="HZ73">
        <v>0</v>
      </c>
      <c r="IA73">
        <v>0</v>
      </c>
      <c r="IB73">
        <v>0</v>
      </c>
      <c r="IC73">
        <v>0</v>
      </c>
      <c r="ID73">
        <v>0</v>
      </c>
      <c r="IE73">
        <v>0</v>
      </c>
      <c r="IF73">
        <v>1</v>
      </c>
      <c r="IG73">
        <v>0</v>
      </c>
      <c r="IH73">
        <v>4</v>
      </c>
      <c r="II73">
        <v>0</v>
      </c>
      <c r="IL73">
        <v>0</v>
      </c>
      <c r="IM73">
        <v>6</v>
      </c>
      <c r="IN73">
        <v>3</v>
      </c>
      <c r="IO73">
        <v>1</v>
      </c>
      <c r="IQ73">
        <v>3</v>
      </c>
      <c r="IS73">
        <v>1</v>
      </c>
      <c r="IT73">
        <v>3</v>
      </c>
      <c r="IU73">
        <v>0</v>
      </c>
      <c r="IV73">
        <v>2</v>
      </c>
      <c r="IW73">
        <v>0</v>
      </c>
      <c r="IX73">
        <v>0</v>
      </c>
      <c r="IY73">
        <v>2</v>
      </c>
      <c r="JA73">
        <v>0</v>
      </c>
      <c r="JB73">
        <v>0</v>
      </c>
      <c r="JC73">
        <v>1</v>
      </c>
      <c r="JD73">
        <v>0</v>
      </c>
      <c r="JE73">
        <v>0</v>
      </c>
      <c r="JF73">
        <v>0</v>
      </c>
      <c r="JG73">
        <v>0</v>
      </c>
      <c r="JH73">
        <v>1</v>
      </c>
      <c r="JI73">
        <v>0</v>
      </c>
      <c r="JL73">
        <v>0</v>
      </c>
      <c r="JM73">
        <v>2</v>
      </c>
      <c r="JN73">
        <v>0</v>
      </c>
      <c r="JO73">
        <v>0</v>
      </c>
      <c r="JQ73">
        <v>0</v>
      </c>
      <c r="JS73">
        <v>1</v>
      </c>
      <c r="JT73">
        <v>0</v>
      </c>
      <c r="JU73">
        <v>0</v>
      </c>
      <c r="JV73">
        <v>2</v>
      </c>
      <c r="JW73">
        <v>0</v>
      </c>
      <c r="JX73">
        <v>0</v>
      </c>
      <c r="JY73">
        <v>0</v>
      </c>
      <c r="KA73">
        <v>0</v>
      </c>
      <c r="KB73">
        <v>0</v>
      </c>
      <c r="KC73">
        <v>1</v>
      </c>
      <c r="KD73">
        <v>0</v>
      </c>
      <c r="KE73">
        <v>0</v>
      </c>
      <c r="KF73">
        <v>4676</v>
      </c>
      <c r="KG73">
        <v>5892</v>
      </c>
      <c r="KH73">
        <v>10568</v>
      </c>
      <c r="KI73">
        <v>414</v>
      </c>
      <c r="KJ73">
        <v>524</v>
      </c>
      <c r="KK73">
        <v>962</v>
      </c>
      <c r="KL73">
        <v>75</v>
      </c>
      <c r="KM73">
        <v>14</v>
      </c>
      <c r="KN73">
        <v>0</v>
      </c>
      <c r="KO73">
        <v>0</v>
      </c>
      <c r="KP73">
        <v>0</v>
      </c>
      <c r="KQ73">
        <v>0</v>
      </c>
      <c r="KR73">
        <v>0</v>
      </c>
      <c r="KS73">
        <v>0</v>
      </c>
      <c r="KT73">
        <v>0</v>
      </c>
      <c r="KU73">
        <v>0</v>
      </c>
      <c r="KV73">
        <v>0</v>
      </c>
      <c r="KW73">
        <v>0</v>
      </c>
      <c r="KX73">
        <v>0</v>
      </c>
      <c r="KY73">
        <v>0</v>
      </c>
      <c r="KZ73">
        <v>0</v>
      </c>
      <c r="LA73">
        <v>1</v>
      </c>
      <c r="LB73">
        <v>37</v>
      </c>
      <c r="LC73">
        <v>2</v>
      </c>
      <c r="LD73">
        <v>71</v>
      </c>
      <c r="LE73">
        <v>6</v>
      </c>
      <c r="LF73">
        <v>0</v>
      </c>
      <c r="LG73">
        <v>0</v>
      </c>
      <c r="LH73">
        <v>4</v>
      </c>
      <c r="LI73">
        <v>21</v>
      </c>
      <c r="LJ73">
        <v>25</v>
      </c>
      <c r="LK73">
        <v>13</v>
      </c>
      <c r="LL73">
        <v>15</v>
      </c>
      <c r="LM73">
        <v>0</v>
      </c>
      <c r="LN73">
        <v>19</v>
      </c>
      <c r="LO73">
        <v>0</v>
      </c>
      <c r="LP73">
        <v>32</v>
      </c>
      <c r="LQ73">
        <v>11</v>
      </c>
      <c r="LR73">
        <v>4</v>
      </c>
      <c r="LS73">
        <v>48</v>
      </c>
      <c r="LT73">
        <v>12</v>
      </c>
      <c r="LU73">
        <v>17</v>
      </c>
      <c r="LV73">
        <v>0</v>
      </c>
      <c r="LW73">
        <v>6</v>
      </c>
      <c r="LX73">
        <v>2</v>
      </c>
      <c r="LY73">
        <v>7</v>
      </c>
      <c r="LZ73">
        <v>6</v>
      </c>
      <c r="MA73">
        <v>20</v>
      </c>
      <c r="MB73">
        <v>5</v>
      </c>
      <c r="MC73">
        <v>4</v>
      </c>
      <c r="MD73">
        <v>1</v>
      </c>
      <c r="ME73">
        <v>0</v>
      </c>
      <c r="MF73">
        <v>8</v>
      </c>
      <c r="MG73">
        <v>0</v>
      </c>
      <c r="MH73">
        <v>0</v>
      </c>
      <c r="MI73">
        <v>0</v>
      </c>
      <c r="MJ73">
        <v>0</v>
      </c>
      <c r="MK73">
        <v>8</v>
      </c>
      <c r="ML73">
        <v>6</v>
      </c>
      <c r="MM73">
        <v>4</v>
      </c>
      <c r="MN73">
        <v>2</v>
      </c>
      <c r="MO73">
        <v>0</v>
      </c>
      <c r="MP73">
        <v>3</v>
      </c>
      <c r="MQ73">
        <v>0</v>
      </c>
      <c r="MR73">
        <v>1</v>
      </c>
      <c r="MS73">
        <v>4</v>
      </c>
      <c r="MT73">
        <v>0</v>
      </c>
      <c r="MU73">
        <v>3</v>
      </c>
      <c r="MV73">
        <v>0</v>
      </c>
      <c r="MW73">
        <v>0</v>
      </c>
      <c r="MX73">
        <v>0</v>
      </c>
      <c r="MY73">
        <v>2</v>
      </c>
      <c r="MZ73">
        <v>1</v>
      </c>
      <c r="NA73">
        <v>0</v>
      </c>
      <c r="NB73">
        <v>0</v>
      </c>
      <c r="NC73">
        <v>1</v>
      </c>
      <c r="ND73">
        <v>0</v>
      </c>
      <c r="NE73">
        <v>0</v>
      </c>
      <c r="NF73">
        <v>0.72463770000000005</v>
      </c>
      <c r="NG73">
        <v>0</v>
      </c>
      <c r="NH73">
        <v>5.5944060000000002</v>
      </c>
      <c r="NI73">
        <v>0</v>
      </c>
      <c r="NK73">
        <v>0</v>
      </c>
      <c r="NL73">
        <v>0</v>
      </c>
      <c r="NM73">
        <v>16.66667</v>
      </c>
      <c r="NN73">
        <v>10.909090000000001</v>
      </c>
      <c r="NO73">
        <v>22.22222</v>
      </c>
      <c r="NP73">
        <v>6.6666670000000003</v>
      </c>
      <c r="NQ73">
        <v>0</v>
      </c>
      <c r="NR73">
        <v>5.555555</v>
      </c>
      <c r="NS73">
        <v>0</v>
      </c>
      <c r="NT73">
        <v>16.66667</v>
      </c>
      <c r="NU73">
        <v>7.1428570000000002</v>
      </c>
      <c r="NV73">
        <v>0</v>
      </c>
      <c r="NW73">
        <v>7.1428570000000002</v>
      </c>
      <c r="NX73">
        <v>0</v>
      </c>
      <c r="NY73">
        <v>0</v>
      </c>
      <c r="OA73">
        <v>16.66667</v>
      </c>
      <c r="OB73">
        <v>3.125</v>
      </c>
      <c r="OC73">
        <v>0</v>
      </c>
      <c r="OD73">
        <v>0</v>
      </c>
      <c r="OE73">
        <v>8.3333329999999997</v>
      </c>
      <c r="OF73">
        <v>0</v>
      </c>
      <c r="OG73">
        <v>0</v>
      </c>
      <c r="OH73">
        <v>29</v>
      </c>
      <c r="OI73">
        <v>1</v>
      </c>
    </row>
    <row r="74" spans="1:399" x14ac:dyDescent="0.25">
      <c r="A74">
        <v>2012</v>
      </c>
      <c r="B74" t="s">
        <v>118</v>
      </c>
      <c r="C74" t="s">
        <v>754</v>
      </c>
      <c r="D74" t="s">
        <v>682</v>
      </c>
      <c r="E74">
        <v>6.6237699999999997E-2</v>
      </c>
      <c r="F74">
        <v>4.27716E-2</v>
      </c>
      <c r="G74">
        <v>8.48608E-2</v>
      </c>
      <c r="H74">
        <v>0</v>
      </c>
      <c r="I74">
        <v>0</v>
      </c>
      <c r="J74">
        <v>0</v>
      </c>
      <c r="K74">
        <v>1</v>
      </c>
      <c r="L74">
        <v>0</v>
      </c>
      <c r="M74">
        <v>0</v>
      </c>
      <c r="N74">
        <v>0</v>
      </c>
      <c r="O74">
        <v>0</v>
      </c>
      <c r="P74">
        <v>0</v>
      </c>
      <c r="Q74">
        <v>0</v>
      </c>
      <c r="R74">
        <v>0</v>
      </c>
      <c r="S74">
        <v>0</v>
      </c>
      <c r="T74">
        <v>0</v>
      </c>
      <c r="U74">
        <v>0</v>
      </c>
      <c r="V74">
        <v>0</v>
      </c>
      <c r="W74">
        <v>25366462</v>
      </c>
      <c r="X74">
        <v>2281.61</v>
      </c>
      <c r="Y74" s="2">
        <v>57900000000</v>
      </c>
      <c r="Z74">
        <v>25.76</v>
      </c>
      <c r="AA74">
        <v>2.2400000000000002</v>
      </c>
      <c r="AB74">
        <v>7.45</v>
      </c>
      <c r="AC74">
        <v>31.04</v>
      </c>
      <c r="AD74">
        <v>1.76</v>
      </c>
      <c r="AE74">
        <v>6.86</v>
      </c>
      <c r="AF74">
        <v>98.283900000000003</v>
      </c>
      <c r="AG74">
        <v>0.49567260000000002</v>
      </c>
      <c r="AH74">
        <v>0.50432739999999998</v>
      </c>
      <c r="AI74">
        <v>20.396840000000001</v>
      </c>
      <c r="AJ74">
        <v>2.7296360000000002</v>
      </c>
      <c r="AK74">
        <v>8.0487389999999994</v>
      </c>
      <c r="AL74">
        <v>1.521779</v>
      </c>
      <c r="AM74">
        <v>0.64441130000000002</v>
      </c>
      <c r="AN74">
        <v>0.85193229999999998</v>
      </c>
      <c r="AO74">
        <v>18.260000000000002</v>
      </c>
      <c r="AQ74">
        <v>71.2</v>
      </c>
      <c r="AR74">
        <v>67.2</v>
      </c>
      <c r="AS74">
        <v>0.9438202</v>
      </c>
      <c r="AT74">
        <v>58.396000000000001</v>
      </c>
      <c r="AU74">
        <v>8</v>
      </c>
      <c r="AV74">
        <v>0</v>
      </c>
      <c r="AW74">
        <v>0</v>
      </c>
      <c r="AX74">
        <v>17.048940000000002</v>
      </c>
      <c r="AY74">
        <v>7.7326360000000003</v>
      </c>
      <c r="AZ74">
        <v>52.521799999999999</v>
      </c>
      <c r="BA74">
        <v>38.390880000000003</v>
      </c>
      <c r="BB74">
        <v>18.600000000000001</v>
      </c>
      <c r="BC74">
        <v>4.1999997999999996</v>
      </c>
      <c r="BD74">
        <v>23.137255</v>
      </c>
      <c r="BF74">
        <v>18.399999999999999</v>
      </c>
      <c r="BG74">
        <v>8.3000001999999995</v>
      </c>
      <c r="BH74">
        <v>94.382022000000006</v>
      </c>
      <c r="BI74">
        <v>94.251998999999998</v>
      </c>
      <c r="BJ74">
        <v>16.399999999999999</v>
      </c>
      <c r="BK74">
        <v>5.5999999000000003</v>
      </c>
      <c r="BM74">
        <v>11.4</v>
      </c>
      <c r="BW74">
        <v>7</v>
      </c>
      <c r="BX74">
        <v>5</v>
      </c>
      <c r="BY74">
        <v>2</v>
      </c>
      <c r="BZ74">
        <v>0</v>
      </c>
      <c r="CA74">
        <v>0</v>
      </c>
      <c r="CB74">
        <v>0</v>
      </c>
      <c r="CC74">
        <v>0</v>
      </c>
      <c r="CD74">
        <v>0</v>
      </c>
      <c r="CE74">
        <v>0</v>
      </c>
      <c r="CF74">
        <v>0</v>
      </c>
      <c r="CG74">
        <v>0</v>
      </c>
      <c r="CH74">
        <v>1</v>
      </c>
      <c r="CI74">
        <v>0</v>
      </c>
      <c r="CJ74">
        <v>0</v>
      </c>
      <c r="CK74">
        <v>0</v>
      </c>
      <c r="CL74">
        <v>3</v>
      </c>
      <c r="CM74">
        <v>0</v>
      </c>
      <c r="CN74">
        <v>0</v>
      </c>
      <c r="CO74">
        <v>0</v>
      </c>
      <c r="CP74">
        <v>0</v>
      </c>
      <c r="CQ74">
        <v>0</v>
      </c>
      <c r="CR74">
        <v>0</v>
      </c>
      <c r="CS74">
        <v>0</v>
      </c>
      <c r="CT74">
        <v>1</v>
      </c>
      <c r="CU74">
        <v>0</v>
      </c>
      <c r="CV74">
        <v>0</v>
      </c>
      <c r="CW74">
        <v>0</v>
      </c>
      <c r="CX74">
        <v>0</v>
      </c>
      <c r="CY74">
        <v>0</v>
      </c>
      <c r="CZ74">
        <v>0</v>
      </c>
      <c r="DA74">
        <v>0</v>
      </c>
      <c r="DB74">
        <v>0</v>
      </c>
      <c r="DC74">
        <v>0</v>
      </c>
      <c r="DD74">
        <v>0</v>
      </c>
      <c r="DE74">
        <v>0</v>
      </c>
      <c r="DF74">
        <v>0</v>
      </c>
      <c r="DG74">
        <v>0</v>
      </c>
      <c r="DH74">
        <v>2</v>
      </c>
      <c r="DI74">
        <v>0</v>
      </c>
      <c r="DJ74">
        <v>0</v>
      </c>
      <c r="DK74">
        <v>0</v>
      </c>
      <c r="DL74">
        <v>0</v>
      </c>
      <c r="DM74">
        <v>0</v>
      </c>
      <c r="DN74">
        <v>0</v>
      </c>
      <c r="DO74">
        <v>0</v>
      </c>
      <c r="DP74">
        <v>0</v>
      </c>
      <c r="DQ74">
        <v>0</v>
      </c>
      <c r="DR74">
        <v>0</v>
      </c>
      <c r="DS74">
        <v>0</v>
      </c>
      <c r="DT74">
        <v>0</v>
      </c>
      <c r="DU74">
        <v>0</v>
      </c>
      <c r="DV74">
        <v>0</v>
      </c>
      <c r="DW74">
        <v>0</v>
      </c>
      <c r="DX74">
        <v>0</v>
      </c>
      <c r="DY74">
        <v>0</v>
      </c>
      <c r="DZ74">
        <v>0</v>
      </c>
      <c r="EA74">
        <v>0</v>
      </c>
      <c r="EB74">
        <v>0</v>
      </c>
      <c r="EC74">
        <v>0</v>
      </c>
      <c r="ED74">
        <v>1</v>
      </c>
      <c r="EE74">
        <v>0</v>
      </c>
      <c r="EH74">
        <v>0</v>
      </c>
      <c r="FD74">
        <v>0</v>
      </c>
      <c r="FH74">
        <v>0</v>
      </c>
      <c r="FL74">
        <v>0</v>
      </c>
      <c r="FT74">
        <v>0</v>
      </c>
      <c r="GH74">
        <v>0</v>
      </c>
      <c r="HD74">
        <v>0</v>
      </c>
      <c r="HH74">
        <v>0</v>
      </c>
      <c r="ID74">
        <v>0</v>
      </c>
      <c r="IH74">
        <v>0</v>
      </c>
      <c r="IL74">
        <v>0</v>
      </c>
      <c r="IT74">
        <v>0</v>
      </c>
      <c r="JH74">
        <v>0</v>
      </c>
      <c r="JL74">
        <v>0</v>
      </c>
      <c r="JT74">
        <v>0</v>
      </c>
      <c r="KF74">
        <v>4676</v>
      </c>
      <c r="KG74">
        <v>5892</v>
      </c>
      <c r="KH74">
        <v>10568</v>
      </c>
      <c r="KI74">
        <v>414</v>
      </c>
      <c r="KJ74">
        <v>524</v>
      </c>
      <c r="KK74">
        <v>962</v>
      </c>
      <c r="KL74">
        <v>76</v>
      </c>
      <c r="KM74">
        <v>14</v>
      </c>
      <c r="KN74">
        <v>0</v>
      </c>
      <c r="KO74">
        <v>0</v>
      </c>
      <c r="KP74">
        <v>0</v>
      </c>
      <c r="KQ74">
        <v>0</v>
      </c>
      <c r="KR74">
        <v>0</v>
      </c>
      <c r="KS74">
        <v>0</v>
      </c>
      <c r="KT74">
        <v>0</v>
      </c>
      <c r="KU74">
        <v>0</v>
      </c>
      <c r="KV74">
        <v>0</v>
      </c>
      <c r="KW74">
        <v>0</v>
      </c>
      <c r="KX74">
        <v>0</v>
      </c>
      <c r="KY74">
        <v>0</v>
      </c>
      <c r="KZ74">
        <v>0</v>
      </c>
      <c r="LA74">
        <v>1</v>
      </c>
      <c r="LB74">
        <v>0</v>
      </c>
      <c r="LC74">
        <v>0</v>
      </c>
      <c r="LD74">
        <v>3</v>
      </c>
      <c r="LE74">
        <v>0</v>
      </c>
      <c r="LF74">
        <v>0</v>
      </c>
      <c r="LG74">
        <v>0</v>
      </c>
      <c r="LH74">
        <v>3</v>
      </c>
      <c r="LI74">
        <v>0</v>
      </c>
      <c r="LJ74">
        <v>0</v>
      </c>
      <c r="LK74">
        <v>0</v>
      </c>
      <c r="LL74">
        <v>0</v>
      </c>
      <c r="LM74">
        <v>0</v>
      </c>
      <c r="LN74">
        <v>0</v>
      </c>
      <c r="LO74">
        <v>0</v>
      </c>
      <c r="LP74">
        <v>0</v>
      </c>
      <c r="LQ74">
        <v>1</v>
      </c>
      <c r="LR74">
        <v>0</v>
      </c>
      <c r="LS74">
        <v>0</v>
      </c>
      <c r="LT74">
        <v>0</v>
      </c>
      <c r="LU74">
        <v>0</v>
      </c>
      <c r="LV74">
        <v>0</v>
      </c>
      <c r="LW74">
        <v>0</v>
      </c>
      <c r="LX74">
        <v>0</v>
      </c>
      <c r="LY74">
        <v>0</v>
      </c>
      <c r="LZ74">
        <v>0</v>
      </c>
      <c r="MA74">
        <v>0</v>
      </c>
      <c r="MB74">
        <v>1</v>
      </c>
      <c r="MC74">
        <v>0</v>
      </c>
      <c r="MF74">
        <v>0</v>
      </c>
      <c r="MJ74">
        <v>0</v>
      </c>
      <c r="MS74">
        <v>0</v>
      </c>
      <c r="ND74">
        <v>0</v>
      </c>
      <c r="NH74">
        <v>0</v>
      </c>
      <c r="NL74">
        <v>0</v>
      </c>
      <c r="NU74">
        <v>0</v>
      </c>
      <c r="OF74">
        <v>0</v>
      </c>
      <c r="OH74">
        <v>0</v>
      </c>
      <c r="OI74">
        <v>0</v>
      </c>
    </row>
    <row r="75" spans="1:399" x14ac:dyDescent="0.25">
      <c r="A75">
        <v>2012</v>
      </c>
      <c r="B75" t="s">
        <v>119</v>
      </c>
      <c r="C75" t="s">
        <v>755</v>
      </c>
      <c r="D75" t="s">
        <v>680</v>
      </c>
      <c r="E75">
        <v>5.0529900000000003</v>
      </c>
      <c r="F75">
        <v>5.560308</v>
      </c>
      <c r="G75">
        <v>4.6503730000000001</v>
      </c>
      <c r="H75">
        <v>6.7567570000000003</v>
      </c>
      <c r="I75">
        <v>4.8309179999999996</v>
      </c>
      <c r="J75">
        <v>7.4427479999999999</v>
      </c>
      <c r="K75">
        <v>1</v>
      </c>
      <c r="L75">
        <v>1</v>
      </c>
      <c r="M75">
        <v>1</v>
      </c>
      <c r="N75">
        <v>1</v>
      </c>
      <c r="O75">
        <v>1</v>
      </c>
      <c r="P75">
        <v>1</v>
      </c>
      <c r="Q75">
        <v>1</v>
      </c>
      <c r="R75">
        <v>0</v>
      </c>
      <c r="S75">
        <v>1</v>
      </c>
      <c r="T75">
        <v>0</v>
      </c>
      <c r="U75">
        <v>1</v>
      </c>
      <c r="V75">
        <v>0</v>
      </c>
      <c r="W75">
        <v>63227526</v>
      </c>
      <c r="X75">
        <v>23708.6</v>
      </c>
      <c r="Y75" s="2">
        <v>1500000000000</v>
      </c>
      <c r="Z75">
        <v>2.2200000000000002</v>
      </c>
      <c r="AA75">
        <v>14.32</v>
      </c>
      <c r="AB75">
        <v>9.58</v>
      </c>
      <c r="AC75">
        <v>1.82</v>
      </c>
      <c r="AD75">
        <v>17.07</v>
      </c>
      <c r="AE75">
        <v>10.08</v>
      </c>
      <c r="AF75">
        <v>97.007000000000005</v>
      </c>
      <c r="AG75">
        <v>0.4924038</v>
      </c>
      <c r="AH75">
        <v>0.50759620000000005</v>
      </c>
      <c r="AI75">
        <v>2.62676</v>
      </c>
      <c r="AJ75">
        <v>11.481439999999999</v>
      </c>
      <c r="AK75">
        <v>9.0509760000000004</v>
      </c>
      <c r="AL75">
        <v>0.69157500000000005</v>
      </c>
      <c r="AM75">
        <v>1.4865950000000001</v>
      </c>
      <c r="AN75">
        <v>1.1142190000000001</v>
      </c>
      <c r="AO75">
        <v>4.5720000000000001</v>
      </c>
      <c r="AP75">
        <v>22.5</v>
      </c>
      <c r="AQ75">
        <v>68.8</v>
      </c>
      <c r="AR75">
        <v>55.7</v>
      </c>
      <c r="AS75">
        <v>0.80959300000000001</v>
      </c>
      <c r="AT75">
        <v>25.757999999999999</v>
      </c>
      <c r="AU75">
        <v>54</v>
      </c>
      <c r="AV75">
        <v>0</v>
      </c>
      <c r="AW75">
        <v>0</v>
      </c>
      <c r="AX75">
        <v>17.962250000000001</v>
      </c>
      <c r="AY75">
        <v>10.073589999999999</v>
      </c>
      <c r="AZ75">
        <v>79.763199999999998</v>
      </c>
      <c r="BA75">
        <v>54.515759000000003</v>
      </c>
      <c r="BB75">
        <v>40.400002000000001</v>
      </c>
      <c r="BC75">
        <v>1.4</v>
      </c>
      <c r="BD75">
        <v>34.274245999999998</v>
      </c>
      <c r="BF75">
        <v>17.2</v>
      </c>
      <c r="BG75">
        <v>22.5</v>
      </c>
      <c r="BH75">
        <v>80.959299999999999</v>
      </c>
      <c r="BJ75">
        <v>36.200001</v>
      </c>
      <c r="BK75">
        <v>3.5</v>
      </c>
      <c r="BM75">
        <v>90</v>
      </c>
      <c r="BN75">
        <v>97</v>
      </c>
      <c r="BO75">
        <v>97</v>
      </c>
      <c r="BP75">
        <v>39</v>
      </c>
      <c r="BQ75">
        <v>16</v>
      </c>
      <c r="BR75">
        <v>36</v>
      </c>
      <c r="BS75">
        <v>22</v>
      </c>
      <c r="BT75">
        <v>71</v>
      </c>
      <c r="BU75">
        <v>9</v>
      </c>
      <c r="BV75">
        <v>70</v>
      </c>
      <c r="BW75">
        <v>534</v>
      </c>
      <c r="BX75">
        <v>274</v>
      </c>
      <c r="BY75">
        <v>260</v>
      </c>
      <c r="BZ75">
        <v>65</v>
      </c>
      <c r="CA75">
        <v>39</v>
      </c>
      <c r="CB75">
        <v>20</v>
      </c>
      <c r="CC75">
        <v>29</v>
      </c>
      <c r="CD75">
        <v>17</v>
      </c>
      <c r="CE75">
        <v>9</v>
      </c>
      <c r="CF75">
        <v>41</v>
      </c>
      <c r="CG75">
        <v>3</v>
      </c>
      <c r="CH75">
        <v>39</v>
      </c>
      <c r="CI75">
        <v>2</v>
      </c>
      <c r="CJ75">
        <v>0</v>
      </c>
      <c r="CK75">
        <v>12</v>
      </c>
      <c r="CL75">
        <v>7</v>
      </c>
      <c r="CM75">
        <v>9</v>
      </c>
      <c r="CN75">
        <v>14</v>
      </c>
      <c r="CO75">
        <v>5</v>
      </c>
      <c r="CP75">
        <v>18</v>
      </c>
      <c r="CQ75">
        <v>5</v>
      </c>
      <c r="CR75">
        <v>14</v>
      </c>
      <c r="CS75">
        <v>16</v>
      </c>
      <c r="CT75">
        <v>7</v>
      </c>
      <c r="CU75">
        <v>2</v>
      </c>
      <c r="CV75">
        <v>28</v>
      </c>
      <c r="CW75">
        <v>9</v>
      </c>
      <c r="CX75">
        <v>7</v>
      </c>
      <c r="CY75">
        <v>3</v>
      </c>
      <c r="CZ75">
        <v>2</v>
      </c>
      <c r="DA75">
        <v>4</v>
      </c>
      <c r="DB75">
        <v>3</v>
      </c>
      <c r="DC75">
        <v>14</v>
      </c>
      <c r="DD75">
        <v>3</v>
      </c>
      <c r="DE75">
        <v>0</v>
      </c>
      <c r="DF75">
        <v>51</v>
      </c>
      <c r="DG75">
        <v>3</v>
      </c>
      <c r="DH75">
        <v>30</v>
      </c>
      <c r="DI75">
        <v>2</v>
      </c>
      <c r="DJ75">
        <v>12</v>
      </c>
      <c r="DK75">
        <v>3</v>
      </c>
      <c r="DL75">
        <v>6</v>
      </c>
      <c r="DM75">
        <v>11</v>
      </c>
      <c r="DN75">
        <v>7</v>
      </c>
      <c r="DO75">
        <v>19</v>
      </c>
      <c r="DP75">
        <v>13</v>
      </c>
      <c r="DQ75">
        <v>14</v>
      </c>
      <c r="DR75">
        <v>16</v>
      </c>
      <c r="DS75">
        <v>7</v>
      </c>
      <c r="DT75">
        <v>2</v>
      </c>
      <c r="DU75">
        <v>19</v>
      </c>
      <c r="DV75">
        <v>7</v>
      </c>
      <c r="DW75">
        <v>4</v>
      </c>
      <c r="DX75">
        <v>0</v>
      </c>
      <c r="DY75">
        <v>3</v>
      </c>
      <c r="DZ75">
        <v>2</v>
      </c>
      <c r="EA75">
        <v>4</v>
      </c>
      <c r="EB75">
        <v>3</v>
      </c>
      <c r="EC75">
        <v>14</v>
      </c>
      <c r="ED75">
        <v>2</v>
      </c>
      <c r="EE75">
        <v>1</v>
      </c>
      <c r="EF75">
        <v>2.7777799999999999</v>
      </c>
      <c r="EG75">
        <v>0</v>
      </c>
      <c r="EH75">
        <v>2.8985500000000002</v>
      </c>
      <c r="EI75">
        <v>0</v>
      </c>
      <c r="EK75">
        <v>0</v>
      </c>
      <c r="EL75">
        <v>8.3333300000000001</v>
      </c>
      <c r="EM75">
        <v>0</v>
      </c>
      <c r="EN75">
        <v>18.5185</v>
      </c>
      <c r="EO75">
        <v>0</v>
      </c>
      <c r="EP75">
        <v>0</v>
      </c>
      <c r="EQ75">
        <v>3.7037</v>
      </c>
      <c r="ER75">
        <v>0</v>
      </c>
      <c r="ES75">
        <v>33.333300000000001</v>
      </c>
      <c r="ET75">
        <v>7.1428599999999998</v>
      </c>
      <c r="EU75">
        <v>33.333300000000001</v>
      </c>
      <c r="EV75">
        <v>16.666699999999999</v>
      </c>
      <c r="EW75">
        <v>8.3333300000000001</v>
      </c>
      <c r="EX75">
        <v>0</v>
      </c>
      <c r="EY75">
        <v>0</v>
      </c>
      <c r="EZ75">
        <v>6.25</v>
      </c>
      <c r="FA75">
        <v>0</v>
      </c>
      <c r="FB75">
        <v>0</v>
      </c>
      <c r="FC75">
        <v>0</v>
      </c>
      <c r="FD75">
        <v>0</v>
      </c>
      <c r="FE75">
        <v>0</v>
      </c>
      <c r="FF75">
        <v>3.0303</v>
      </c>
      <c r="FG75">
        <v>0</v>
      </c>
      <c r="FH75">
        <v>5.4054099999999998</v>
      </c>
      <c r="FI75">
        <v>0</v>
      </c>
      <c r="FK75">
        <v>0</v>
      </c>
      <c r="FL75">
        <v>10</v>
      </c>
      <c r="FM75">
        <v>12.1212</v>
      </c>
      <c r="FN75">
        <v>25</v>
      </c>
      <c r="FO75">
        <v>0</v>
      </c>
      <c r="FP75">
        <v>0</v>
      </c>
      <c r="FQ75">
        <v>11.1111</v>
      </c>
      <c r="FR75">
        <v>0</v>
      </c>
      <c r="FS75">
        <v>0</v>
      </c>
      <c r="FT75">
        <v>0</v>
      </c>
      <c r="FU75">
        <v>0</v>
      </c>
      <c r="FV75">
        <v>25</v>
      </c>
      <c r="FW75">
        <v>22.222200000000001</v>
      </c>
      <c r="FX75">
        <v>3.7037</v>
      </c>
      <c r="FY75">
        <v>0</v>
      </c>
      <c r="FZ75">
        <v>6.25</v>
      </c>
      <c r="GA75">
        <v>16.666699999999999</v>
      </c>
      <c r="GB75">
        <v>66.666700000000006</v>
      </c>
      <c r="GC75">
        <v>0</v>
      </c>
      <c r="GD75">
        <v>0</v>
      </c>
      <c r="GF75">
        <v>2</v>
      </c>
      <c r="GG75">
        <v>0</v>
      </c>
      <c r="GH75">
        <v>2</v>
      </c>
      <c r="GI75">
        <v>0</v>
      </c>
      <c r="GJ75">
        <v>0</v>
      </c>
      <c r="GK75">
        <v>1</v>
      </c>
      <c r="GL75">
        <v>0</v>
      </c>
      <c r="GM75">
        <v>5</v>
      </c>
      <c r="GN75">
        <v>0</v>
      </c>
      <c r="GO75">
        <v>0</v>
      </c>
      <c r="GP75">
        <v>1</v>
      </c>
      <c r="GQ75">
        <v>0</v>
      </c>
      <c r="GR75">
        <v>1</v>
      </c>
      <c r="GS75">
        <v>2</v>
      </c>
      <c r="GT75">
        <v>1</v>
      </c>
      <c r="GU75">
        <v>3</v>
      </c>
      <c r="GV75">
        <v>1</v>
      </c>
      <c r="GW75">
        <v>0</v>
      </c>
      <c r="GY75">
        <v>0</v>
      </c>
      <c r="GZ75">
        <v>1</v>
      </c>
      <c r="HA75">
        <v>0</v>
      </c>
      <c r="HB75">
        <v>0</v>
      </c>
      <c r="HC75">
        <v>0</v>
      </c>
      <c r="HD75">
        <v>0</v>
      </c>
      <c r="HE75">
        <v>0</v>
      </c>
      <c r="HF75">
        <v>0</v>
      </c>
      <c r="HG75">
        <v>0</v>
      </c>
      <c r="HH75">
        <v>1</v>
      </c>
      <c r="HI75">
        <v>0</v>
      </c>
      <c r="HJ75">
        <v>0</v>
      </c>
      <c r="HK75">
        <v>1</v>
      </c>
      <c r="HL75">
        <v>0</v>
      </c>
      <c r="HM75">
        <v>3</v>
      </c>
      <c r="HN75">
        <v>0</v>
      </c>
      <c r="HO75">
        <v>0</v>
      </c>
      <c r="HP75">
        <v>0</v>
      </c>
      <c r="HQ75">
        <v>0</v>
      </c>
      <c r="HR75">
        <v>0</v>
      </c>
      <c r="HS75">
        <v>0</v>
      </c>
      <c r="HT75">
        <v>0</v>
      </c>
      <c r="HU75">
        <v>3</v>
      </c>
      <c r="HV75">
        <v>0</v>
      </c>
      <c r="HW75">
        <v>0</v>
      </c>
      <c r="HY75">
        <v>0</v>
      </c>
      <c r="HZ75">
        <v>1</v>
      </c>
      <c r="IA75">
        <v>0</v>
      </c>
      <c r="IB75">
        <v>0</v>
      </c>
      <c r="IC75">
        <v>0</v>
      </c>
      <c r="ID75">
        <v>0</v>
      </c>
      <c r="IE75">
        <v>0</v>
      </c>
      <c r="IF75">
        <v>2</v>
      </c>
      <c r="IG75">
        <v>0</v>
      </c>
      <c r="IH75">
        <v>4</v>
      </c>
      <c r="II75">
        <v>0</v>
      </c>
      <c r="IK75">
        <v>0</v>
      </c>
      <c r="IL75">
        <v>4</v>
      </c>
      <c r="IM75">
        <v>4</v>
      </c>
      <c r="IN75">
        <v>7</v>
      </c>
      <c r="IO75">
        <v>0</v>
      </c>
      <c r="IP75">
        <v>0</v>
      </c>
      <c r="IQ75">
        <v>3</v>
      </c>
      <c r="IR75">
        <v>0</v>
      </c>
      <c r="IS75">
        <v>0</v>
      </c>
      <c r="IT75">
        <v>0</v>
      </c>
      <c r="IU75">
        <v>0</v>
      </c>
      <c r="IV75">
        <v>6</v>
      </c>
      <c r="IW75">
        <v>4</v>
      </c>
      <c r="IX75">
        <v>1</v>
      </c>
      <c r="IY75">
        <v>0</v>
      </c>
      <c r="IZ75">
        <v>1</v>
      </c>
      <c r="JA75">
        <v>1</v>
      </c>
      <c r="JB75">
        <v>2</v>
      </c>
      <c r="JC75">
        <v>0</v>
      </c>
      <c r="JD75">
        <v>0</v>
      </c>
      <c r="JF75">
        <v>0</v>
      </c>
      <c r="JG75">
        <v>0</v>
      </c>
      <c r="JH75">
        <v>3</v>
      </c>
      <c r="JI75">
        <v>0</v>
      </c>
      <c r="JK75">
        <v>0</v>
      </c>
      <c r="JL75">
        <v>2</v>
      </c>
      <c r="JM75">
        <v>2</v>
      </c>
      <c r="JN75">
        <v>5</v>
      </c>
      <c r="JO75">
        <v>0</v>
      </c>
      <c r="JP75">
        <v>0</v>
      </c>
      <c r="JQ75">
        <v>0</v>
      </c>
      <c r="JR75">
        <v>0</v>
      </c>
      <c r="JS75">
        <v>0</v>
      </c>
      <c r="JT75">
        <v>0</v>
      </c>
      <c r="JU75">
        <v>0</v>
      </c>
      <c r="JV75">
        <v>1</v>
      </c>
      <c r="JW75">
        <v>1</v>
      </c>
      <c r="JX75">
        <v>1</v>
      </c>
      <c r="JY75">
        <v>0</v>
      </c>
      <c r="JZ75">
        <v>0</v>
      </c>
      <c r="KA75">
        <v>1</v>
      </c>
      <c r="KB75">
        <v>1</v>
      </c>
      <c r="KC75">
        <v>0</v>
      </c>
      <c r="KD75">
        <v>0</v>
      </c>
      <c r="KF75">
        <v>4676</v>
      </c>
      <c r="KG75">
        <v>5892</v>
      </c>
      <c r="KH75">
        <v>10568</v>
      </c>
      <c r="KI75">
        <v>414</v>
      </c>
      <c r="KJ75">
        <v>524</v>
      </c>
      <c r="KK75">
        <v>962</v>
      </c>
      <c r="KL75">
        <v>77</v>
      </c>
      <c r="KM75">
        <v>14</v>
      </c>
      <c r="KN75">
        <v>0</v>
      </c>
      <c r="KO75">
        <v>0</v>
      </c>
      <c r="KP75">
        <v>0</v>
      </c>
      <c r="KQ75">
        <v>0</v>
      </c>
      <c r="KR75">
        <v>0</v>
      </c>
      <c r="KS75">
        <v>0</v>
      </c>
      <c r="KT75">
        <v>0</v>
      </c>
      <c r="KU75">
        <v>0</v>
      </c>
      <c r="KV75">
        <v>0</v>
      </c>
      <c r="KW75">
        <v>0</v>
      </c>
      <c r="KX75">
        <v>0</v>
      </c>
      <c r="KY75">
        <v>0</v>
      </c>
      <c r="KZ75">
        <v>0</v>
      </c>
      <c r="LA75">
        <v>1</v>
      </c>
      <c r="LB75">
        <v>92</v>
      </c>
      <c r="LC75">
        <v>6</v>
      </c>
      <c r="LD75">
        <v>69</v>
      </c>
      <c r="LE75">
        <v>4</v>
      </c>
      <c r="LF75">
        <v>0</v>
      </c>
      <c r="LG75">
        <v>24</v>
      </c>
      <c r="LH75">
        <v>10</v>
      </c>
      <c r="LI75">
        <v>15</v>
      </c>
      <c r="LJ75">
        <v>25</v>
      </c>
      <c r="LK75">
        <v>13</v>
      </c>
      <c r="LL75">
        <v>12</v>
      </c>
      <c r="LM75">
        <v>37</v>
      </c>
      <c r="LN75">
        <v>18</v>
      </c>
      <c r="LO75">
        <v>28</v>
      </c>
      <c r="LP75">
        <v>32</v>
      </c>
      <c r="LQ75">
        <v>14</v>
      </c>
      <c r="LR75">
        <v>4</v>
      </c>
      <c r="LS75">
        <v>47</v>
      </c>
      <c r="LT75">
        <v>16</v>
      </c>
      <c r="LU75">
        <v>11</v>
      </c>
      <c r="LV75">
        <v>0</v>
      </c>
      <c r="LW75">
        <v>6</v>
      </c>
      <c r="LX75">
        <v>4</v>
      </c>
      <c r="LY75">
        <v>8</v>
      </c>
      <c r="LZ75">
        <v>6</v>
      </c>
      <c r="MA75">
        <v>28</v>
      </c>
      <c r="MB75">
        <v>5</v>
      </c>
      <c r="MC75">
        <v>1</v>
      </c>
      <c r="MD75">
        <v>4</v>
      </c>
      <c r="ME75">
        <v>0</v>
      </c>
      <c r="MF75">
        <v>6</v>
      </c>
      <c r="MG75">
        <v>0</v>
      </c>
      <c r="MH75">
        <v>0</v>
      </c>
      <c r="MI75">
        <v>0</v>
      </c>
      <c r="MJ75">
        <v>5</v>
      </c>
      <c r="MK75">
        <v>4</v>
      </c>
      <c r="ML75">
        <v>12</v>
      </c>
      <c r="MM75">
        <v>5</v>
      </c>
      <c r="MN75">
        <v>0</v>
      </c>
      <c r="MO75">
        <v>0</v>
      </c>
      <c r="MP75">
        <v>4</v>
      </c>
      <c r="MQ75">
        <v>0</v>
      </c>
      <c r="MR75">
        <v>1</v>
      </c>
      <c r="MS75">
        <v>2</v>
      </c>
      <c r="MT75">
        <v>1</v>
      </c>
      <c r="MU75">
        <v>9</v>
      </c>
      <c r="MV75">
        <v>5</v>
      </c>
      <c r="MW75">
        <v>1</v>
      </c>
      <c r="MX75">
        <v>0</v>
      </c>
      <c r="MY75">
        <v>0</v>
      </c>
      <c r="MZ75">
        <v>2</v>
      </c>
      <c r="NA75">
        <v>2</v>
      </c>
      <c r="NB75">
        <v>2</v>
      </c>
      <c r="NC75">
        <v>0</v>
      </c>
      <c r="ND75">
        <v>0</v>
      </c>
      <c r="NE75">
        <v>0</v>
      </c>
      <c r="NF75">
        <v>2.8985509999999999</v>
      </c>
      <c r="NG75">
        <v>0</v>
      </c>
      <c r="NH75">
        <v>4.1958039999999999</v>
      </c>
      <c r="NI75">
        <v>0</v>
      </c>
      <c r="NK75">
        <v>0</v>
      </c>
      <c r="NL75">
        <v>9.6153849999999998</v>
      </c>
      <c r="NM75">
        <v>8.3333329999999997</v>
      </c>
      <c r="NN75">
        <v>21.818180000000002</v>
      </c>
      <c r="NO75">
        <v>27.77778</v>
      </c>
      <c r="NP75">
        <v>0</v>
      </c>
      <c r="NQ75">
        <v>0</v>
      </c>
      <c r="NR75">
        <v>7.4074070000000001</v>
      </c>
      <c r="NS75">
        <v>0</v>
      </c>
      <c r="NT75">
        <v>16.66667</v>
      </c>
      <c r="NU75">
        <v>3.5714290000000002</v>
      </c>
      <c r="NV75">
        <v>16.66667</v>
      </c>
      <c r="NW75">
        <v>21.428570000000001</v>
      </c>
      <c r="NX75">
        <v>16.66667</v>
      </c>
      <c r="NY75">
        <v>2.2222219999999999</v>
      </c>
      <c r="OA75">
        <v>0</v>
      </c>
      <c r="OB75">
        <v>6.25</v>
      </c>
      <c r="OC75">
        <v>13.33333</v>
      </c>
      <c r="OD75">
        <v>33.333329999999997</v>
      </c>
      <c r="OE75">
        <v>0</v>
      </c>
      <c r="OF75">
        <v>0</v>
      </c>
      <c r="OG75">
        <v>0</v>
      </c>
      <c r="OH75">
        <v>23</v>
      </c>
      <c r="OI75">
        <v>1</v>
      </c>
    </row>
    <row r="76" spans="1:399" x14ac:dyDescent="0.25">
      <c r="A76">
        <v>2012</v>
      </c>
      <c r="B76" t="s">
        <v>120</v>
      </c>
      <c r="C76" t="s">
        <v>756</v>
      </c>
      <c r="D76" t="s">
        <v>680</v>
      </c>
      <c r="E76">
        <v>0.96517790000000003</v>
      </c>
      <c r="F76">
        <v>0.79127460000000005</v>
      </c>
      <c r="G76">
        <v>1.103191</v>
      </c>
      <c r="H76">
        <v>0.20790020000000001</v>
      </c>
      <c r="I76">
        <v>0.24154590000000001</v>
      </c>
      <c r="J76">
        <v>0.1908397</v>
      </c>
      <c r="K76">
        <v>1</v>
      </c>
      <c r="L76">
        <v>1</v>
      </c>
      <c r="M76">
        <v>0</v>
      </c>
      <c r="N76">
        <v>1</v>
      </c>
      <c r="O76">
        <v>1</v>
      </c>
      <c r="P76">
        <v>0</v>
      </c>
      <c r="Q76">
        <v>0</v>
      </c>
      <c r="R76">
        <v>0</v>
      </c>
      <c r="S76">
        <v>0</v>
      </c>
      <c r="T76">
        <v>0</v>
      </c>
      <c r="U76">
        <v>1</v>
      </c>
      <c r="V76">
        <v>0</v>
      </c>
      <c r="W76">
        <v>11280167</v>
      </c>
      <c r="X76">
        <v>12807.5</v>
      </c>
      <c r="Y76" s="2">
        <v>144000000000</v>
      </c>
      <c r="Z76">
        <v>1.1599999999999999</v>
      </c>
      <c r="AA76">
        <v>23.79</v>
      </c>
      <c r="AB76">
        <v>10.99</v>
      </c>
      <c r="AC76">
        <v>1.74</v>
      </c>
      <c r="AD76">
        <v>23.83</v>
      </c>
      <c r="AE76">
        <v>10.83</v>
      </c>
      <c r="AF76">
        <v>97.385999999999996</v>
      </c>
      <c r="AG76">
        <v>0.4933786</v>
      </c>
      <c r="AH76">
        <v>0.5066214</v>
      </c>
      <c r="AI76">
        <v>0.56785890000000006</v>
      </c>
      <c r="AJ76">
        <v>23.747620000000001</v>
      </c>
      <c r="AK76">
        <v>11.161949999999999</v>
      </c>
      <c r="AL76">
        <v>3.0577049999999999</v>
      </c>
      <c r="AM76">
        <v>1.003584</v>
      </c>
      <c r="AN76">
        <v>0.9701786</v>
      </c>
      <c r="AO76">
        <v>2.496</v>
      </c>
      <c r="AP76">
        <v>21</v>
      </c>
      <c r="AQ76">
        <v>62.6</v>
      </c>
      <c r="AR76">
        <v>44.2</v>
      </c>
      <c r="AS76">
        <v>0.70607030000000004</v>
      </c>
      <c r="AT76">
        <v>11.859</v>
      </c>
      <c r="AU76">
        <v>39</v>
      </c>
      <c r="AV76">
        <v>0</v>
      </c>
      <c r="AW76">
        <v>0</v>
      </c>
      <c r="AX76">
        <v>16.23856</v>
      </c>
      <c r="AY76">
        <v>9.4577880000000007</v>
      </c>
      <c r="AZ76">
        <v>61.706600000000002</v>
      </c>
      <c r="BA76">
        <v>64.712151000000006</v>
      </c>
      <c r="BB76">
        <v>33.599997999999999</v>
      </c>
      <c r="BC76">
        <v>4.1999997999999996</v>
      </c>
      <c r="BD76">
        <v>22.964265999999999</v>
      </c>
      <c r="BF76">
        <v>5.6</v>
      </c>
      <c r="BG76">
        <v>21</v>
      </c>
      <c r="BH76">
        <v>70.607032000000004</v>
      </c>
      <c r="BI76">
        <v>99.864998</v>
      </c>
      <c r="BJ76">
        <v>25.6</v>
      </c>
      <c r="BK76">
        <v>9.1000004000000008</v>
      </c>
      <c r="BM76">
        <v>68.5</v>
      </c>
      <c r="BW76">
        <v>102</v>
      </c>
      <c r="BX76">
        <v>65</v>
      </c>
      <c r="BY76">
        <v>37</v>
      </c>
      <c r="BZ76">
        <v>2</v>
      </c>
      <c r="CA76">
        <v>1</v>
      </c>
      <c r="CB76">
        <v>1</v>
      </c>
      <c r="CC76">
        <v>0</v>
      </c>
      <c r="CD76">
        <v>0</v>
      </c>
      <c r="CE76">
        <v>0</v>
      </c>
      <c r="CF76">
        <v>22</v>
      </c>
      <c r="CG76">
        <v>0</v>
      </c>
      <c r="CH76">
        <v>11</v>
      </c>
      <c r="CI76">
        <v>0</v>
      </c>
      <c r="CJ76">
        <v>0</v>
      </c>
      <c r="CK76">
        <v>0</v>
      </c>
      <c r="CL76">
        <v>0</v>
      </c>
      <c r="CM76">
        <v>1</v>
      </c>
      <c r="CN76">
        <v>4</v>
      </c>
      <c r="CO76">
        <v>0</v>
      </c>
      <c r="CP76">
        <v>0</v>
      </c>
      <c r="CQ76">
        <v>2</v>
      </c>
      <c r="CR76">
        <v>0</v>
      </c>
      <c r="CS76">
        <v>0</v>
      </c>
      <c r="CT76">
        <v>1</v>
      </c>
      <c r="CU76">
        <v>0</v>
      </c>
      <c r="CV76">
        <v>8</v>
      </c>
      <c r="CW76">
        <v>9</v>
      </c>
      <c r="CX76">
        <v>2</v>
      </c>
      <c r="CY76">
        <v>2</v>
      </c>
      <c r="CZ76">
        <v>1</v>
      </c>
      <c r="DA76">
        <v>0</v>
      </c>
      <c r="DB76">
        <v>0</v>
      </c>
      <c r="DC76">
        <v>0</v>
      </c>
      <c r="DD76">
        <v>1</v>
      </c>
      <c r="DE76">
        <v>1</v>
      </c>
      <c r="DF76">
        <v>7</v>
      </c>
      <c r="DG76">
        <v>1</v>
      </c>
      <c r="DH76">
        <v>12</v>
      </c>
      <c r="DI76">
        <v>0</v>
      </c>
      <c r="DJ76">
        <v>0</v>
      </c>
      <c r="DK76">
        <v>0</v>
      </c>
      <c r="DL76">
        <v>0</v>
      </c>
      <c r="DM76">
        <v>0</v>
      </c>
      <c r="DN76">
        <v>1</v>
      </c>
      <c r="DO76">
        <v>0</v>
      </c>
      <c r="DP76">
        <v>7</v>
      </c>
      <c r="DQ76">
        <v>0</v>
      </c>
      <c r="DR76">
        <v>0</v>
      </c>
      <c r="DS76">
        <v>1</v>
      </c>
      <c r="DT76">
        <v>0</v>
      </c>
      <c r="DU76">
        <v>2</v>
      </c>
      <c r="DV76">
        <v>2</v>
      </c>
      <c r="DW76">
        <v>1</v>
      </c>
      <c r="DX76">
        <v>0</v>
      </c>
      <c r="DY76">
        <v>0</v>
      </c>
      <c r="DZ76">
        <v>0</v>
      </c>
      <c r="EA76">
        <v>0</v>
      </c>
      <c r="EB76">
        <v>0</v>
      </c>
      <c r="EC76">
        <v>2</v>
      </c>
      <c r="ED76">
        <v>0</v>
      </c>
      <c r="EE76">
        <v>1</v>
      </c>
      <c r="EF76">
        <v>0</v>
      </c>
      <c r="EG76">
        <v>0</v>
      </c>
      <c r="EH76">
        <v>0</v>
      </c>
      <c r="EO76">
        <v>0</v>
      </c>
      <c r="EQ76">
        <v>0</v>
      </c>
      <c r="ET76">
        <v>0</v>
      </c>
      <c r="EV76">
        <v>5.5555599999999998</v>
      </c>
      <c r="EW76">
        <v>0</v>
      </c>
      <c r="EX76">
        <v>0</v>
      </c>
      <c r="FC76">
        <v>0</v>
      </c>
      <c r="FE76">
        <v>0</v>
      </c>
      <c r="FF76">
        <v>0</v>
      </c>
      <c r="FH76">
        <v>0</v>
      </c>
      <c r="FM76">
        <v>0</v>
      </c>
      <c r="FN76">
        <v>0</v>
      </c>
      <c r="FQ76">
        <v>0</v>
      </c>
      <c r="FT76">
        <v>3.5714299999999999</v>
      </c>
      <c r="FV76">
        <v>0</v>
      </c>
      <c r="FW76">
        <v>0</v>
      </c>
      <c r="FX76">
        <v>0</v>
      </c>
      <c r="FY76">
        <v>0</v>
      </c>
      <c r="FZ76">
        <v>0</v>
      </c>
      <c r="GD76">
        <v>0</v>
      </c>
      <c r="GE76">
        <v>0</v>
      </c>
      <c r="GF76">
        <v>0</v>
      </c>
      <c r="GG76">
        <v>0</v>
      </c>
      <c r="GH76">
        <v>0</v>
      </c>
      <c r="GN76">
        <v>0</v>
      </c>
      <c r="GP76">
        <v>0</v>
      </c>
      <c r="GS76">
        <v>0</v>
      </c>
      <c r="GU76">
        <v>1</v>
      </c>
      <c r="GV76">
        <v>0</v>
      </c>
      <c r="GW76">
        <v>0</v>
      </c>
      <c r="HC76">
        <v>0</v>
      </c>
      <c r="HE76">
        <v>0</v>
      </c>
      <c r="HF76">
        <v>0</v>
      </c>
      <c r="HG76">
        <v>0</v>
      </c>
      <c r="HH76">
        <v>0</v>
      </c>
      <c r="HN76">
        <v>0</v>
      </c>
      <c r="HP76">
        <v>0</v>
      </c>
      <c r="HS76">
        <v>0</v>
      </c>
      <c r="HU76">
        <v>0</v>
      </c>
      <c r="HV76">
        <v>0</v>
      </c>
      <c r="HW76">
        <v>0</v>
      </c>
      <c r="IC76">
        <v>0</v>
      </c>
      <c r="IE76">
        <v>0</v>
      </c>
      <c r="IF76">
        <v>0</v>
      </c>
      <c r="IH76">
        <v>0</v>
      </c>
      <c r="IM76">
        <v>0</v>
      </c>
      <c r="IN76">
        <v>0</v>
      </c>
      <c r="IQ76">
        <v>0</v>
      </c>
      <c r="IT76">
        <v>1</v>
      </c>
      <c r="IV76">
        <v>0</v>
      </c>
      <c r="IW76">
        <v>0</v>
      </c>
      <c r="IX76">
        <v>0</v>
      </c>
      <c r="IY76">
        <v>0</v>
      </c>
      <c r="IZ76">
        <v>0</v>
      </c>
      <c r="JD76">
        <v>0</v>
      </c>
      <c r="JE76">
        <v>0</v>
      </c>
      <c r="JF76">
        <v>0</v>
      </c>
      <c r="JH76">
        <v>0</v>
      </c>
      <c r="JM76">
        <v>0</v>
      </c>
      <c r="JN76">
        <v>0</v>
      </c>
      <c r="JQ76">
        <v>0</v>
      </c>
      <c r="JT76">
        <v>0</v>
      </c>
      <c r="JV76">
        <v>0</v>
      </c>
      <c r="JW76">
        <v>0</v>
      </c>
      <c r="JX76">
        <v>0</v>
      </c>
      <c r="JY76">
        <v>0</v>
      </c>
      <c r="JZ76">
        <v>0</v>
      </c>
      <c r="KD76">
        <v>0</v>
      </c>
      <c r="KE76">
        <v>0</v>
      </c>
      <c r="KF76">
        <v>4676</v>
      </c>
      <c r="KG76">
        <v>5892</v>
      </c>
      <c r="KH76">
        <v>10568</v>
      </c>
      <c r="KI76">
        <v>414</v>
      </c>
      <c r="KJ76">
        <v>524</v>
      </c>
      <c r="KK76">
        <v>962</v>
      </c>
      <c r="KL76">
        <v>78</v>
      </c>
      <c r="KM76">
        <v>14</v>
      </c>
      <c r="KN76">
        <v>0</v>
      </c>
      <c r="KO76">
        <v>0</v>
      </c>
      <c r="KP76">
        <v>0</v>
      </c>
      <c r="KQ76">
        <v>0</v>
      </c>
      <c r="KR76">
        <v>0</v>
      </c>
      <c r="KS76">
        <v>0</v>
      </c>
      <c r="KT76">
        <v>0</v>
      </c>
      <c r="KU76">
        <v>0</v>
      </c>
      <c r="KV76">
        <v>0</v>
      </c>
      <c r="KW76">
        <v>0</v>
      </c>
      <c r="KX76">
        <v>0</v>
      </c>
      <c r="KY76">
        <v>0</v>
      </c>
      <c r="KZ76">
        <v>0</v>
      </c>
      <c r="LA76">
        <v>1</v>
      </c>
      <c r="LB76">
        <v>29</v>
      </c>
      <c r="LC76">
        <v>1</v>
      </c>
      <c r="LD76">
        <v>23</v>
      </c>
      <c r="LE76">
        <v>0</v>
      </c>
      <c r="LF76">
        <v>0</v>
      </c>
      <c r="LG76">
        <v>0</v>
      </c>
      <c r="LH76">
        <v>0</v>
      </c>
      <c r="LI76">
        <v>1</v>
      </c>
      <c r="LJ76">
        <v>4</v>
      </c>
      <c r="LK76">
        <v>0</v>
      </c>
      <c r="LL76">
        <v>1</v>
      </c>
      <c r="LM76">
        <v>0</v>
      </c>
      <c r="LN76">
        <v>9</v>
      </c>
      <c r="LO76">
        <v>0</v>
      </c>
      <c r="LP76">
        <v>0</v>
      </c>
      <c r="LQ76">
        <v>2</v>
      </c>
      <c r="LR76">
        <v>0</v>
      </c>
      <c r="LS76">
        <v>10</v>
      </c>
      <c r="LT76">
        <v>11</v>
      </c>
      <c r="LU76">
        <v>3</v>
      </c>
      <c r="LV76">
        <v>0</v>
      </c>
      <c r="LW76">
        <v>2</v>
      </c>
      <c r="LX76">
        <v>1</v>
      </c>
      <c r="LY76">
        <v>0</v>
      </c>
      <c r="LZ76">
        <v>0</v>
      </c>
      <c r="MA76">
        <v>2</v>
      </c>
      <c r="MB76">
        <v>1</v>
      </c>
      <c r="MC76">
        <v>2</v>
      </c>
      <c r="MD76">
        <v>0</v>
      </c>
      <c r="ME76">
        <v>0</v>
      </c>
      <c r="MF76">
        <v>0</v>
      </c>
      <c r="MG76">
        <v>0</v>
      </c>
      <c r="MH76">
        <v>0</v>
      </c>
      <c r="MI76">
        <v>0</v>
      </c>
      <c r="MJ76">
        <v>0</v>
      </c>
      <c r="MK76">
        <v>0</v>
      </c>
      <c r="ML76">
        <v>0</v>
      </c>
      <c r="MM76">
        <v>0</v>
      </c>
      <c r="MN76">
        <v>0</v>
      </c>
      <c r="MO76">
        <v>0</v>
      </c>
      <c r="MP76">
        <v>0</v>
      </c>
      <c r="MQ76">
        <v>0</v>
      </c>
      <c r="MR76">
        <v>0</v>
      </c>
      <c r="MS76">
        <v>1</v>
      </c>
      <c r="MT76">
        <v>0</v>
      </c>
      <c r="MU76">
        <v>1</v>
      </c>
      <c r="MV76">
        <v>0</v>
      </c>
      <c r="MW76">
        <v>0</v>
      </c>
      <c r="MX76">
        <v>0</v>
      </c>
      <c r="MY76">
        <v>0</v>
      </c>
      <c r="MZ76">
        <v>0</v>
      </c>
      <c r="NA76">
        <v>0</v>
      </c>
      <c r="NB76">
        <v>0</v>
      </c>
      <c r="NC76">
        <v>0</v>
      </c>
      <c r="ND76">
        <v>0</v>
      </c>
      <c r="NE76">
        <v>0</v>
      </c>
      <c r="NF76">
        <v>0</v>
      </c>
      <c r="NG76">
        <v>0</v>
      </c>
      <c r="NH76">
        <v>0</v>
      </c>
      <c r="NI76">
        <v>0</v>
      </c>
      <c r="NK76">
        <v>0</v>
      </c>
      <c r="NL76">
        <v>0</v>
      </c>
      <c r="NM76">
        <v>0</v>
      </c>
      <c r="NN76">
        <v>0</v>
      </c>
      <c r="NO76">
        <v>0</v>
      </c>
      <c r="NP76">
        <v>0</v>
      </c>
      <c r="NQ76">
        <v>0</v>
      </c>
      <c r="NR76">
        <v>0</v>
      </c>
      <c r="NS76">
        <v>0</v>
      </c>
      <c r="NT76">
        <v>0</v>
      </c>
      <c r="NU76">
        <v>1.785714</v>
      </c>
      <c r="NV76">
        <v>0</v>
      </c>
      <c r="NW76">
        <v>2.3809520000000002</v>
      </c>
      <c r="NX76">
        <v>0</v>
      </c>
      <c r="NY76">
        <v>0</v>
      </c>
      <c r="OA76">
        <v>0</v>
      </c>
      <c r="OB76">
        <v>0</v>
      </c>
      <c r="OC76">
        <v>0</v>
      </c>
      <c r="OD76">
        <v>0</v>
      </c>
      <c r="OE76">
        <v>0</v>
      </c>
      <c r="OF76">
        <v>0</v>
      </c>
      <c r="OG76">
        <v>0</v>
      </c>
      <c r="OH76">
        <v>12</v>
      </c>
      <c r="OI76">
        <v>1</v>
      </c>
    </row>
    <row r="77" spans="1:399" x14ac:dyDescent="0.25">
      <c r="A77">
        <v>2012</v>
      </c>
      <c r="B77" t="s">
        <v>121</v>
      </c>
      <c r="C77" t="s">
        <v>757</v>
      </c>
      <c r="D77" t="s">
        <v>688</v>
      </c>
      <c r="E77">
        <v>7.5700199999999995E-2</v>
      </c>
      <c r="F77">
        <v>6.4157400000000003E-2</v>
      </c>
      <c r="G77">
        <v>8.48608E-2</v>
      </c>
      <c r="H77">
        <v>0.1039501</v>
      </c>
      <c r="I77">
        <v>0</v>
      </c>
      <c r="J77">
        <v>0.1908397</v>
      </c>
      <c r="K77">
        <v>1</v>
      </c>
      <c r="L77">
        <v>1</v>
      </c>
      <c r="M77">
        <v>1</v>
      </c>
      <c r="N77">
        <v>0</v>
      </c>
      <c r="O77">
        <v>1</v>
      </c>
      <c r="P77">
        <v>0</v>
      </c>
      <c r="Q77">
        <v>1</v>
      </c>
      <c r="R77">
        <v>0</v>
      </c>
      <c r="S77">
        <v>0</v>
      </c>
      <c r="T77">
        <v>0</v>
      </c>
      <c r="U77">
        <v>0</v>
      </c>
      <c r="V77">
        <v>0</v>
      </c>
      <c r="W77">
        <v>105483</v>
      </c>
      <c r="AF77">
        <v>100.145</v>
      </c>
      <c r="AG77">
        <v>0.50036170000000002</v>
      </c>
      <c r="AH77">
        <v>0.49963829999999998</v>
      </c>
      <c r="AO77">
        <v>0.49</v>
      </c>
      <c r="AP77">
        <v>13.3</v>
      </c>
      <c r="AT77">
        <v>35.357999999999997</v>
      </c>
      <c r="AV77">
        <v>0</v>
      </c>
      <c r="AW77">
        <v>1</v>
      </c>
      <c r="AX77">
        <v>11.56631</v>
      </c>
      <c r="AZ77">
        <v>39.493000000000002</v>
      </c>
      <c r="BE77">
        <v>24</v>
      </c>
      <c r="BF77">
        <v>21.4</v>
      </c>
      <c r="BG77">
        <v>13.3</v>
      </c>
      <c r="BW77">
        <v>8</v>
      </c>
      <c r="BX77">
        <v>5</v>
      </c>
      <c r="BY77">
        <v>3</v>
      </c>
      <c r="BZ77">
        <v>1</v>
      </c>
      <c r="CA77">
        <v>1</v>
      </c>
      <c r="CB77">
        <v>0</v>
      </c>
      <c r="CC77">
        <v>1</v>
      </c>
      <c r="CD77">
        <v>1</v>
      </c>
      <c r="CE77">
        <v>0</v>
      </c>
      <c r="CF77">
        <v>1</v>
      </c>
      <c r="CG77">
        <v>0</v>
      </c>
      <c r="CH77">
        <v>4</v>
      </c>
      <c r="CI77">
        <v>0</v>
      </c>
      <c r="CJ77">
        <v>0</v>
      </c>
      <c r="CK77">
        <v>0</v>
      </c>
      <c r="CL77">
        <v>0</v>
      </c>
      <c r="CM77">
        <v>0</v>
      </c>
      <c r="CN77">
        <v>0</v>
      </c>
      <c r="CO77">
        <v>0</v>
      </c>
      <c r="CP77">
        <v>0</v>
      </c>
      <c r="CQ77">
        <v>0</v>
      </c>
      <c r="CR77">
        <v>0</v>
      </c>
      <c r="CS77">
        <v>0</v>
      </c>
      <c r="CT77">
        <v>0</v>
      </c>
      <c r="CU77">
        <v>0</v>
      </c>
      <c r="CV77">
        <v>0</v>
      </c>
      <c r="CW77">
        <v>0</v>
      </c>
      <c r="CX77">
        <v>0</v>
      </c>
      <c r="CY77">
        <v>0</v>
      </c>
      <c r="CZ77">
        <v>0</v>
      </c>
      <c r="DA77">
        <v>0</v>
      </c>
      <c r="DB77">
        <v>0</v>
      </c>
      <c r="DC77">
        <v>0</v>
      </c>
      <c r="DD77">
        <v>0</v>
      </c>
      <c r="DE77">
        <v>0</v>
      </c>
      <c r="DF77">
        <v>0</v>
      </c>
      <c r="DG77">
        <v>0</v>
      </c>
      <c r="DH77">
        <v>3</v>
      </c>
      <c r="DI77">
        <v>0</v>
      </c>
      <c r="DJ77">
        <v>0</v>
      </c>
      <c r="DK77">
        <v>0</v>
      </c>
      <c r="DL77">
        <v>0</v>
      </c>
      <c r="DM77">
        <v>0</v>
      </c>
      <c r="DN77">
        <v>0</v>
      </c>
      <c r="DO77">
        <v>0</v>
      </c>
      <c r="DP77">
        <v>0</v>
      </c>
      <c r="DQ77">
        <v>0</v>
      </c>
      <c r="DR77">
        <v>0</v>
      </c>
      <c r="DS77">
        <v>0</v>
      </c>
      <c r="DT77">
        <v>0</v>
      </c>
      <c r="DU77">
        <v>0</v>
      </c>
      <c r="DV77">
        <v>0</v>
      </c>
      <c r="DW77">
        <v>0</v>
      </c>
      <c r="DX77">
        <v>0</v>
      </c>
      <c r="DY77">
        <v>0</v>
      </c>
      <c r="DZ77">
        <v>1</v>
      </c>
      <c r="EA77">
        <v>0</v>
      </c>
      <c r="EB77">
        <v>0</v>
      </c>
      <c r="EC77">
        <v>0</v>
      </c>
      <c r="ED77">
        <v>0</v>
      </c>
      <c r="EE77">
        <v>0</v>
      </c>
      <c r="EH77">
        <v>0</v>
      </c>
      <c r="EZ77">
        <v>0</v>
      </c>
      <c r="FF77">
        <v>0</v>
      </c>
      <c r="FH77">
        <v>1.3513500000000001</v>
      </c>
      <c r="GH77">
        <v>0</v>
      </c>
      <c r="GZ77">
        <v>0</v>
      </c>
      <c r="HH77">
        <v>0</v>
      </c>
      <c r="HZ77">
        <v>0</v>
      </c>
      <c r="IF77">
        <v>0</v>
      </c>
      <c r="IH77">
        <v>1</v>
      </c>
      <c r="JF77">
        <v>0</v>
      </c>
      <c r="JH77">
        <v>1</v>
      </c>
      <c r="KF77">
        <v>4676</v>
      </c>
      <c r="KG77">
        <v>5892</v>
      </c>
      <c r="KH77">
        <v>10568</v>
      </c>
      <c r="KI77">
        <v>414</v>
      </c>
      <c r="KJ77">
        <v>524</v>
      </c>
      <c r="KK77">
        <v>962</v>
      </c>
      <c r="KL77">
        <v>79</v>
      </c>
      <c r="KM77">
        <v>14</v>
      </c>
      <c r="KN77">
        <v>0</v>
      </c>
      <c r="KO77">
        <v>0</v>
      </c>
      <c r="KP77">
        <v>0</v>
      </c>
      <c r="KQ77">
        <v>0</v>
      </c>
      <c r="KR77">
        <v>0</v>
      </c>
      <c r="KS77">
        <v>0</v>
      </c>
      <c r="KT77">
        <v>0</v>
      </c>
      <c r="KU77">
        <v>0</v>
      </c>
      <c r="KV77">
        <v>0</v>
      </c>
      <c r="KW77">
        <v>0</v>
      </c>
      <c r="KX77">
        <v>0</v>
      </c>
      <c r="KY77">
        <v>0</v>
      </c>
      <c r="KZ77">
        <v>0</v>
      </c>
      <c r="LA77">
        <v>1</v>
      </c>
      <c r="LB77">
        <v>1</v>
      </c>
      <c r="LC77">
        <v>0</v>
      </c>
      <c r="LD77">
        <v>7</v>
      </c>
      <c r="LE77">
        <v>0</v>
      </c>
      <c r="LF77">
        <v>0</v>
      </c>
      <c r="LG77">
        <v>0</v>
      </c>
      <c r="LH77">
        <v>0</v>
      </c>
      <c r="LI77">
        <v>0</v>
      </c>
      <c r="LJ77">
        <v>0</v>
      </c>
      <c r="LK77">
        <v>0</v>
      </c>
      <c r="LL77">
        <v>0</v>
      </c>
      <c r="LM77">
        <v>0</v>
      </c>
      <c r="LN77">
        <v>0</v>
      </c>
      <c r="LO77">
        <v>0</v>
      </c>
      <c r="LP77">
        <v>0</v>
      </c>
      <c r="LQ77">
        <v>0</v>
      </c>
      <c r="LR77">
        <v>0</v>
      </c>
      <c r="LS77">
        <v>0</v>
      </c>
      <c r="LT77">
        <v>0</v>
      </c>
      <c r="LU77">
        <v>0</v>
      </c>
      <c r="LV77">
        <v>0</v>
      </c>
      <c r="LW77">
        <v>0</v>
      </c>
      <c r="LX77">
        <v>1</v>
      </c>
      <c r="LY77">
        <v>0</v>
      </c>
      <c r="LZ77">
        <v>0</v>
      </c>
      <c r="MA77">
        <v>0</v>
      </c>
      <c r="MB77">
        <v>0</v>
      </c>
      <c r="MC77">
        <v>0</v>
      </c>
      <c r="MD77">
        <v>0</v>
      </c>
      <c r="ME77">
        <v>0</v>
      </c>
      <c r="MF77">
        <v>1</v>
      </c>
      <c r="MG77">
        <v>0</v>
      </c>
      <c r="MH77">
        <v>0</v>
      </c>
      <c r="MI77">
        <v>0</v>
      </c>
      <c r="MJ77">
        <v>0</v>
      </c>
      <c r="MK77">
        <v>0</v>
      </c>
      <c r="ML77">
        <v>0</v>
      </c>
      <c r="MM77">
        <v>0</v>
      </c>
      <c r="MN77">
        <v>0</v>
      </c>
      <c r="MO77">
        <v>0</v>
      </c>
      <c r="MP77">
        <v>0</v>
      </c>
      <c r="MQ77">
        <v>0</v>
      </c>
      <c r="MR77">
        <v>0</v>
      </c>
      <c r="MS77">
        <v>0</v>
      </c>
      <c r="MT77">
        <v>0</v>
      </c>
      <c r="MU77">
        <v>0</v>
      </c>
      <c r="MV77">
        <v>0</v>
      </c>
      <c r="MW77">
        <v>0</v>
      </c>
      <c r="MX77">
        <v>0</v>
      </c>
      <c r="MY77">
        <v>0</v>
      </c>
      <c r="MZ77">
        <v>0</v>
      </c>
      <c r="NA77">
        <v>0</v>
      </c>
      <c r="NB77">
        <v>0</v>
      </c>
      <c r="NC77">
        <v>0</v>
      </c>
      <c r="ND77">
        <v>0</v>
      </c>
      <c r="NE77">
        <v>0</v>
      </c>
      <c r="NF77">
        <v>0</v>
      </c>
      <c r="NG77">
        <v>0</v>
      </c>
      <c r="NH77">
        <v>0.6993007</v>
      </c>
      <c r="NI77">
        <v>0</v>
      </c>
      <c r="NK77">
        <v>0</v>
      </c>
      <c r="NL77">
        <v>0</v>
      </c>
      <c r="NM77">
        <v>0</v>
      </c>
      <c r="NN77">
        <v>0</v>
      </c>
      <c r="NO77">
        <v>0</v>
      </c>
      <c r="NP77">
        <v>0</v>
      </c>
      <c r="NQ77">
        <v>0</v>
      </c>
      <c r="NR77">
        <v>0</v>
      </c>
      <c r="NS77">
        <v>0</v>
      </c>
      <c r="NT77">
        <v>0</v>
      </c>
      <c r="NU77">
        <v>0</v>
      </c>
      <c r="NV77">
        <v>0</v>
      </c>
      <c r="NW77">
        <v>0</v>
      </c>
      <c r="NX77">
        <v>0</v>
      </c>
      <c r="NY77">
        <v>0</v>
      </c>
      <c r="OA77">
        <v>0</v>
      </c>
      <c r="OB77">
        <v>0</v>
      </c>
      <c r="OC77">
        <v>0</v>
      </c>
      <c r="OD77">
        <v>0</v>
      </c>
      <c r="OE77">
        <v>0</v>
      </c>
      <c r="OF77">
        <v>0</v>
      </c>
      <c r="OG77">
        <v>0</v>
      </c>
      <c r="OH77">
        <v>0</v>
      </c>
      <c r="OI77">
        <v>0</v>
      </c>
    </row>
    <row r="78" spans="1:399" x14ac:dyDescent="0.25">
      <c r="A78">
        <v>2012</v>
      </c>
      <c r="B78" t="s">
        <v>122</v>
      </c>
      <c r="C78" t="s">
        <v>758</v>
      </c>
      <c r="D78" t="s">
        <v>684</v>
      </c>
      <c r="E78">
        <v>7.5700199999999995E-2</v>
      </c>
      <c r="F78">
        <v>6.4157400000000003E-2</v>
      </c>
      <c r="G78">
        <v>8.48608E-2</v>
      </c>
      <c r="H78">
        <v>0</v>
      </c>
      <c r="I78">
        <v>0</v>
      </c>
      <c r="J78">
        <v>0</v>
      </c>
      <c r="K78">
        <v>1</v>
      </c>
      <c r="L78">
        <v>0</v>
      </c>
      <c r="M78">
        <v>0</v>
      </c>
      <c r="N78">
        <v>0</v>
      </c>
      <c r="O78">
        <v>0</v>
      </c>
      <c r="P78">
        <v>0</v>
      </c>
      <c r="Q78">
        <v>0</v>
      </c>
      <c r="R78">
        <v>0</v>
      </c>
      <c r="S78">
        <v>0</v>
      </c>
      <c r="T78">
        <v>0</v>
      </c>
      <c r="U78">
        <v>0</v>
      </c>
      <c r="V78">
        <v>0</v>
      </c>
      <c r="W78">
        <v>162810</v>
      </c>
      <c r="AF78">
        <v>103.15</v>
      </c>
      <c r="AG78">
        <v>0.50775409999999999</v>
      </c>
      <c r="AH78">
        <v>0.49224590000000001</v>
      </c>
      <c r="AQ78">
        <v>69.5</v>
      </c>
      <c r="AR78">
        <v>55.8</v>
      </c>
      <c r="AS78">
        <v>0.80287770000000003</v>
      </c>
      <c r="AT78">
        <v>50.125999999999998</v>
      </c>
      <c r="AV78">
        <v>0</v>
      </c>
      <c r="AW78">
        <v>0</v>
      </c>
      <c r="AX78">
        <v>12.00034</v>
      </c>
      <c r="AZ78">
        <v>93.239199999999997</v>
      </c>
      <c r="BH78">
        <v>80.287768999999997</v>
      </c>
      <c r="BW78">
        <v>8</v>
      </c>
      <c r="BX78">
        <v>5</v>
      </c>
      <c r="BY78">
        <v>3</v>
      </c>
      <c r="BZ78">
        <v>0</v>
      </c>
      <c r="CA78">
        <v>0</v>
      </c>
      <c r="CB78">
        <v>0</v>
      </c>
      <c r="CC78">
        <v>0</v>
      </c>
      <c r="CD78">
        <v>0</v>
      </c>
      <c r="CE78">
        <v>0</v>
      </c>
      <c r="CF78">
        <v>2</v>
      </c>
      <c r="CG78">
        <v>0</v>
      </c>
      <c r="CH78">
        <v>1</v>
      </c>
      <c r="CI78">
        <v>0</v>
      </c>
      <c r="CJ78">
        <v>0</v>
      </c>
      <c r="CK78">
        <v>0</v>
      </c>
      <c r="CL78">
        <v>0</v>
      </c>
      <c r="CM78">
        <v>0</v>
      </c>
      <c r="CN78">
        <v>1</v>
      </c>
      <c r="CO78">
        <v>0</v>
      </c>
      <c r="CP78">
        <v>0</v>
      </c>
      <c r="CQ78">
        <v>0</v>
      </c>
      <c r="CR78">
        <v>0</v>
      </c>
      <c r="CS78">
        <v>0</v>
      </c>
      <c r="CT78">
        <v>1</v>
      </c>
      <c r="CU78">
        <v>0</v>
      </c>
      <c r="CV78">
        <v>0</v>
      </c>
      <c r="CW78">
        <v>0</v>
      </c>
      <c r="CX78">
        <v>0</v>
      </c>
      <c r="CY78">
        <v>0</v>
      </c>
      <c r="CZ78">
        <v>0</v>
      </c>
      <c r="DA78">
        <v>0</v>
      </c>
      <c r="DB78">
        <v>0</v>
      </c>
      <c r="DC78">
        <v>0</v>
      </c>
      <c r="DD78">
        <v>0</v>
      </c>
      <c r="DE78">
        <v>0</v>
      </c>
      <c r="DF78">
        <v>1</v>
      </c>
      <c r="DG78">
        <v>0</v>
      </c>
      <c r="DH78">
        <v>1</v>
      </c>
      <c r="DI78">
        <v>0</v>
      </c>
      <c r="DJ78">
        <v>0</v>
      </c>
      <c r="DK78">
        <v>0</v>
      </c>
      <c r="DL78">
        <v>0</v>
      </c>
      <c r="DM78">
        <v>0</v>
      </c>
      <c r="DN78">
        <v>0</v>
      </c>
      <c r="DO78">
        <v>0</v>
      </c>
      <c r="DP78">
        <v>0</v>
      </c>
      <c r="DQ78">
        <v>0</v>
      </c>
      <c r="DR78">
        <v>0</v>
      </c>
      <c r="DS78">
        <v>0</v>
      </c>
      <c r="DT78">
        <v>0</v>
      </c>
      <c r="DU78">
        <v>0</v>
      </c>
      <c r="DV78">
        <v>0</v>
      </c>
      <c r="DW78">
        <v>0</v>
      </c>
      <c r="DX78">
        <v>0</v>
      </c>
      <c r="DY78">
        <v>0</v>
      </c>
      <c r="DZ78">
        <v>0</v>
      </c>
      <c r="EA78">
        <v>0</v>
      </c>
      <c r="EB78">
        <v>0</v>
      </c>
      <c r="EC78">
        <v>0</v>
      </c>
      <c r="ED78">
        <v>0</v>
      </c>
      <c r="EE78">
        <v>1</v>
      </c>
      <c r="EF78">
        <v>0</v>
      </c>
      <c r="EH78">
        <v>0</v>
      </c>
      <c r="FE78">
        <v>0</v>
      </c>
      <c r="FF78">
        <v>0</v>
      </c>
      <c r="FH78">
        <v>0</v>
      </c>
      <c r="FN78">
        <v>0</v>
      </c>
      <c r="FT78">
        <v>0</v>
      </c>
      <c r="GF78">
        <v>0</v>
      </c>
      <c r="GH78">
        <v>0</v>
      </c>
      <c r="HE78">
        <v>0</v>
      </c>
      <c r="HF78">
        <v>0</v>
      </c>
      <c r="HH78">
        <v>0</v>
      </c>
      <c r="IE78">
        <v>0</v>
      </c>
      <c r="IF78">
        <v>0</v>
      </c>
      <c r="IH78">
        <v>0</v>
      </c>
      <c r="IN78">
        <v>0</v>
      </c>
      <c r="IT78">
        <v>0</v>
      </c>
      <c r="JF78">
        <v>0</v>
      </c>
      <c r="JH78">
        <v>0</v>
      </c>
      <c r="JN78">
        <v>0</v>
      </c>
      <c r="JT78">
        <v>0</v>
      </c>
      <c r="KF78">
        <v>4676</v>
      </c>
      <c r="KG78">
        <v>5892</v>
      </c>
      <c r="KH78">
        <v>10568</v>
      </c>
      <c r="KI78">
        <v>414</v>
      </c>
      <c r="KJ78">
        <v>524</v>
      </c>
      <c r="KK78">
        <v>962</v>
      </c>
      <c r="KL78">
        <v>80</v>
      </c>
      <c r="KM78">
        <v>14</v>
      </c>
      <c r="KN78">
        <v>0</v>
      </c>
      <c r="KO78">
        <v>0</v>
      </c>
      <c r="KP78">
        <v>0</v>
      </c>
      <c r="KQ78">
        <v>0</v>
      </c>
      <c r="KR78">
        <v>0</v>
      </c>
      <c r="KS78">
        <v>0</v>
      </c>
      <c r="KT78">
        <v>0</v>
      </c>
      <c r="KU78">
        <v>0</v>
      </c>
      <c r="KV78">
        <v>0</v>
      </c>
      <c r="KW78">
        <v>0</v>
      </c>
      <c r="KX78">
        <v>0</v>
      </c>
      <c r="KY78">
        <v>0</v>
      </c>
      <c r="KZ78">
        <v>0</v>
      </c>
      <c r="LA78">
        <v>1</v>
      </c>
      <c r="LB78">
        <v>3</v>
      </c>
      <c r="LC78">
        <v>0</v>
      </c>
      <c r="LD78">
        <v>2</v>
      </c>
      <c r="LE78">
        <v>0</v>
      </c>
      <c r="LF78">
        <v>0</v>
      </c>
      <c r="LG78">
        <v>0</v>
      </c>
      <c r="LH78">
        <v>0</v>
      </c>
      <c r="LI78">
        <v>0</v>
      </c>
      <c r="LJ78">
        <v>1</v>
      </c>
      <c r="LK78">
        <v>0</v>
      </c>
      <c r="LL78">
        <v>0</v>
      </c>
      <c r="LM78">
        <v>0</v>
      </c>
      <c r="LN78">
        <v>0</v>
      </c>
      <c r="LO78">
        <v>0</v>
      </c>
      <c r="LP78">
        <v>0</v>
      </c>
      <c r="LQ78">
        <v>1</v>
      </c>
      <c r="LR78">
        <v>0</v>
      </c>
      <c r="LS78">
        <v>0</v>
      </c>
      <c r="LT78">
        <v>0</v>
      </c>
      <c r="LU78">
        <v>0</v>
      </c>
      <c r="LV78">
        <v>0</v>
      </c>
      <c r="LW78">
        <v>0</v>
      </c>
      <c r="LX78">
        <v>0</v>
      </c>
      <c r="LY78">
        <v>0</v>
      </c>
      <c r="LZ78">
        <v>0</v>
      </c>
      <c r="MA78">
        <v>0</v>
      </c>
      <c r="MB78">
        <v>0</v>
      </c>
      <c r="MC78">
        <v>1</v>
      </c>
      <c r="MD78">
        <v>0</v>
      </c>
      <c r="MF78">
        <v>0</v>
      </c>
      <c r="ML78">
        <v>0</v>
      </c>
      <c r="MS78">
        <v>0</v>
      </c>
      <c r="NE78">
        <v>0</v>
      </c>
      <c r="NF78">
        <v>0</v>
      </c>
      <c r="NH78">
        <v>0</v>
      </c>
      <c r="NN78">
        <v>0</v>
      </c>
      <c r="NU78">
        <v>0</v>
      </c>
      <c r="OG78">
        <v>0</v>
      </c>
      <c r="OH78">
        <v>0</v>
      </c>
      <c r="OI78">
        <v>0</v>
      </c>
    </row>
    <row r="79" spans="1:399" x14ac:dyDescent="0.25">
      <c r="A79">
        <v>2012</v>
      </c>
      <c r="B79" t="s">
        <v>123</v>
      </c>
      <c r="C79" t="s">
        <v>759</v>
      </c>
      <c r="D79" t="s">
        <v>688</v>
      </c>
      <c r="E79">
        <v>0.179788</v>
      </c>
      <c r="F79">
        <v>0.14970059999999999</v>
      </c>
      <c r="G79">
        <v>0.20366600000000001</v>
      </c>
      <c r="H79">
        <v>0.1039501</v>
      </c>
      <c r="I79">
        <v>0</v>
      </c>
      <c r="J79">
        <v>0.1908397</v>
      </c>
      <c r="K79">
        <v>1</v>
      </c>
      <c r="L79">
        <v>1</v>
      </c>
      <c r="M79">
        <v>0</v>
      </c>
      <c r="N79">
        <v>0</v>
      </c>
      <c r="O79">
        <v>1</v>
      </c>
      <c r="P79">
        <v>0</v>
      </c>
      <c r="Q79">
        <v>0</v>
      </c>
      <c r="R79">
        <v>0</v>
      </c>
      <c r="S79">
        <v>0</v>
      </c>
      <c r="T79">
        <v>0</v>
      </c>
      <c r="U79">
        <v>0</v>
      </c>
      <c r="V79">
        <v>0</v>
      </c>
      <c r="W79">
        <v>15082831</v>
      </c>
      <c r="X79">
        <v>4545.32</v>
      </c>
      <c r="Y79" s="2">
        <v>68600000000</v>
      </c>
      <c r="Z79">
        <v>19.649999999999999</v>
      </c>
      <c r="AA79">
        <v>3.09</v>
      </c>
      <c r="AB79">
        <v>5.27</v>
      </c>
      <c r="AC79">
        <v>25.31</v>
      </c>
      <c r="AD79">
        <v>3.11</v>
      </c>
      <c r="AE79">
        <v>4.8499999999999996</v>
      </c>
      <c r="AF79">
        <v>95.164599999999993</v>
      </c>
      <c r="AG79">
        <v>0.48761209999999999</v>
      </c>
      <c r="AH79">
        <v>0.51238790000000001</v>
      </c>
      <c r="AI79">
        <v>13.698359999999999</v>
      </c>
      <c r="AJ79">
        <v>3.0702669999999999</v>
      </c>
      <c r="AK79">
        <v>5.712097</v>
      </c>
      <c r="AL79">
        <v>1.8473740000000001</v>
      </c>
      <c r="AM79">
        <v>1.014033</v>
      </c>
      <c r="AN79">
        <v>0.84848520000000005</v>
      </c>
      <c r="AO79">
        <v>0.01</v>
      </c>
      <c r="AP79">
        <v>13.3</v>
      </c>
      <c r="AQ79">
        <v>88.2</v>
      </c>
      <c r="AR79">
        <v>49.1</v>
      </c>
      <c r="AS79">
        <v>0.55668930000000005</v>
      </c>
      <c r="AT79">
        <v>97.224000000000004</v>
      </c>
      <c r="AU79">
        <v>15.3</v>
      </c>
      <c r="AV79">
        <v>0</v>
      </c>
      <c r="AW79">
        <v>0</v>
      </c>
      <c r="AX79">
        <v>16.529070000000001</v>
      </c>
      <c r="AY79">
        <v>8.4218539999999997</v>
      </c>
      <c r="AZ79">
        <v>50.236800000000002</v>
      </c>
      <c r="BB79">
        <v>7.4000000999999997</v>
      </c>
      <c r="BE79">
        <v>15.7</v>
      </c>
      <c r="BF79">
        <v>0</v>
      </c>
      <c r="BG79">
        <v>13.3</v>
      </c>
      <c r="BH79">
        <v>55.668934</v>
      </c>
      <c r="BI79">
        <v>95.766998000000001</v>
      </c>
      <c r="BJ79">
        <v>5.6999997999999996</v>
      </c>
      <c r="BW79">
        <v>19</v>
      </c>
      <c r="BX79">
        <v>12</v>
      </c>
      <c r="BY79">
        <v>7</v>
      </c>
      <c r="BZ79">
        <v>1</v>
      </c>
      <c r="CA79">
        <v>1</v>
      </c>
      <c r="CB79">
        <v>0</v>
      </c>
      <c r="CC79">
        <v>0</v>
      </c>
      <c r="CD79">
        <v>0</v>
      </c>
      <c r="CE79">
        <v>0</v>
      </c>
      <c r="CF79">
        <v>1</v>
      </c>
      <c r="CG79">
        <v>0</v>
      </c>
      <c r="CH79">
        <v>3</v>
      </c>
      <c r="CI79">
        <v>1</v>
      </c>
      <c r="CJ79">
        <v>0</v>
      </c>
      <c r="CK79">
        <v>0</v>
      </c>
      <c r="CL79">
        <v>0</v>
      </c>
      <c r="CM79">
        <v>0</v>
      </c>
      <c r="CN79">
        <v>1</v>
      </c>
      <c r="CO79">
        <v>0</v>
      </c>
      <c r="CP79">
        <v>0</v>
      </c>
      <c r="CQ79">
        <v>0</v>
      </c>
      <c r="CR79">
        <v>0</v>
      </c>
      <c r="CS79">
        <v>0</v>
      </c>
      <c r="CT79">
        <v>1</v>
      </c>
      <c r="CU79">
        <v>1</v>
      </c>
      <c r="CV79">
        <v>0</v>
      </c>
      <c r="CW79">
        <v>1</v>
      </c>
      <c r="CX79">
        <v>2</v>
      </c>
      <c r="CY79">
        <v>0</v>
      </c>
      <c r="CZ79">
        <v>0</v>
      </c>
      <c r="DA79">
        <v>0</v>
      </c>
      <c r="DB79">
        <v>0</v>
      </c>
      <c r="DC79">
        <v>0</v>
      </c>
      <c r="DD79">
        <v>1</v>
      </c>
      <c r="DE79">
        <v>0</v>
      </c>
      <c r="DF79">
        <v>0</v>
      </c>
      <c r="DG79">
        <v>0</v>
      </c>
      <c r="DH79">
        <v>3</v>
      </c>
      <c r="DI79">
        <v>0</v>
      </c>
      <c r="DJ79">
        <v>0</v>
      </c>
      <c r="DK79">
        <v>0</v>
      </c>
      <c r="DL79">
        <v>0</v>
      </c>
      <c r="DM79">
        <v>0</v>
      </c>
      <c r="DN79">
        <v>0</v>
      </c>
      <c r="DO79">
        <v>0</v>
      </c>
      <c r="DP79">
        <v>1</v>
      </c>
      <c r="DQ79">
        <v>0</v>
      </c>
      <c r="DR79">
        <v>0</v>
      </c>
      <c r="DS79">
        <v>0</v>
      </c>
      <c r="DT79">
        <v>0</v>
      </c>
      <c r="DU79">
        <v>0</v>
      </c>
      <c r="DV79">
        <v>1</v>
      </c>
      <c r="DW79">
        <v>0</v>
      </c>
      <c r="DX79">
        <v>0</v>
      </c>
      <c r="DY79">
        <v>0</v>
      </c>
      <c r="DZ79">
        <v>1</v>
      </c>
      <c r="EA79">
        <v>0</v>
      </c>
      <c r="EB79">
        <v>0</v>
      </c>
      <c r="EC79">
        <v>0</v>
      </c>
      <c r="ED79">
        <v>1</v>
      </c>
      <c r="EE79">
        <v>0</v>
      </c>
      <c r="EH79">
        <v>0</v>
      </c>
      <c r="EQ79">
        <v>0</v>
      </c>
      <c r="EW79">
        <v>0</v>
      </c>
      <c r="EZ79">
        <v>0</v>
      </c>
      <c r="FD79">
        <v>0</v>
      </c>
      <c r="FF79">
        <v>0</v>
      </c>
      <c r="FH79">
        <v>1.3513500000000001</v>
      </c>
      <c r="FI79">
        <v>0</v>
      </c>
      <c r="FN79">
        <v>0</v>
      </c>
      <c r="FT79">
        <v>0</v>
      </c>
      <c r="FU79">
        <v>0</v>
      </c>
      <c r="FW79">
        <v>0</v>
      </c>
      <c r="FX79">
        <v>0</v>
      </c>
      <c r="GD79">
        <v>0</v>
      </c>
      <c r="GH79">
        <v>0</v>
      </c>
      <c r="GP79">
        <v>0</v>
      </c>
      <c r="GV79">
        <v>0</v>
      </c>
      <c r="GZ79">
        <v>0</v>
      </c>
      <c r="HD79">
        <v>0</v>
      </c>
      <c r="HH79">
        <v>0</v>
      </c>
      <c r="HP79">
        <v>0</v>
      </c>
      <c r="HV79">
        <v>0</v>
      </c>
      <c r="HZ79">
        <v>0</v>
      </c>
      <c r="ID79">
        <v>0</v>
      </c>
      <c r="IF79">
        <v>0</v>
      </c>
      <c r="IH79">
        <v>1</v>
      </c>
      <c r="II79">
        <v>0</v>
      </c>
      <c r="IN79">
        <v>0</v>
      </c>
      <c r="IT79">
        <v>0</v>
      </c>
      <c r="IU79">
        <v>0</v>
      </c>
      <c r="IW79">
        <v>0</v>
      </c>
      <c r="IX79">
        <v>0</v>
      </c>
      <c r="JD79">
        <v>0</v>
      </c>
      <c r="JF79">
        <v>0</v>
      </c>
      <c r="JH79">
        <v>0</v>
      </c>
      <c r="JI79">
        <v>0</v>
      </c>
      <c r="JN79">
        <v>0</v>
      </c>
      <c r="JT79">
        <v>0</v>
      </c>
      <c r="JU79">
        <v>0</v>
      </c>
      <c r="JW79">
        <v>0</v>
      </c>
      <c r="JX79">
        <v>0</v>
      </c>
      <c r="KD79">
        <v>0</v>
      </c>
      <c r="KF79">
        <v>4676</v>
      </c>
      <c r="KG79">
        <v>5892</v>
      </c>
      <c r="KH79">
        <v>10568</v>
      </c>
      <c r="KI79">
        <v>414</v>
      </c>
      <c r="KJ79">
        <v>524</v>
      </c>
      <c r="KK79">
        <v>962</v>
      </c>
      <c r="KL79">
        <v>81</v>
      </c>
      <c r="KM79">
        <v>14</v>
      </c>
      <c r="KN79">
        <v>0</v>
      </c>
      <c r="KO79">
        <v>0</v>
      </c>
      <c r="KP79">
        <v>0</v>
      </c>
      <c r="KQ79">
        <v>0</v>
      </c>
      <c r="KR79">
        <v>0</v>
      </c>
      <c r="KS79">
        <v>0</v>
      </c>
      <c r="KT79">
        <v>0</v>
      </c>
      <c r="KU79">
        <v>0</v>
      </c>
      <c r="KV79">
        <v>0</v>
      </c>
      <c r="KW79">
        <v>0</v>
      </c>
      <c r="KX79">
        <v>0</v>
      </c>
      <c r="KY79">
        <v>0</v>
      </c>
      <c r="KZ79">
        <v>0</v>
      </c>
      <c r="LA79">
        <v>1</v>
      </c>
      <c r="LB79">
        <v>1</v>
      </c>
      <c r="LC79">
        <v>0</v>
      </c>
      <c r="LD79">
        <v>6</v>
      </c>
      <c r="LE79">
        <v>1</v>
      </c>
      <c r="LF79">
        <v>0</v>
      </c>
      <c r="LG79">
        <v>0</v>
      </c>
      <c r="LH79">
        <v>0</v>
      </c>
      <c r="LI79">
        <v>0</v>
      </c>
      <c r="LJ79">
        <v>1</v>
      </c>
      <c r="LK79">
        <v>0</v>
      </c>
      <c r="LL79">
        <v>0</v>
      </c>
      <c r="LM79">
        <v>0</v>
      </c>
      <c r="LN79">
        <v>1</v>
      </c>
      <c r="LO79">
        <v>0</v>
      </c>
      <c r="LP79">
        <v>0</v>
      </c>
      <c r="LQ79">
        <v>1</v>
      </c>
      <c r="LR79">
        <v>1</v>
      </c>
      <c r="LS79">
        <v>0</v>
      </c>
      <c r="LT79">
        <v>2</v>
      </c>
      <c r="LU79">
        <v>2</v>
      </c>
      <c r="LV79">
        <v>0</v>
      </c>
      <c r="LW79">
        <v>0</v>
      </c>
      <c r="LX79">
        <v>1</v>
      </c>
      <c r="LY79">
        <v>0</v>
      </c>
      <c r="LZ79">
        <v>0</v>
      </c>
      <c r="MA79">
        <v>0</v>
      </c>
      <c r="MB79">
        <v>2</v>
      </c>
      <c r="MC79">
        <v>0</v>
      </c>
      <c r="MD79">
        <v>0</v>
      </c>
      <c r="ME79">
        <v>0</v>
      </c>
      <c r="MF79">
        <v>1</v>
      </c>
      <c r="MG79">
        <v>0</v>
      </c>
      <c r="MH79">
        <v>0</v>
      </c>
      <c r="MI79">
        <v>0</v>
      </c>
      <c r="MJ79">
        <v>0</v>
      </c>
      <c r="MK79">
        <v>0</v>
      </c>
      <c r="ML79">
        <v>0</v>
      </c>
      <c r="MM79">
        <v>0</v>
      </c>
      <c r="MN79">
        <v>0</v>
      </c>
      <c r="MO79">
        <v>0</v>
      </c>
      <c r="MP79">
        <v>0</v>
      </c>
      <c r="MQ79">
        <v>0</v>
      </c>
      <c r="MR79">
        <v>0</v>
      </c>
      <c r="MS79">
        <v>0</v>
      </c>
      <c r="MT79">
        <v>0</v>
      </c>
      <c r="MU79">
        <v>0</v>
      </c>
      <c r="MV79">
        <v>0</v>
      </c>
      <c r="MW79">
        <v>0</v>
      </c>
      <c r="MX79">
        <v>0</v>
      </c>
      <c r="MY79">
        <v>0</v>
      </c>
      <c r="MZ79">
        <v>0</v>
      </c>
      <c r="NA79">
        <v>0</v>
      </c>
      <c r="NB79">
        <v>0</v>
      </c>
      <c r="NC79">
        <v>0</v>
      </c>
      <c r="ND79">
        <v>0</v>
      </c>
      <c r="NE79">
        <v>0</v>
      </c>
      <c r="NF79">
        <v>0</v>
      </c>
      <c r="NG79">
        <v>0</v>
      </c>
      <c r="NH79">
        <v>0.6993007</v>
      </c>
      <c r="NI79">
        <v>0</v>
      </c>
      <c r="NK79">
        <v>0</v>
      </c>
      <c r="NL79">
        <v>0</v>
      </c>
      <c r="NM79">
        <v>0</v>
      </c>
      <c r="NN79">
        <v>0</v>
      </c>
      <c r="NO79">
        <v>0</v>
      </c>
      <c r="NP79">
        <v>0</v>
      </c>
      <c r="NQ79">
        <v>0</v>
      </c>
      <c r="NR79">
        <v>0</v>
      </c>
      <c r="NS79">
        <v>0</v>
      </c>
      <c r="NT79">
        <v>0</v>
      </c>
      <c r="NU79">
        <v>0</v>
      </c>
      <c r="NV79">
        <v>0</v>
      </c>
      <c r="NW79">
        <v>0</v>
      </c>
      <c r="NX79">
        <v>0</v>
      </c>
      <c r="NY79">
        <v>0</v>
      </c>
      <c r="OA79">
        <v>0</v>
      </c>
      <c r="OB79">
        <v>0</v>
      </c>
      <c r="OC79">
        <v>0</v>
      </c>
      <c r="OD79">
        <v>0</v>
      </c>
      <c r="OE79">
        <v>0</v>
      </c>
      <c r="OF79">
        <v>0</v>
      </c>
      <c r="OG79">
        <v>0</v>
      </c>
      <c r="OH79">
        <v>9</v>
      </c>
      <c r="OI79">
        <v>0</v>
      </c>
    </row>
    <row r="80" spans="1:399" x14ac:dyDescent="0.25">
      <c r="A80">
        <v>2012</v>
      </c>
      <c r="B80" t="s">
        <v>124</v>
      </c>
      <c r="C80" t="s">
        <v>760</v>
      </c>
      <c r="D80" t="s">
        <v>682</v>
      </c>
      <c r="E80">
        <v>3.7850099999999998E-2</v>
      </c>
      <c r="F80">
        <v>4.27716E-2</v>
      </c>
      <c r="G80">
        <v>3.3944299999999997E-2</v>
      </c>
      <c r="H80">
        <v>0</v>
      </c>
      <c r="I80">
        <v>0</v>
      </c>
      <c r="J80">
        <v>0</v>
      </c>
      <c r="K80">
        <v>1</v>
      </c>
      <c r="L80">
        <v>0</v>
      </c>
      <c r="M80">
        <v>0</v>
      </c>
      <c r="N80">
        <v>0</v>
      </c>
      <c r="O80">
        <v>0</v>
      </c>
      <c r="P80">
        <v>0</v>
      </c>
      <c r="Q80">
        <v>0</v>
      </c>
      <c r="R80">
        <v>0</v>
      </c>
      <c r="S80">
        <v>0</v>
      </c>
      <c r="T80">
        <v>0</v>
      </c>
      <c r="U80">
        <v>0</v>
      </c>
      <c r="V80">
        <v>0</v>
      </c>
      <c r="W80">
        <v>11451273</v>
      </c>
      <c r="X80">
        <v>621.04600000000005</v>
      </c>
      <c r="Y80" s="2">
        <v>7110000000</v>
      </c>
      <c r="AF80">
        <v>100.29300000000001</v>
      </c>
      <c r="AG80">
        <v>0.50073239999999997</v>
      </c>
      <c r="AH80">
        <v>0.49926759999999998</v>
      </c>
      <c r="AO80">
        <v>85</v>
      </c>
      <c r="AQ80">
        <v>78.3</v>
      </c>
      <c r="AR80">
        <v>65.5</v>
      </c>
      <c r="AS80">
        <v>0.8365262</v>
      </c>
      <c r="AT80">
        <v>130.994</v>
      </c>
      <c r="AU80">
        <v>11</v>
      </c>
      <c r="AV80">
        <v>0</v>
      </c>
      <c r="AW80">
        <v>0</v>
      </c>
      <c r="AX80">
        <v>16.253609999999998</v>
      </c>
      <c r="AY80">
        <v>6.4314049999999998</v>
      </c>
      <c r="AZ80">
        <v>35.944000000000003</v>
      </c>
      <c r="BF80">
        <v>12.9</v>
      </c>
      <c r="BH80">
        <v>83.652614999999997</v>
      </c>
      <c r="BI80">
        <v>58.021000000000001</v>
      </c>
      <c r="BW80">
        <v>4</v>
      </c>
      <c r="BX80">
        <v>2</v>
      </c>
      <c r="BY80">
        <v>2</v>
      </c>
      <c r="BZ80">
        <v>0</v>
      </c>
      <c r="CA80">
        <v>0</v>
      </c>
      <c r="CB80">
        <v>0</v>
      </c>
      <c r="CC80">
        <v>0</v>
      </c>
      <c r="CD80">
        <v>0</v>
      </c>
      <c r="CE80">
        <v>0</v>
      </c>
      <c r="CF80">
        <v>0</v>
      </c>
      <c r="CG80">
        <v>0</v>
      </c>
      <c r="CH80">
        <v>1</v>
      </c>
      <c r="CI80">
        <v>0</v>
      </c>
      <c r="CJ80">
        <v>0</v>
      </c>
      <c r="CK80">
        <v>0</v>
      </c>
      <c r="CL80">
        <v>0</v>
      </c>
      <c r="CM80">
        <v>0</v>
      </c>
      <c r="CN80">
        <v>0</v>
      </c>
      <c r="CO80">
        <v>0</v>
      </c>
      <c r="CP80">
        <v>0</v>
      </c>
      <c r="CQ80">
        <v>0</v>
      </c>
      <c r="CR80">
        <v>0</v>
      </c>
      <c r="CS80">
        <v>0</v>
      </c>
      <c r="CT80">
        <v>1</v>
      </c>
      <c r="CU80">
        <v>0</v>
      </c>
      <c r="CV80">
        <v>0</v>
      </c>
      <c r="CW80">
        <v>0</v>
      </c>
      <c r="CX80">
        <v>0</v>
      </c>
      <c r="CY80">
        <v>0</v>
      </c>
      <c r="CZ80">
        <v>0</v>
      </c>
      <c r="DA80">
        <v>0</v>
      </c>
      <c r="DB80">
        <v>0</v>
      </c>
      <c r="DC80">
        <v>0</v>
      </c>
      <c r="DD80">
        <v>0</v>
      </c>
      <c r="DE80">
        <v>0</v>
      </c>
      <c r="DF80">
        <v>1</v>
      </c>
      <c r="DG80">
        <v>0</v>
      </c>
      <c r="DH80">
        <v>1</v>
      </c>
      <c r="DI80">
        <v>0</v>
      </c>
      <c r="DJ80">
        <v>0</v>
      </c>
      <c r="DK80">
        <v>0</v>
      </c>
      <c r="DL80">
        <v>0</v>
      </c>
      <c r="DM80">
        <v>0</v>
      </c>
      <c r="DN80">
        <v>0</v>
      </c>
      <c r="DO80">
        <v>0</v>
      </c>
      <c r="DP80">
        <v>0</v>
      </c>
      <c r="DQ80">
        <v>0</v>
      </c>
      <c r="DR80">
        <v>0</v>
      </c>
      <c r="DS80">
        <v>0</v>
      </c>
      <c r="DT80">
        <v>0</v>
      </c>
      <c r="DU80">
        <v>0</v>
      </c>
      <c r="DV80">
        <v>0</v>
      </c>
      <c r="DW80">
        <v>0</v>
      </c>
      <c r="DX80">
        <v>0</v>
      </c>
      <c r="DY80">
        <v>0</v>
      </c>
      <c r="DZ80">
        <v>0</v>
      </c>
      <c r="EA80">
        <v>0</v>
      </c>
      <c r="EB80">
        <v>0</v>
      </c>
      <c r="EC80">
        <v>0</v>
      </c>
      <c r="ED80">
        <v>0</v>
      </c>
      <c r="EE80">
        <v>0</v>
      </c>
      <c r="EF80">
        <v>0</v>
      </c>
      <c r="EH80">
        <v>0</v>
      </c>
      <c r="FH80">
        <v>0</v>
      </c>
      <c r="FT80">
        <v>0</v>
      </c>
      <c r="GF80">
        <v>0</v>
      </c>
      <c r="GH80">
        <v>0</v>
      </c>
      <c r="HF80">
        <v>0</v>
      </c>
      <c r="HH80">
        <v>0</v>
      </c>
      <c r="IH80">
        <v>0</v>
      </c>
      <c r="IT80">
        <v>0</v>
      </c>
      <c r="JH80">
        <v>0</v>
      </c>
      <c r="JT80">
        <v>0</v>
      </c>
      <c r="KF80">
        <v>4676</v>
      </c>
      <c r="KG80">
        <v>5892</v>
      </c>
      <c r="KH80">
        <v>10568</v>
      </c>
      <c r="KI80">
        <v>414</v>
      </c>
      <c r="KJ80">
        <v>524</v>
      </c>
      <c r="KK80">
        <v>962</v>
      </c>
      <c r="KL80">
        <v>82</v>
      </c>
      <c r="KM80">
        <v>14</v>
      </c>
      <c r="KN80">
        <v>0</v>
      </c>
      <c r="KO80">
        <v>0</v>
      </c>
      <c r="KP80">
        <v>0</v>
      </c>
      <c r="KQ80">
        <v>0</v>
      </c>
      <c r="KR80">
        <v>0</v>
      </c>
      <c r="KS80">
        <v>0</v>
      </c>
      <c r="KT80">
        <v>0</v>
      </c>
      <c r="KU80">
        <v>0</v>
      </c>
      <c r="KV80">
        <v>0</v>
      </c>
      <c r="KW80">
        <v>0</v>
      </c>
      <c r="KX80">
        <v>0</v>
      </c>
      <c r="KY80">
        <v>0</v>
      </c>
      <c r="KZ80">
        <v>0</v>
      </c>
      <c r="LA80">
        <v>1</v>
      </c>
      <c r="LB80">
        <v>1</v>
      </c>
      <c r="LC80">
        <v>0</v>
      </c>
      <c r="LD80">
        <v>2</v>
      </c>
      <c r="LE80">
        <v>0</v>
      </c>
      <c r="LF80">
        <v>0</v>
      </c>
      <c r="LG80">
        <v>0</v>
      </c>
      <c r="LH80">
        <v>0</v>
      </c>
      <c r="LI80">
        <v>0</v>
      </c>
      <c r="LJ80">
        <v>0</v>
      </c>
      <c r="LK80">
        <v>0</v>
      </c>
      <c r="LL80">
        <v>0</v>
      </c>
      <c r="LM80">
        <v>0</v>
      </c>
      <c r="LN80">
        <v>0</v>
      </c>
      <c r="LO80">
        <v>0</v>
      </c>
      <c r="LP80">
        <v>0</v>
      </c>
      <c r="LQ80">
        <v>1</v>
      </c>
      <c r="LR80">
        <v>0</v>
      </c>
      <c r="LS80">
        <v>0</v>
      </c>
      <c r="LT80">
        <v>0</v>
      </c>
      <c r="LU80">
        <v>0</v>
      </c>
      <c r="LV80">
        <v>0</v>
      </c>
      <c r="LW80">
        <v>0</v>
      </c>
      <c r="LX80">
        <v>0</v>
      </c>
      <c r="LY80">
        <v>0</v>
      </c>
      <c r="LZ80">
        <v>0</v>
      </c>
      <c r="MA80">
        <v>0</v>
      </c>
      <c r="MB80">
        <v>0</v>
      </c>
      <c r="MC80">
        <v>0</v>
      </c>
      <c r="MD80">
        <v>0</v>
      </c>
      <c r="MF80">
        <v>0</v>
      </c>
      <c r="MS80">
        <v>0</v>
      </c>
      <c r="NF80">
        <v>0</v>
      </c>
      <c r="NH80">
        <v>0</v>
      </c>
      <c r="NU80">
        <v>0</v>
      </c>
      <c r="OH80">
        <v>0</v>
      </c>
      <c r="OI80">
        <v>0</v>
      </c>
    </row>
    <row r="81" spans="1:399" x14ac:dyDescent="0.25">
      <c r="A81">
        <v>2012</v>
      </c>
      <c r="B81" t="s">
        <v>125</v>
      </c>
      <c r="C81" t="s">
        <v>761</v>
      </c>
      <c r="D81" t="s">
        <v>682</v>
      </c>
      <c r="E81">
        <v>3.7850099999999998E-2</v>
      </c>
      <c r="F81">
        <v>4.27716E-2</v>
      </c>
      <c r="G81">
        <v>3.3944299999999997E-2</v>
      </c>
      <c r="H81">
        <v>0</v>
      </c>
      <c r="I81">
        <v>0</v>
      </c>
      <c r="J81">
        <v>0</v>
      </c>
      <c r="K81">
        <v>1</v>
      </c>
      <c r="L81">
        <v>0</v>
      </c>
      <c r="M81">
        <v>0</v>
      </c>
      <c r="N81">
        <v>0</v>
      </c>
      <c r="O81">
        <v>0</v>
      </c>
      <c r="P81">
        <v>0</v>
      </c>
      <c r="Q81">
        <v>0</v>
      </c>
      <c r="R81">
        <v>0</v>
      </c>
      <c r="S81">
        <v>0</v>
      </c>
      <c r="T81">
        <v>0</v>
      </c>
      <c r="U81">
        <v>0</v>
      </c>
      <c r="V81">
        <v>0</v>
      </c>
      <c r="W81">
        <v>1663558</v>
      </c>
      <c r="X81">
        <v>565.62199999999996</v>
      </c>
      <c r="Y81" s="2">
        <v>941000000</v>
      </c>
      <c r="AF81">
        <v>98.835499999999996</v>
      </c>
      <c r="AG81">
        <v>0.49707170000000001</v>
      </c>
      <c r="AH81">
        <v>0.50292829999999999</v>
      </c>
      <c r="AO81">
        <v>39.073999999999998</v>
      </c>
      <c r="AP81">
        <v>14</v>
      </c>
      <c r="AQ81">
        <v>78.5</v>
      </c>
      <c r="AR81">
        <v>68.099999999999994</v>
      </c>
      <c r="AS81">
        <v>0.86751590000000001</v>
      </c>
      <c r="AT81">
        <v>99.316999999999993</v>
      </c>
      <c r="AU81">
        <v>12</v>
      </c>
      <c r="AV81">
        <v>0</v>
      </c>
      <c r="AW81">
        <v>1</v>
      </c>
      <c r="AX81">
        <v>14.32447</v>
      </c>
      <c r="AY81">
        <v>6.3379260000000004</v>
      </c>
      <c r="AZ81">
        <v>44.574800000000003</v>
      </c>
      <c r="BF81">
        <v>18.8</v>
      </c>
      <c r="BG81">
        <v>14</v>
      </c>
      <c r="BH81">
        <v>86.751589999999993</v>
      </c>
      <c r="BI81">
        <v>84.621002000000004</v>
      </c>
      <c r="BW81">
        <v>4</v>
      </c>
      <c r="BX81">
        <v>2</v>
      </c>
      <c r="BY81">
        <v>2</v>
      </c>
      <c r="BZ81">
        <v>0</v>
      </c>
      <c r="CA81">
        <v>0</v>
      </c>
      <c r="CB81">
        <v>0</v>
      </c>
      <c r="CC81">
        <v>0</v>
      </c>
      <c r="CD81">
        <v>0</v>
      </c>
      <c r="CE81">
        <v>0</v>
      </c>
      <c r="CF81">
        <v>0</v>
      </c>
      <c r="CG81">
        <v>0</v>
      </c>
      <c r="CH81">
        <v>1</v>
      </c>
      <c r="CI81">
        <v>0</v>
      </c>
      <c r="CJ81">
        <v>0</v>
      </c>
      <c r="CK81">
        <v>0</v>
      </c>
      <c r="CL81">
        <v>0</v>
      </c>
      <c r="CM81">
        <v>0</v>
      </c>
      <c r="CN81">
        <v>0</v>
      </c>
      <c r="CO81">
        <v>0</v>
      </c>
      <c r="CP81">
        <v>0</v>
      </c>
      <c r="CQ81">
        <v>0</v>
      </c>
      <c r="CR81">
        <v>0</v>
      </c>
      <c r="CS81">
        <v>0</v>
      </c>
      <c r="CT81">
        <v>0</v>
      </c>
      <c r="CU81">
        <v>0</v>
      </c>
      <c r="CV81">
        <v>0</v>
      </c>
      <c r="CW81">
        <v>0</v>
      </c>
      <c r="CX81">
        <v>0</v>
      </c>
      <c r="CY81">
        <v>0</v>
      </c>
      <c r="CZ81">
        <v>0</v>
      </c>
      <c r="DA81">
        <v>0</v>
      </c>
      <c r="DB81">
        <v>0</v>
      </c>
      <c r="DC81">
        <v>0</v>
      </c>
      <c r="DD81">
        <v>0</v>
      </c>
      <c r="DE81">
        <v>1</v>
      </c>
      <c r="DF81">
        <v>0</v>
      </c>
      <c r="DG81">
        <v>0</v>
      </c>
      <c r="DH81">
        <v>1</v>
      </c>
      <c r="DI81">
        <v>0</v>
      </c>
      <c r="DJ81">
        <v>0</v>
      </c>
      <c r="DK81">
        <v>0</v>
      </c>
      <c r="DL81">
        <v>0</v>
      </c>
      <c r="DM81">
        <v>0</v>
      </c>
      <c r="DN81">
        <v>0</v>
      </c>
      <c r="DO81">
        <v>0</v>
      </c>
      <c r="DP81">
        <v>0</v>
      </c>
      <c r="DQ81">
        <v>0</v>
      </c>
      <c r="DR81">
        <v>0</v>
      </c>
      <c r="DS81">
        <v>0</v>
      </c>
      <c r="DT81">
        <v>0</v>
      </c>
      <c r="DU81">
        <v>0</v>
      </c>
      <c r="DV81">
        <v>0</v>
      </c>
      <c r="DW81">
        <v>0</v>
      </c>
      <c r="DX81">
        <v>0</v>
      </c>
      <c r="DY81">
        <v>0</v>
      </c>
      <c r="DZ81">
        <v>0</v>
      </c>
      <c r="EA81">
        <v>0</v>
      </c>
      <c r="EB81">
        <v>0</v>
      </c>
      <c r="EC81">
        <v>0</v>
      </c>
      <c r="ED81">
        <v>0</v>
      </c>
      <c r="EE81">
        <v>1</v>
      </c>
      <c r="EH81">
        <v>0</v>
      </c>
      <c r="FE81">
        <v>0</v>
      </c>
      <c r="FH81">
        <v>0</v>
      </c>
      <c r="GE81">
        <v>0</v>
      </c>
      <c r="GH81">
        <v>0</v>
      </c>
      <c r="HE81">
        <v>0</v>
      </c>
      <c r="HH81">
        <v>0</v>
      </c>
      <c r="IE81">
        <v>0</v>
      </c>
      <c r="IH81">
        <v>0</v>
      </c>
      <c r="JE81">
        <v>0</v>
      </c>
      <c r="JH81">
        <v>0</v>
      </c>
      <c r="KE81">
        <v>0</v>
      </c>
      <c r="KF81">
        <v>4676</v>
      </c>
      <c r="KG81">
        <v>5892</v>
      </c>
      <c r="KH81">
        <v>10568</v>
      </c>
      <c r="KI81">
        <v>414</v>
      </c>
      <c r="KJ81">
        <v>524</v>
      </c>
      <c r="KK81">
        <v>962</v>
      </c>
      <c r="KL81">
        <v>83</v>
      </c>
      <c r="KM81">
        <v>14</v>
      </c>
      <c r="KN81">
        <v>0</v>
      </c>
      <c r="KO81">
        <v>0</v>
      </c>
      <c r="KP81">
        <v>0</v>
      </c>
      <c r="KQ81">
        <v>0</v>
      </c>
      <c r="KR81">
        <v>0</v>
      </c>
      <c r="KS81">
        <v>0</v>
      </c>
      <c r="KT81">
        <v>0</v>
      </c>
      <c r="KU81">
        <v>0</v>
      </c>
      <c r="KV81">
        <v>0</v>
      </c>
      <c r="KW81">
        <v>0</v>
      </c>
      <c r="KX81">
        <v>0</v>
      </c>
      <c r="KY81">
        <v>0</v>
      </c>
      <c r="KZ81">
        <v>0</v>
      </c>
      <c r="LA81">
        <v>1</v>
      </c>
      <c r="LB81">
        <v>0</v>
      </c>
      <c r="LC81">
        <v>0</v>
      </c>
      <c r="LD81">
        <v>2</v>
      </c>
      <c r="LE81">
        <v>0</v>
      </c>
      <c r="LF81">
        <v>0</v>
      </c>
      <c r="LG81">
        <v>0</v>
      </c>
      <c r="LH81">
        <v>0</v>
      </c>
      <c r="LI81">
        <v>0</v>
      </c>
      <c r="LJ81">
        <v>0</v>
      </c>
      <c r="LK81">
        <v>0</v>
      </c>
      <c r="LL81">
        <v>0</v>
      </c>
      <c r="LM81">
        <v>0</v>
      </c>
      <c r="LN81">
        <v>0</v>
      </c>
      <c r="LO81">
        <v>0</v>
      </c>
      <c r="LP81">
        <v>0</v>
      </c>
      <c r="LQ81">
        <v>0</v>
      </c>
      <c r="LR81">
        <v>0</v>
      </c>
      <c r="LS81">
        <v>0</v>
      </c>
      <c r="LT81">
        <v>0</v>
      </c>
      <c r="LU81">
        <v>0</v>
      </c>
      <c r="LV81">
        <v>0</v>
      </c>
      <c r="LW81">
        <v>0</v>
      </c>
      <c r="LX81">
        <v>0</v>
      </c>
      <c r="LY81">
        <v>0</v>
      </c>
      <c r="LZ81">
        <v>0</v>
      </c>
      <c r="MA81">
        <v>0</v>
      </c>
      <c r="MB81">
        <v>0</v>
      </c>
      <c r="MC81">
        <v>2</v>
      </c>
      <c r="MF81">
        <v>0</v>
      </c>
      <c r="NE81">
        <v>0</v>
      </c>
      <c r="NH81">
        <v>0</v>
      </c>
      <c r="OG81">
        <v>0</v>
      </c>
      <c r="OH81">
        <v>0</v>
      </c>
      <c r="OI81">
        <v>0</v>
      </c>
    </row>
    <row r="82" spans="1:399" x14ac:dyDescent="0.25">
      <c r="A82">
        <v>2012</v>
      </c>
      <c r="B82" t="s">
        <v>126</v>
      </c>
      <c r="C82" t="s">
        <v>762</v>
      </c>
      <c r="D82" t="s">
        <v>688</v>
      </c>
      <c r="E82">
        <v>5.6775199999999998E-2</v>
      </c>
      <c r="F82">
        <v>4.27716E-2</v>
      </c>
      <c r="G82">
        <v>6.7888699999999996E-2</v>
      </c>
      <c r="H82">
        <v>0</v>
      </c>
      <c r="I82">
        <v>0</v>
      </c>
      <c r="J82">
        <v>0</v>
      </c>
      <c r="K82">
        <v>1</v>
      </c>
      <c r="L82">
        <v>0</v>
      </c>
      <c r="M82">
        <v>0</v>
      </c>
      <c r="N82">
        <v>0</v>
      </c>
      <c r="O82">
        <v>0</v>
      </c>
      <c r="P82">
        <v>0</v>
      </c>
      <c r="Q82">
        <v>0</v>
      </c>
      <c r="R82">
        <v>0</v>
      </c>
      <c r="S82">
        <v>0</v>
      </c>
      <c r="T82">
        <v>0</v>
      </c>
      <c r="U82">
        <v>0</v>
      </c>
      <c r="V82">
        <v>0</v>
      </c>
      <c r="W82">
        <v>795369</v>
      </c>
      <c r="Z82">
        <v>4.33</v>
      </c>
      <c r="AA82">
        <v>1.07</v>
      </c>
      <c r="AB82">
        <v>8.9600000000000009</v>
      </c>
      <c r="AC82">
        <v>4.3600000000000003</v>
      </c>
      <c r="AD82">
        <v>1.4</v>
      </c>
      <c r="AE82">
        <v>9.39</v>
      </c>
      <c r="AF82">
        <v>103.13500000000001</v>
      </c>
      <c r="AG82">
        <v>0.50771659999999996</v>
      </c>
      <c r="AH82">
        <v>0.49228339999999998</v>
      </c>
      <c r="AI82">
        <v>4.2937729999999998</v>
      </c>
      <c r="AJ82">
        <v>0.75887039999999994</v>
      </c>
      <c r="AK82">
        <v>8.5312400000000004</v>
      </c>
      <c r="AL82">
        <v>1.015396</v>
      </c>
      <c r="AM82">
        <v>1.844665</v>
      </c>
      <c r="AN82">
        <v>1.101124</v>
      </c>
      <c r="AO82">
        <v>7.556</v>
      </c>
      <c r="AP82">
        <v>31.3</v>
      </c>
      <c r="AQ82">
        <v>80.900000000000006</v>
      </c>
      <c r="AR82">
        <v>42.3</v>
      </c>
      <c r="AS82">
        <v>0.52286770000000005</v>
      </c>
      <c r="AT82">
        <v>88.483999999999995</v>
      </c>
      <c r="AU82">
        <v>5</v>
      </c>
      <c r="AV82">
        <v>0</v>
      </c>
      <c r="AW82">
        <v>1</v>
      </c>
      <c r="AX82">
        <v>13.58656</v>
      </c>
      <c r="AZ82">
        <v>28.489000000000001</v>
      </c>
      <c r="BA82">
        <v>73.286050000000003</v>
      </c>
      <c r="BB82">
        <v>21.299999</v>
      </c>
      <c r="BE82">
        <v>17.700001</v>
      </c>
      <c r="BF82">
        <v>29.4</v>
      </c>
      <c r="BG82">
        <v>31.3</v>
      </c>
      <c r="BH82">
        <v>52.286771999999999</v>
      </c>
      <c r="BJ82">
        <v>17.299999</v>
      </c>
      <c r="BW82">
        <v>6</v>
      </c>
      <c r="BX82">
        <v>4</v>
      </c>
      <c r="BY82">
        <v>2</v>
      </c>
      <c r="BZ82">
        <v>0</v>
      </c>
      <c r="CA82">
        <v>0</v>
      </c>
      <c r="CB82">
        <v>0</v>
      </c>
      <c r="CC82">
        <v>0</v>
      </c>
      <c r="CD82">
        <v>0</v>
      </c>
      <c r="CE82">
        <v>0</v>
      </c>
      <c r="CF82">
        <v>1</v>
      </c>
      <c r="CG82">
        <v>0</v>
      </c>
      <c r="CH82">
        <v>2</v>
      </c>
      <c r="CI82">
        <v>0</v>
      </c>
      <c r="CJ82">
        <v>0</v>
      </c>
      <c r="CK82">
        <v>0</v>
      </c>
      <c r="CL82">
        <v>0</v>
      </c>
      <c r="CM82">
        <v>0</v>
      </c>
      <c r="CN82">
        <v>0</v>
      </c>
      <c r="CO82">
        <v>0</v>
      </c>
      <c r="CP82">
        <v>0</v>
      </c>
      <c r="CQ82">
        <v>0</v>
      </c>
      <c r="CR82">
        <v>0</v>
      </c>
      <c r="CS82">
        <v>0</v>
      </c>
      <c r="CT82">
        <v>1</v>
      </c>
      <c r="CU82">
        <v>0</v>
      </c>
      <c r="CV82">
        <v>0</v>
      </c>
      <c r="CW82">
        <v>0</v>
      </c>
      <c r="CX82">
        <v>0</v>
      </c>
      <c r="CY82">
        <v>0</v>
      </c>
      <c r="CZ82">
        <v>0</v>
      </c>
      <c r="DA82">
        <v>0</v>
      </c>
      <c r="DB82">
        <v>0</v>
      </c>
      <c r="DC82">
        <v>0</v>
      </c>
      <c r="DD82">
        <v>0</v>
      </c>
      <c r="DE82">
        <v>0</v>
      </c>
      <c r="DF82">
        <v>1</v>
      </c>
      <c r="DG82">
        <v>0</v>
      </c>
      <c r="DH82">
        <v>1</v>
      </c>
      <c r="DI82">
        <v>0</v>
      </c>
      <c r="DJ82">
        <v>0</v>
      </c>
      <c r="DK82">
        <v>0</v>
      </c>
      <c r="DL82">
        <v>0</v>
      </c>
      <c r="DM82">
        <v>0</v>
      </c>
      <c r="DN82">
        <v>0</v>
      </c>
      <c r="DO82">
        <v>0</v>
      </c>
      <c r="DP82">
        <v>0</v>
      </c>
      <c r="DQ82">
        <v>0</v>
      </c>
      <c r="DR82">
        <v>0</v>
      </c>
      <c r="DS82">
        <v>0</v>
      </c>
      <c r="DT82">
        <v>0</v>
      </c>
      <c r="DU82">
        <v>0</v>
      </c>
      <c r="DV82">
        <v>0</v>
      </c>
      <c r="DW82">
        <v>0</v>
      </c>
      <c r="DX82">
        <v>0</v>
      </c>
      <c r="DY82">
        <v>0</v>
      </c>
      <c r="DZ82">
        <v>0</v>
      </c>
      <c r="EA82">
        <v>0</v>
      </c>
      <c r="EB82">
        <v>0</v>
      </c>
      <c r="EC82">
        <v>0</v>
      </c>
      <c r="ED82">
        <v>0</v>
      </c>
      <c r="EE82">
        <v>0</v>
      </c>
      <c r="EF82">
        <v>0</v>
      </c>
      <c r="EH82">
        <v>0</v>
      </c>
      <c r="FF82">
        <v>0</v>
      </c>
      <c r="FH82">
        <v>0</v>
      </c>
      <c r="FT82">
        <v>0</v>
      </c>
      <c r="GF82">
        <v>0</v>
      </c>
      <c r="GH82">
        <v>0</v>
      </c>
      <c r="HF82">
        <v>0</v>
      </c>
      <c r="HH82">
        <v>0</v>
      </c>
      <c r="IF82">
        <v>0</v>
      </c>
      <c r="IH82">
        <v>0</v>
      </c>
      <c r="IT82">
        <v>0</v>
      </c>
      <c r="JF82">
        <v>0</v>
      </c>
      <c r="JH82">
        <v>0</v>
      </c>
      <c r="JT82">
        <v>0</v>
      </c>
      <c r="KF82">
        <v>4676</v>
      </c>
      <c r="KG82">
        <v>5892</v>
      </c>
      <c r="KH82">
        <v>10568</v>
      </c>
      <c r="KI82">
        <v>414</v>
      </c>
      <c r="KJ82">
        <v>524</v>
      </c>
      <c r="KK82">
        <v>962</v>
      </c>
      <c r="KL82">
        <v>84</v>
      </c>
      <c r="KM82">
        <v>14</v>
      </c>
      <c r="KN82">
        <v>0</v>
      </c>
      <c r="KO82">
        <v>0</v>
      </c>
      <c r="KP82">
        <v>0</v>
      </c>
      <c r="KQ82">
        <v>0</v>
      </c>
      <c r="KR82">
        <v>0</v>
      </c>
      <c r="KS82">
        <v>0</v>
      </c>
      <c r="KT82">
        <v>0</v>
      </c>
      <c r="KU82">
        <v>0</v>
      </c>
      <c r="KV82">
        <v>0</v>
      </c>
      <c r="KW82">
        <v>0</v>
      </c>
      <c r="KX82">
        <v>0</v>
      </c>
      <c r="KY82">
        <v>0</v>
      </c>
      <c r="KZ82">
        <v>0</v>
      </c>
      <c r="LA82">
        <v>1</v>
      </c>
      <c r="LB82">
        <v>2</v>
      </c>
      <c r="LC82">
        <v>0</v>
      </c>
      <c r="LD82">
        <v>3</v>
      </c>
      <c r="LE82">
        <v>0</v>
      </c>
      <c r="LF82">
        <v>0</v>
      </c>
      <c r="LG82">
        <v>0</v>
      </c>
      <c r="LH82">
        <v>0</v>
      </c>
      <c r="LI82">
        <v>0</v>
      </c>
      <c r="LJ82">
        <v>0</v>
      </c>
      <c r="LK82">
        <v>0</v>
      </c>
      <c r="LL82">
        <v>0</v>
      </c>
      <c r="LM82">
        <v>0</v>
      </c>
      <c r="LN82">
        <v>0</v>
      </c>
      <c r="LO82">
        <v>0</v>
      </c>
      <c r="LP82">
        <v>0</v>
      </c>
      <c r="LQ82">
        <v>1</v>
      </c>
      <c r="LR82">
        <v>0</v>
      </c>
      <c r="LS82">
        <v>0</v>
      </c>
      <c r="LT82">
        <v>0</v>
      </c>
      <c r="LU82">
        <v>0</v>
      </c>
      <c r="LV82">
        <v>0</v>
      </c>
      <c r="LW82">
        <v>0</v>
      </c>
      <c r="LX82">
        <v>0</v>
      </c>
      <c r="LY82">
        <v>0</v>
      </c>
      <c r="LZ82">
        <v>0</v>
      </c>
      <c r="MA82">
        <v>0</v>
      </c>
      <c r="MB82">
        <v>0</v>
      </c>
      <c r="MC82">
        <v>0</v>
      </c>
      <c r="MD82">
        <v>0</v>
      </c>
      <c r="MF82">
        <v>0</v>
      </c>
      <c r="MS82">
        <v>0</v>
      </c>
      <c r="NF82">
        <v>0</v>
      </c>
      <c r="NH82">
        <v>0</v>
      </c>
      <c r="NU82">
        <v>0</v>
      </c>
      <c r="OH82">
        <v>1</v>
      </c>
      <c r="OI82">
        <v>0</v>
      </c>
    </row>
    <row r="83" spans="1:399" x14ac:dyDescent="0.25">
      <c r="A83">
        <v>2012</v>
      </c>
      <c r="B83" t="s">
        <v>127</v>
      </c>
      <c r="C83" t="s">
        <v>763</v>
      </c>
      <c r="D83" t="s">
        <v>688</v>
      </c>
      <c r="E83">
        <v>4.7312600000000003E-2</v>
      </c>
      <c r="F83">
        <v>4.27716E-2</v>
      </c>
      <c r="G83">
        <v>5.0916500000000003E-2</v>
      </c>
      <c r="H83">
        <v>0</v>
      </c>
      <c r="I83">
        <v>0</v>
      </c>
      <c r="J83">
        <v>0</v>
      </c>
      <c r="K83">
        <v>1</v>
      </c>
      <c r="L83">
        <v>0</v>
      </c>
      <c r="M83">
        <v>0</v>
      </c>
      <c r="N83">
        <v>0</v>
      </c>
      <c r="O83">
        <v>0</v>
      </c>
      <c r="P83">
        <v>0</v>
      </c>
      <c r="Q83">
        <v>0</v>
      </c>
      <c r="R83">
        <v>0</v>
      </c>
      <c r="S83">
        <v>0</v>
      </c>
      <c r="T83">
        <v>0</v>
      </c>
      <c r="U83">
        <v>0</v>
      </c>
      <c r="V83">
        <v>0</v>
      </c>
      <c r="W83">
        <v>10173775</v>
      </c>
      <c r="X83">
        <v>686.57899999999995</v>
      </c>
      <c r="Y83" s="2">
        <v>6990000000</v>
      </c>
      <c r="Z83">
        <v>30.68</v>
      </c>
      <c r="AA83">
        <v>0.66</v>
      </c>
      <c r="AB83">
        <v>5.27</v>
      </c>
      <c r="AC83">
        <v>45.2</v>
      </c>
      <c r="AD83">
        <v>0.82</v>
      </c>
      <c r="AE83">
        <v>3.5</v>
      </c>
      <c r="AF83">
        <v>97.674400000000006</v>
      </c>
      <c r="AG83">
        <v>0.49411769999999999</v>
      </c>
      <c r="AH83">
        <v>0.50588230000000001</v>
      </c>
      <c r="AI83">
        <v>15.81832</v>
      </c>
      <c r="AJ83">
        <v>0.49747789999999997</v>
      </c>
      <c r="AK83">
        <v>7.0722170000000002</v>
      </c>
      <c r="AL83">
        <v>2.8574860000000002</v>
      </c>
      <c r="AM83">
        <v>1.645319</v>
      </c>
      <c r="AN83">
        <v>0.49513410000000002</v>
      </c>
      <c r="AO83">
        <v>0.02</v>
      </c>
      <c r="AP83">
        <v>4.2</v>
      </c>
      <c r="AQ83">
        <v>70.8</v>
      </c>
      <c r="AR83">
        <v>60.6</v>
      </c>
      <c r="AS83">
        <v>0.85593209999999997</v>
      </c>
      <c r="AT83">
        <v>41.963000000000001</v>
      </c>
      <c r="AU83">
        <v>19</v>
      </c>
      <c r="AV83">
        <v>0</v>
      </c>
      <c r="AW83">
        <v>0</v>
      </c>
      <c r="AX83">
        <v>16.13532</v>
      </c>
      <c r="AY83">
        <v>6.5317210000000001</v>
      </c>
      <c r="AZ83">
        <v>54.635199999999998</v>
      </c>
      <c r="BF83">
        <v>16.7</v>
      </c>
      <c r="BG83">
        <v>4.2</v>
      </c>
      <c r="BH83">
        <v>85.593214000000003</v>
      </c>
      <c r="BW83">
        <v>5</v>
      </c>
      <c r="BX83">
        <v>3</v>
      </c>
      <c r="BY83">
        <v>2</v>
      </c>
      <c r="BZ83">
        <v>0</v>
      </c>
      <c r="CA83">
        <v>0</v>
      </c>
      <c r="CB83">
        <v>0</v>
      </c>
      <c r="CC83">
        <v>0</v>
      </c>
      <c r="CD83">
        <v>0</v>
      </c>
      <c r="CE83">
        <v>0</v>
      </c>
      <c r="CF83">
        <v>0</v>
      </c>
      <c r="CG83">
        <v>0</v>
      </c>
      <c r="CH83">
        <v>3</v>
      </c>
      <c r="CI83">
        <v>0</v>
      </c>
      <c r="CJ83">
        <v>0</v>
      </c>
      <c r="CK83">
        <v>0</v>
      </c>
      <c r="CL83">
        <v>0</v>
      </c>
      <c r="CM83">
        <v>0</v>
      </c>
      <c r="CN83">
        <v>0</v>
      </c>
      <c r="CO83">
        <v>0</v>
      </c>
      <c r="CP83">
        <v>0</v>
      </c>
      <c r="CQ83">
        <v>0</v>
      </c>
      <c r="CR83">
        <v>0</v>
      </c>
      <c r="CS83">
        <v>0</v>
      </c>
      <c r="CT83">
        <v>0</v>
      </c>
      <c r="CU83">
        <v>0</v>
      </c>
      <c r="CV83">
        <v>0</v>
      </c>
      <c r="CW83">
        <v>0</v>
      </c>
      <c r="CX83">
        <v>0</v>
      </c>
      <c r="CY83">
        <v>0</v>
      </c>
      <c r="CZ83">
        <v>0</v>
      </c>
      <c r="DA83">
        <v>0</v>
      </c>
      <c r="DB83">
        <v>0</v>
      </c>
      <c r="DC83">
        <v>0</v>
      </c>
      <c r="DD83">
        <v>0</v>
      </c>
      <c r="DE83">
        <v>0</v>
      </c>
      <c r="DF83">
        <v>0</v>
      </c>
      <c r="DG83">
        <v>0</v>
      </c>
      <c r="DH83">
        <v>1</v>
      </c>
      <c r="DI83">
        <v>0</v>
      </c>
      <c r="DJ83">
        <v>0</v>
      </c>
      <c r="DK83">
        <v>0</v>
      </c>
      <c r="DL83">
        <v>0</v>
      </c>
      <c r="DM83">
        <v>0</v>
      </c>
      <c r="DN83">
        <v>0</v>
      </c>
      <c r="DO83">
        <v>0</v>
      </c>
      <c r="DP83">
        <v>0</v>
      </c>
      <c r="DQ83">
        <v>0</v>
      </c>
      <c r="DR83">
        <v>0</v>
      </c>
      <c r="DS83">
        <v>1</v>
      </c>
      <c r="DT83">
        <v>0</v>
      </c>
      <c r="DU83">
        <v>0</v>
      </c>
      <c r="DV83">
        <v>0</v>
      </c>
      <c r="DW83">
        <v>0</v>
      </c>
      <c r="DX83">
        <v>0</v>
      </c>
      <c r="DY83">
        <v>0</v>
      </c>
      <c r="DZ83">
        <v>0</v>
      </c>
      <c r="EA83">
        <v>0</v>
      </c>
      <c r="EB83">
        <v>0</v>
      </c>
      <c r="EC83">
        <v>0</v>
      </c>
      <c r="ED83">
        <v>0</v>
      </c>
      <c r="EE83">
        <v>0</v>
      </c>
      <c r="EH83">
        <v>0</v>
      </c>
      <c r="ET83">
        <v>0</v>
      </c>
      <c r="FH83">
        <v>0</v>
      </c>
      <c r="GH83">
        <v>0</v>
      </c>
      <c r="GS83">
        <v>0</v>
      </c>
      <c r="HH83">
        <v>0</v>
      </c>
      <c r="HS83">
        <v>0</v>
      </c>
      <c r="IH83">
        <v>0</v>
      </c>
      <c r="JH83">
        <v>0</v>
      </c>
      <c r="KF83">
        <v>4676</v>
      </c>
      <c r="KG83">
        <v>5892</v>
      </c>
      <c r="KH83">
        <v>10568</v>
      </c>
      <c r="KI83">
        <v>414</v>
      </c>
      <c r="KJ83">
        <v>524</v>
      </c>
      <c r="KK83">
        <v>962</v>
      </c>
      <c r="KL83">
        <v>85</v>
      </c>
      <c r="KM83">
        <v>14</v>
      </c>
      <c r="KN83">
        <v>0</v>
      </c>
      <c r="KO83">
        <v>0</v>
      </c>
      <c r="KP83">
        <v>0</v>
      </c>
      <c r="KQ83">
        <v>0</v>
      </c>
      <c r="KR83">
        <v>0</v>
      </c>
      <c r="KS83">
        <v>0</v>
      </c>
      <c r="KT83">
        <v>0</v>
      </c>
      <c r="KU83">
        <v>0</v>
      </c>
      <c r="KV83">
        <v>0</v>
      </c>
      <c r="KW83">
        <v>0</v>
      </c>
      <c r="KX83">
        <v>0</v>
      </c>
      <c r="KY83">
        <v>0</v>
      </c>
      <c r="KZ83">
        <v>0</v>
      </c>
      <c r="LA83">
        <v>1</v>
      </c>
      <c r="LB83">
        <v>0</v>
      </c>
      <c r="LC83">
        <v>0</v>
      </c>
      <c r="LD83">
        <v>4</v>
      </c>
      <c r="LE83">
        <v>0</v>
      </c>
      <c r="LF83">
        <v>0</v>
      </c>
      <c r="LG83">
        <v>0</v>
      </c>
      <c r="LH83">
        <v>0</v>
      </c>
      <c r="LI83">
        <v>0</v>
      </c>
      <c r="LJ83">
        <v>0</v>
      </c>
      <c r="LK83">
        <v>0</v>
      </c>
      <c r="LL83">
        <v>0</v>
      </c>
      <c r="LM83">
        <v>0</v>
      </c>
      <c r="LN83">
        <v>0</v>
      </c>
      <c r="LO83">
        <v>0</v>
      </c>
      <c r="LP83">
        <v>0</v>
      </c>
      <c r="LQ83">
        <v>1</v>
      </c>
      <c r="LR83">
        <v>0</v>
      </c>
      <c r="LS83">
        <v>0</v>
      </c>
      <c r="LT83">
        <v>0</v>
      </c>
      <c r="LU83">
        <v>0</v>
      </c>
      <c r="LV83">
        <v>0</v>
      </c>
      <c r="LW83">
        <v>0</v>
      </c>
      <c r="LX83">
        <v>0</v>
      </c>
      <c r="LY83">
        <v>0</v>
      </c>
      <c r="LZ83">
        <v>0</v>
      </c>
      <c r="MA83">
        <v>0</v>
      </c>
      <c r="MB83">
        <v>0</v>
      </c>
      <c r="MC83">
        <v>0</v>
      </c>
      <c r="MF83">
        <v>0</v>
      </c>
      <c r="MS83">
        <v>0</v>
      </c>
      <c r="NH83">
        <v>0</v>
      </c>
      <c r="NU83">
        <v>0</v>
      </c>
      <c r="OH83">
        <v>0</v>
      </c>
      <c r="OI83">
        <v>0</v>
      </c>
    </row>
    <row r="84" spans="1:399" x14ac:dyDescent="0.25">
      <c r="A84">
        <v>2012</v>
      </c>
      <c r="B84" t="s">
        <v>128</v>
      </c>
      <c r="C84" t="s">
        <v>764</v>
      </c>
      <c r="D84" t="s">
        <v>688</v>
      </c>
      <c r="E84">
        <v>0.2554883</v>
      </c>
      <c r="F84">
        <v>6.4157400000000003E-2</v>
      </c>
      <c r="G84">
        <v>0.40733200000000003</v>
      </c>
      <c r="H84">
        <v>0</v>
      </c>
      <c r="I84">
        <v>0</v>
      </c>
      <c r="J84">
        <v>0</v>
      </c>
      <c r="K84">
        <v>1</v>
      </c>
      <c r="L84">
        <v>0</v>
      </c>
      <c r="M84">
        <v>0</v>
      </c>
      <c r="N84">
        <v>0</v>
      </c>
      <c r="O84">
        <v>0</v>
      </c>
      <c r="P84">
        <v>0</v>
      </c>
      <c r="Q84">
        <v>0</v>
      </c>
      <c r="R84">
        <v>0</v>
      </c>
      <c r="S84">
        <v>0</v>
      </c>
      <c r="T84">
        <v>0</v>
      </c>
      <c r="U84">
        <v>0</v>
      </c>
      <c r="V84">
        <v>0</v>
      </c>
      <c r="W84">
        <v>7935846</v>
      </c>
      <c r="X84">
        <v>2339.5500000000002</v>
      </c>
      <c r="Y84" s="2">
        <v>18600000000</v>
      </c>
      <c r="Z84">
        <v>7.17</v>
      </c>
      <c r="AA84">
        <v>4.21</v>
      </c>
      <c r="AB84">
        <v>7.53</v>
      </c>
      <c r="AC84">
        <v>8.14</v>
      </c>
      <c r="AD84">
        <v>4.6399999999999997</v>
      </c>
      <c r="AE84">
        <v>7.42</v>
      </c>
      <c r="AF84">
        <v>100.05800000000001</v>
      </c>
      <c r="AG84">
        <v>0.50014380000000003</v>
      </c>
      <c r="AH84">
        <v>0.49985619999999997</v>
      </c>
      <c r="AI84">
        <v>6.194502</v>
      </c>
      <c r="AJ84">
        <v>3.7750789999999999</v>
      </c>
      <c r="AK84">
        <v>7.6387850000000004</v>
      </c>
      <c r="AL84">
        <v>1.31348</v>
      </c>
      <c r="AM84">
        <v>1.2288760000000001</v>
      </c>
      <c r="AN84">
        <v>0.97087809999999997</v>
      </c>
      <c r="AO84">
        <v>0</v>
      </c>
      <c r="AP84">
        <v>19.5</v>
      </c>
      <c r="AQ84">
        <v>82.9</v>
      </c>
      <c r="AR84">
        <v>42.5</v>
      </c>
      <c r="AS84">
        <v>0.51266590000000001</v>
      </c>
      <c r="AT84">
        <v>83.963999999999999</v>
      </c>
      <c r="AU84">
        <v>15</v>
      </c>
      <c r="AV84">
        <v>0</v>
      </c>
      <c r="AW84">
        <v>0</v>
      </c>
      <c r="AX84">
        <v>15.886900000000001</v>
      </c>
      <c r="AY84">
        <v>7.7577150000000001</v>
      </c>
      <c r="AZ84">
        <v>52.725000000000001</v>
      </c>
      <c r="BA84">
        <v>66.272459999999995</v>
      </c>
      <c r="BB84">
        <v>8.6999998000000005</v>
      </c>
      <c r="BC84">
        <v>1.9</v>
      </c>
      <c r="BD84">
        <v>19.594818</v>
      </c>
      <c r="BE84">
        <v>31.700001</v>
      </c>
      <c r="BF84">
        <v>17.600000000000001</v>
      </c>
      <c r="BG84">
        <v>19.5</v>
      </c>
      <c r="BH84">
        <v>51.266584999999999</v>
      </c>
      <c r="BI84">
        <v>102.101</v>
      </c>
      <c r="BJ84">
        <v>4.6999997999999996</v>
      </c>
      <c r="BK84">
        <v>2.7</v>
      </c>
      <c r="BM84">
        <v>41.299999</v>
      </c>
      <c r="BW84">
        <v>27</v>
      </c>
      <c r="BX84">
        <v>24</v>
      </c>
      <c r="BY84">
        <v>3</v>
      </c>
      <c r="BZ84">
        <v>0</v>
      </c>
      <c r="CA84">
        <v>0</v>
      </c>
      <c r="CB84">
        <v>0</v>
      </c>
      <c r="CC84">
        <v>0</v>
      </c>
      <c r="CD84">
        <v>0</v>
      </c>
      <c r="CE84">
        <v>0</v>
      </c>
      <c r="CF84">
        <v>2</v>
      </c>
      <c r="CG84">
        <v>0</v>
      </c>
      <c r="CH84">
        <v>1</v>
      </c>
      <c r="CI84">
        <v>0</v>
      </c>
      <c r="CJ84">
        <v>0</v>
      </c>
      <c r="CK84">
        <v>0</v>
      </c>
      <c r="CL84">
        <v>1</v>
      </c>
      <c r="CM84">
        <v>0</v>
      </c>
      <c r="CN84">
        <v>0</v>
      </c>
      <c r="CO84">
        <v>0</v>
      </c>
      <c r="CP84">
        <v>18</v>
      </c>
      <c r="CQ84">
        <v>0</v>
      </c>
      <c r="CR84">
        <v>0</v>
      </c>
      <c r="CS84">
        <v>0</v>
      </c>
      <c r="CT84">
        <v>1</v>
      </c>
      <c r="CU84">
        <v>0</v>
      </c>
      <c r="CV84">
        <v>0</v>
      </c>
      <c r="CW84">
        <v>0</v>
      </c>
      <c r="CX84">
        <v>0</v>
      </c>
      <c r="CY84">
        <v>0</v>
      </c>
      <c r="CZ84">
        <v>0</v>
      </c>
      <c r="DA84">
        <v>0</v>
      </c>
      <c r="DB84">
        <v>0</v>
      </c>
      <c r="DC84">
        <v>0</v>
      </c>
      <c r="DD84">
        <v>1</v>
      </c>
      <c r="DE84">
        <v>1</v>
      </c>
      <c r="DF84">
        <v>1</v>
      </c>
      <c r="DG84">
        <v>0</v>
      </c>
      <c r="DH84">
        <v>1</v>
      </c>
      <c r="DI84">
        <v>0</v>
      </c>
      <c r="DJ84">
        <v>0</v>
      </c>
      <c r="DK84">
        <v>0</v>
      </c>
      <c r="DL84">
        <v>0</v>
      </c>
      <c r="DM84">
        <v>0</v>
      </c>
      <c r="DN84">
        <v>0</v>
      </c>
      <c r="DO84">
        <v>0</v>
      </c>
      <c r="DP84">
        <v>0</v>
      </c>
      <c r="DQ84">
        <v>0</v>
      </c>
      <c r="DR84">
        <v>0</v>
      </c>
      <c r="DS84">
        <v>0</v>
      </c>
      <c r="DT84">
        <v>0</v>
      </c>
      <c r="DU84">
        <v>0</v>
      </c>
      <c r="DV84">
        <v>0</v>
      </c>
      <c r="DW84">
        <v>1</v>
      </c>
      <c r="DX84">
        <v>0</v>
      </c>
      <c r="DY84">
        <v>0</v>
      </c>
      <c r="DZ84">
        <v>0</v>
      </c>
      <c r="EA84">
        <v>0</v>
      </c>
      <c r="EB84">
        <v>0</v>
      </c>
      <c r="EC84">
        <v>0</v>
      </c>
      <c r="ED84">
        <v>0</v>
      </c>
      <c r="EE84">
        <v>0</v>
      </c>
      <c r="EF84">
        <v>0</v>
      </c>
      <c r="EH84">
        <v>0</v>
      </c>
      <c r="EX84">
        <v>0</v>
      </c>
      <c r="FF84">
        <v>0</v>
      </c>
      <c r="FH84">
        <v>0</v>
      </c>
      <c r="FL84">
        <v>0</v>
      </c>
      <c r="FP84">
        <v>0</v>
      </c>
      <c r="FT84">
        <v>0</v>
      </c>
      <c r="GD84">
        <v>0</v>
      </c>
      <c r="GE84">
        <v>0</v>
      </c>
      <c r="GF84">
        <v>0</v>
      </c>
      <c r="GH84">
        <v>0</v>
      </c>
      <c r="GW84">
        <v>0</v>
      </c>
      <c r="HF84">
        <v>0</v>
      </c>
      <c r="HH84">
        <v>0</v>
      </c>
      <c r="HW84">
        <v>0</v>
      </c>
      <c r="IF84">
        <v>0</v>
      </c>
      <c r="IH84">
        <v>0</v>
      </c>
      <c r="IL84">
        <v>0</v>
      </c>
      <c r="IP84">
        <v>0</v>
      </c>
      <c r="IT84">
        <v>0</v>
      </c>
      <c r="JD84">
        <v>0</v>
      </c>
      <c r="JE84">
        <v>0</v>
      </c>
      <c r="JF84">
        <v>0</v>
      </c>
      <c r="JH84">
        <v>0</v>
      </c>
      <c r="JL84">
        <v>0</v>
      </c>
      <c r="JP84">
        <v>0</v>
      </c>
      <c r="JT84">
        <v>0</v>
      </c>
      <c r="KD84">
        <v>0</v>
      </c>
      <c r="KE84">
        <v>0</v>
      </c>
      <c r="KF84">
        <v>4676</v>
      </c>
      <c r="KG84">
        <v>5892</v>
      </c>
      <c r="KH84">
        <v>10568</v>
      </c>
      <c r="KI84">
        <v>414</v>
      </c>
      <c r="KJ84">
        <v>524</v>
      </c>
      <c r="KK84">
        <v>962</v>
      </c>
      <c r="KL84">
        <v>86</v>
      </c>
      <c r="KM84">
        <v>14</v>
      </c>
      <c r="KN84">
        <v>0</v>
      </c>
      <c r="KO84">
        <v>0</v>
      </c>
      <c r="KP84">
        <v>0</v>
      </c>
      <c r="KQ84">
        <v>0</v>
      </c>
      <c r="KR84">
        <v>0</v>
      </c>
      <c r="KS84">
        <v>0</v>
      </c>
      <c r="KT84">
        <v>0</v>
      </c>
      <c r="KU84">
        <v>0</v>
      </c>
      <c r="KV84">
        <v>0</v>
      </c>
      <c r="KW84">
        <v>0</v>
      </c>
      <c r="KX84">
        <v>0</v>
      </c>
      <c r="KY84">
        <v>0</v>
      </c>
      <c r="KZ84">
        <v>0</v>
      </c>
      <c r="LA84">
        <v>1</v>
      </c>
      <c r="LB84">
        <v>3</v>
      </c>
      <c r="LC84">
        <v>0</v>
      </c>
      <c r="LD84">
        <v>2</v>
      </c>
      <c r="LE84">
        <v>0</v>
      </c>
      <c r="LF84">
        <v>0</v>
      </c>
      <c r="LG84">
        <v>0</v>
      </c>
      <c r="LH84">
        <v>1</v>
      </c>
      <c r="LI84">
        <v>0</v>
      </c>
      <c r="LJ84">
        <v>0</v>
      </c>
      <c r="LK84">
        <v>0</v>
      </c>
      <c r="LL84">
        <v>0</v>
      </c>
      <c r="LM84">
        <v>18</v>
      </c>
      <c r="LN84">
        <v>0</v>
      </c>
      <c r="LO84">
        <v>0</v>
      </c>
      <c r="LP84">
        <v>0</v>
      </c>
      <c r="LQ84">
        <v>1</v>
      </c>
      <c r="LR84">
        <v>0</v>
      </c>
      <c r="LS84">
        <v>0</v>
      </c>
      <c r="LT84">
        <v>0</v>
      </c>
      <c r="LU84">
        <v>1</v>
      </c>
      <c r="LV84">
        <v>0</v>
      </c>
      <c r="LW84">
        <v>0</v>
      </c>
      <c r="LX84">
        <v>0</v>
      </c>
      <c r="LY84">
        <v>0</v>
      </c>
      <c r="LZ84">
        <v>0</v>
      </c>
      <c r="MA84">
        <v>0</v>
      </c>
      <c r="MB84">
        <v>1</v>
      </c>
      <c r="MC84">
        <v>1</v>
      </c>
      <c r="MD84">
        <v>0</v>
      </c>
      <c r="MF84">
        <v>0</v>
      </c>
      <c r="MJ84">
        <v>0</v>
      </c>
      <c r="MO84">
        <v>0</v>
      </c>
      <c r="MS84">
        <v>0</v>
      </c>
      <c r="MW84">
        <v>0</v>
      </c>
      <c r="ND84">
        <v>0</v>
      </c>
      <c r="NE84">
        <v>0</v>
      </c>
      <c r="NF84">
        <v>0</v>
      </c>
      <c r="NH84">
        <v>0</v>
      </c>
      <c r="NL84">
        <v>0</v>
      </c>
      <c r="NQ84">
        <v>0</v>
      </c>
      <c r="NU84">
        <v>0</v>
      </c>
      <c r="NY84">
        <v>0</v>
      </c>
      <c r="OF84">
        <v>0</v>
      </c>
      <c r="OG84">
        <v>0</v>
      </c>
      <c r="OH84">
        <v>0</v>
      </c>
      <c r="OI84">
        <v>0</v>
      </c>
    </row>
    <row r="85" spans="1:399" x14ac:dyDescent="0.25">
      <c r="A85">
        <v>2012</v>
      </c>
      <c r="B85" t="s">
        <v>129</v>
      </c>
      <c r="C85" t="s">
        <v>765</v>
      </c>
      <c r="D85" t="s">
        <v>678</v>
      </c>
      <c r="E85">
        <v>0.38796370000000002</v>
      </c>
      <c r="F85">
        <v>0.42771599999999999</v>
      </c>
      <c r="G85">
        <v>0.3564155</v>
      </c>
      <c r="H85">
        <v>0.1039501</v>
      </c>
      <c r="I85">
        <v>0.24154590000000001</v>
      </c>
      <c r="J85">
        <v>0</v>
      </c>
      <c r="K85">
        <v>1</v>
      </c>
      <c r="L85">
        <v>1</v>
      </c>
      <c r="M85">
        <v>0</v>
      </c>
      <c r="N85">
        <v>1</v>
      </c>
      <c r="O85">
        <v>0</v>
      </c>
      <c r="P85">
        <v>0</v>
      </c>
      <c r="Q85">
        <v>0</v>
      </c>
      <c r="R85">
        <v>0</v>
      </c>
      <c r="S85">
        <v>0</v>
      </c>
      <c r="T85">
        <v>0</v>
      </c>
      <c r="U85">
        <v>0</v>
      </c>
      <c r="V85">
        <v>0</v>
      </c>
      <c r="W85">
        <v>7154600</v>
      </c>
      <c r="X85">
        <v>32103.3</v>
      </c>
      <c r="Y85" s="2">
        <v>230000000000</v>
      </c>
      <c r="Z85">
        <v>11.39</v>
      </c>
      <c r="AA85">
        <v>7.71</v>
      </c>
      <c r="AB85">
        <v>10.61</v>
      </c>
      <c r="AC85">
        <v>14.09</v>
      </c>
      <c r="AD85">
        <v>7.36</v>
      </c>
      <c r="AE85">
        <v>10.39</v>
      </c>
      <c r="AF85">
        <v>88.049800000000005</v>
      </c>
      <c r="AG85">
        <v>0.46822589999999997</v>
      </c>
      <c r="AH85">
        <v>0.53177419999999997</v>
      </c>
      <c r="AI85">
        <v>8.3173949999999994</v>
      </c>
      <c r="AJ85">
        <v>8.1076160000000002</v>
      </c>
      <c r="AK85">
        <v>10.861079999999999</v>
      </c>
      <c r="AL85">
        <v>1.693948</v>
      </c>
      <c r="AM85">
        <v>0.90743439999999997</v>
      </c>
      <c r="AN85">
        <v>0.95672950000000001</v>
      </c>
      <c r="AQ85">
        <v>68</v>
      </c>
      <c r="AR85">
        <v>51.6</v>
      </c>
      <c r="AS85">
        <v>0.75882349999999998</v>
      </c>
      <c r="AT85">
        <v>3.2869999999999999</v>
      </c>
      <c r="AV85">
        <v>0</v>
      </c>
      <c r="AW85">
        <v>0</v>
      </c>
      <c r="AX85">
        <v>15.78327</v>
      </c>
      <c r="AY85">
        <v>10.376709999999999</v>
      </c>
      <c r="AZ85">
        <v>100</v>
      </c>
      <c r="BB85">
        <v>25.200001</v>
      </c>
      <c r="BC85">
        <v>1.4</v>
      </c>
      <c r="BD85">
        <v>31.804839999999999</v>
      </c>
      <c r="BH85">
        <v>75.882351</v>
      </c>
      <c r="BJ85">
        <v>25.9</v>
      </c>
      <c r="BK85">
        <v>5.0999999000000003</v>
      </c>
      <c r="BM85">
        <v>94.400002000000001</v>
      </c>
      <c r="BW85">
        <v>41</v>
      </c>
      <c r="BX85">
        <v>21</v>
      </c>
      <c r="BY85">
        <v>20</v>
      </c>
      <c r="BZ85">
        <v>1</v>
      </c>
      <c r="CA85">
        <v>0</v>
      </c>
      <c r="CB85">
        <v>1</v>
      </c>
      <c r="CC85">
        <v>0</v>
      </c>
      <c r="CD85">
        <v>0</v>
      </c>
      <c r="CE85">
        <v>0</v>
      </c>
      <c r="CF85">
        <v>0</v>
      </c>
      <c r="CG85">
        <v>1</v>
      </c>
      <c r="CH85">
        <v>4</v>
      </c>
      <c r="CI85">
        <v>1</v>
      </c>
      <c r="CJ85">
        <v>0</v>
      </c>
      <c r="CK85">
        <v>0</v>
      </c>
      <c r="CL85">
        <v>0</v>
      </c>
      <c r="CM85">
        <v>0</v>
      </c>
      <c r="CN85">
        <v>3</v>
      </c>
      <c r="CO85">
        <v>3</v>
      </c>
      <c r="CP85">
        <v>0</v>
      </c>
      <c r="CQ85">
        <v>1</v>
      </c>
      <c r="CR85">
        <v>0</v>
      </c>
      <c r="CS85">
        <v>0</v>
      </c>
      <c r="CT85">
        <v>1</v>
      </c>
      <c r="CU85">
        <v>0</v>
      </c>
      <c r="CV85">
        <v>3</v>
      </c>
      <c r="CW85">
        <v>1</v>
      </c>
      <c r="CX85">
        <v>0</v>
      </c>
      <c r="CY85">
        <v>3</v>
      </c>
      <c r="CZ85">
        <v>0</v>
      </c>
      <c r="DA85">
        <v>0</v>
      </c>
      <c r="DB85">
        <v>0</v>
      </c>
      <c r="DC85">
        <v>0</v>
      </c>
      <c r="DD85">
        <v>0</v>
      </c>
      <c r="DE85">
        <v>0</v>
      </c>
      <c r="DF85">
        <v>4</v>
      </c>
      <c r="DG85">
        <v>0</v>
      </c>
      <c r="DH85">
        <v>1</v>
      </c>
      <c r="DI85">
        <v>3</v>
      </c>
      <c r="DJ85">
        <v>0</v>
      </c>
      <c r="DK85">
        <v>0</v>
      </c>
      <c r="DL85">
        <v>0</v>
      </c>
      <c r="DM85">
        <v>2</v>
      </c>
      <c r="DN85">
        <v>3</v>
      </c>
      <c r="DO85">
        <v>0</v>
      </c>
      <c r="DP85">
        <v>1</v>
      </c>
      <c r="DQ85">
        <v>0</v>
      </c>
      <c r="DR85">
        <v>0</v>
      </c>
      <c r="DS85">
        <v>0</v>
      </c>
      <c r="DT85">
        <v>0</v>
      </c>
      <c r="DU85">
        <v>0</v>
      </c>
      <c r="DV85">
        <v>1</v>
      </c>
      <c r="DW85">
        <v>1</v>
      </c>
      <c r="DX85">
        <v>0</v>
      </c>
      <c r="DY85">
        <v>3</v>
      </c>
      <c r="DZ85">
        <v>0</v>
      </c>
      <c r="EA85">
        <v>0</v>
      </c>
      <c r="EB85">
        <v>0</v>
      </c>
      <c r="EC85">
        <v>0</v>
      </c>
      <c r="ED85">
        <v>1</v>
      </c>
      <c r="EE85">
        <v>0</v>
      </c>
      <c r="EF85">
        <v>0</v>
      </c>
      <c r="EH85">
        <v>0</v>
      </c>
      <c r="EI85">
        <v>0</v>
      </c>
      <c r="EN85">
        <v>3.7037</v>
      </c>
      <c r="EO85">
        <v>0</v>
      </c>
      <c r="EQ85">
        <v>0</v>
      </c>
      <c r="EW85">
        <v>0</v>
      </c>
      <c r="EX85">
        <v>0</v>
      </c>
      <c r="EY85">
        <v>0</v>
      </c>
      <c r="FD85">
        <v>0</v>
      </c>
      <c r="FG85">
        <v>0</v>
      </c>
      <c r="FH85">
        <v>0</v>
      </c>
      <c r="FI85">
        <v>0</v>
      </c>
      <c r="FN85">
        <v>0</v>
      </c>
      <c r="FO85">
        <v>0</v>
      </c>
      <c r="FQ85">
        <v>0</v>
      </c>
      <c r="FT85">
        <v>0</v>
      </c>
      <c r="FV85">
        <v>0</v>
      </c>
      <c r="FW85">
        <v>0</v>
      </c>
      <c r="FY85">
        <v>0</v>
      </c>
      <c r="GF85">
        <v>0</v>
      </c>
      <c r="GH85">
        <v>0</v>
      </c>
      <c r="GI85">
        <v>0</v>
      </c>
      <c r="GM85">
        <v>1</v>
      </c>
      <c r="GN85">
        <v>0</v>
      </c>
      <c r="GP85">
        <v>0</v>
      </c>
      <c r="GV85">
        <v>0</v>
      </c>
      <c r="GW85">
        <v>0</v>
      </c>
      <c r="GY85">
        <v>0</v>
      </c>
      <c r="HD85">
        <v>0</v>
      </c>
      <c r="HF85">
        <v>0</v>
      </c>
      <c r="HH85">
        <v>0</v>
      </c>
      <c r="HI85">
        <v>0</v>
      </c>
      <c r="HM85">
        <v>0</v>
      </c>
      <c r="HN85">
        <v>0</v>
      </c>
      <c r="HP85">
        <v>0</v>
      </c>
      <c r="HV85">
        <v>0</v>
      </c>
      <c r="HW85">
        <v>0</v>
      </c>
      <c r="HY85">
        <v>0</v>
      </c>
      <c r="ID85">
        <v>0</v>
      </c>
      <c r="IG85">
        <v>0</v>
      </c>
      <c r="IH85">
        <v>0</v>
      </c>
      <c r="II85">
        <v>0</v>
      </c>
      <c r="IN85">
        <v>0</v>
      </c>
      <c r="IO85">
        <v>0</v>
      </c>
      <c r="IQ85">
        <v>0</v>
      </c>
      <c r="IT85">
        <v>0</v>
      </c>
      <c r="IV85">
        <v>0</v>
      </c>
      <c r="IW85">
        <v>0</v>
      </c>
      <c r="IY85">
        <v>0</v>
      </c>
      <c r="JG85">
        <v>0</v>
      </c>
      <c r="JH85">
        <v>0</v>
      </c>
      <c r="JI85">
        <v>0</v>
      </c>
      <c r="JN85">
        <v>0</v>
      </c>
      <c r="JO85">
        <v>0</v>
      </c>
      <c r="JQ85">
        <v>0</v>
      </c>
      <c r="JT85">
        <v>0</v>
      </c>
      <c r="JV85">
        <v>0</v>
      </c>
      <c r="JW85">
        <v>0</v>
      </c>
      <c r="JY85">
        <v>0</v>
      </c>
      <c r="KF85">
        <v>4676</v>
      </c>
      <c r="KG85">
        <v>5892</v>
      </c>
      <c r="KH85">
        <v>10568</v>
      </c>
      <c r="KI85">
        <v>414</v>
      </c>
      <c r="KJ85">
        <v>524</v>
      </c>
      <c r="KK85">
        <v>962</v>
      </c>
      <c r="KL85">
        <v>87</v>
      </c>
      <c r="KM85">
        <v>14</v>
      </c>
      <c r="KN85">
        <v>0</v>
      </c>
      <c r="KO85">
        <v>0</v>
      </c>
      <c r="KP85">
        <v>0</v>
      </c>
      <c r="KQ85">
        <v>0</v>
      </c>
      <c r="KR85">
        <v>0</v>
      </c>
      <c r="KS85">
        <v>0</v>
      </c>
      <c r="KT85">
        <v>0</v>
      </c>
      <c r="KU85">
        <v>0</v>
      </c>
      <c r="KV85">
        <v>0</v>
      </c>
      <c r="KW85">
        <v>0</v>
      </c>
      <c r="KX85">
        <v>0</v>
      </c>
      <c r="KY85">
        <v>0</v>
      </c>
      <c r="KZ85">
        <v>0</v>
      </c>
      <c r="LA85">
        <v>1</v>
      </c>
      <c r="LB85">
        <v>4</v>
      </c>
      <c r="LC85">
        <v>1</v>
      </c>
      <c r="LD85">
        <v>5</v>
      </c>
      <c r="LE85">
        <v>4</v>
      </c>
      <c r="LF85">
        <v>0</v>
      </c>
      <c r="LG85">
        <v>0</v>
      </c>
      <c r="LH85">
        <v>0</v>
      </c>
      <c r="LI85">
        <v>0</v>
      </c>
      <c r="LJ85">
        <v>5</v>
      </c>
      <c r="LK85">
        <v>0</v>
      </c>
      <c r="LL85">
        <v>6</v>
      </c>
      <c r="LM85">
        <v>0</v>
      </c>
      <c r="LN85">
        <v>2</v>
      </c>
      <c r="LO85">
        <v>0</v>
      </c>
      <c r="LP85">
        <v>0</v>
      </c>
      <c r="LQ85">
        <v>1</v>
      </c>
      <c r="LR85">
        <v>0</v>
      </c>
      <c r="LS85">
        <v>3</v>
      </c>
      <c r="LT85">
        <v>2</v>
      </c>
      <c r="LU85">
        <v>1</v>
      </c>
      <c r="LV85">
        <v>0</v>
      </c>
      <c r="LW85">
        <v>6</v>
      </c>
      <c r="LX85">
        <v>0</v>
      </c>
      <c r="LY85">
        <v>0</v>
      </c>
      <c r="LZ85">
        <v>0</v>
      </c>
      <c r="MA85">
        <v>0</v>
      </c>
      <c r="MB85">
        <v>1</v>
      </c>
      <c r="MC85">
        <v>0</v>
      </c>
      <c r="MD85">
        <v>0</v>
      </c>
      <c r="ME85">
        <v>0</v>
      </c>
      <c r="MF85">
        <v>0</v>
      </c>
      <c r="MG85">
        <v>0</v>
      </c>
      <c r="MH85">
        <v>0</v>
      </c>
      <c r="MI85">
        <v>0</v>
      </c>
      <c r="MJ85">
        <v>0</v>
      </c>
      <c r="MK85">
        <v>0</v>
      </c>
      <c r="ML85">
        <v>1</v>
      </c>
      <c r="MM85">
        <v>0</v>
      </c>
      <c r="MN85">
        <v>0</v>
      </c>
      <c r="MO85">
        <v>0</v>
      </c>
      <c r="MP85">
        <v>0</v>
      </c>
      <c r="MQ85">
        <v>0</v>
      </c>
      <c r="MR85">
        <v>0</v>
      </c>
      <c r="MS85">
        <v>0</v>
      </c>
      <c r="MT85">
        <v>0</v>
      </c>
      <c r="MU85">
        <v>0</v>
      </c>
      <c r="MV85">
        <v>0</v>
      </c>
      <c r="MW85">
        <v>0</v>
      </c>
      <c r="MX85">
        <v>0</v>
      </c>
      <c r="MY85">
        <v>0</v>
      </c>
      <c r="MZ85">
        <v>0</v>
      </c>
      <c r="NA85">
        <v>0</v>
      </c>
      <c r="NB85">
        <v>0</v>
      </c>
      <c r="NC85">
        <v>0</v>
      </c>
      <c r="ND85">
        <v>0</v>
      </c>
      <c r="NE85">
        <v>0</v>
      </c>
      <c r="NF85">
        <v>0</v>
      </c>
      <c r="NG85">
        <v>0</v>
      </c>
      <c r="NH85">
        <v>0</v>
      </c>
      <c r="NI85">
        <v>0</v>
      </c>
      <c r="NK85">
        <v>0</v>
      </c>
      <c r="NL85">
        <v>0</v>
      </c>
      <c r="NM85">
        <v>0</v>
      </c>
      <c r="NN85">
        <v>1.818182</v>
      </c>
      <c r="NO85">
        <v>0</v>
      </c>
      <c r="NP85">
        <v>0</v>
      </c>
      <c r="NQ85">
        <v>0</v>
      </c>
      <c r="NR85">
        <v>0</v>
      </c>
      <c r="NS85">
        <v>0</v>
      </c>
      <c r="NT85">
        <v>0</v>
      </c>
      <c r="NU85">
        <v>0</v>
      </c>
      <c r="NV85">
        <v>0</v>
      </c>
      <c r="NW85">
        <v>0</v>
      </c>
      <c r="NX85">
        <v>0</v>
      </c>
      <c r="NY85">
        <v>0</v>
      </c>
      <c r="OA85">
        <v>0</v>
      </c>
      <c r="OB85">
        <v>0</v>
      </c>
      <c r="OC85">
        <v>0</v>
      </c>
      <c r="OD85">
        <v>0</v>
      </c>
      <c r="OE85">
        <v>0</v>
      </c>
      <c r="OF85">
        <v>0</v>
      </c>
      <c r="OG85">
        <v>0</v>
      </c>
      <c r="OH85">
        <v>3</v>
      </c>
      <c r="OI85">
        <v>0</v>
      </c>
    </row>
    <row r="86" spans="1:399" x14ac:dyDescent="0.25">
      <c r="A86">
        <v>2012</v>
      </c>
      <c r="B86" t="s">
        <v>130</v>
      </c>
      <c r="C86" t="s">
        <v>766</v>
      </c>
      <c r="D86" t="s">
        <v>680</v>
      </c>
      <c r="E86">
        <v>1.438304</v>
      </c>
      <c r="F86">
        <v>1.2617620000000001</v>
      </c>
      <c r="G86">
        <v>1.578411</v>
      </c>
      <c r="H86">
        <v>1.871102</v>
      </c>
      <c r="I86">
        <v>1.4492750000000001</v>
      </c>
      <c r="J86">
        <v>2.290076</v>
      </c>
      <c r="K86">
        <v>1</v>
      </c>
      <c r="L86">
        <v>1</v>
      </c>
      <c r="M86">
        <v>1</v>
      </c>
      <c r="N86">
        <v>1</v>
      </c>
      <c r="O86">
        <v>1</v>
      </c>
      <c r="P86">
        <v>1</v>
      </c>
      <c r="Q86">
        <v>1</v>
      </c>
      <c r="R86">
        <v>0</v>
      </c>
      <c r="S86">
        <v>0</v>
      </c>
      <c r="T86">
        <v>0</v>
      </c>
      <c r="U86">
        <v>1</v>
      </c>
      <c r="V86">
        <v>0</v>
      </c>
      <c r="W86">
        <v>9943755</v>
      </c>
      <c r="X86">
        <v>8389.58</v>
      </c>
      <c r="Y86" s="2">
        <v>83400000000</v>
      </c>
      <c r="Z86">
        <v>0.49</v>
      </c>
      <c r="AA86">
        <v>12.23</v>
      </c>
      <c r="AB86">
        <v>11.63</v>
      </c>
      <c r="AC86">
        <v>0.5</v>
      </c>
      <c r="AD86">
        <v>13.27</v>
      </c>
      <c r="AE86">
        <v>11.6</v>
      </c>
      <c r="AF86">
        <v>90.527699999999996</v>
      </c>
      <c r="AG86">
        <v>0.47514210000000001</v>
      </c>
      <c r="AH86">
        <v>0.52485789999999999</v>
      </c>
      <c r="AI86">
        <v>0.48356379999999999</v>
      </c>
      <c r="AJ86">
        <v>11.0806</v>
      </c>
      <c r="AK86">
        <v>11.66408</v>
      </c>
      <c r="AL86">
        <v>1.04315</v>
      </c>
      <c r="AM86">
        <v>1.1975769999999999</v>
      </c>
      <c r="AN86">
        <v>0.99480020000000002</v>
      </c>
      <c r="AO86">
        <v>5.3999999999999999E-2</v>
      </c>
      <c r="AP86">
        <v>8.8000000000000007</v>
      </c>
      <c r="AQ86">
        <v>59.9</v>
      </c>
      <c r="AR86">
        <v>44.7</v>
      </c>
      <c r="AS86">
        <v>0.74624369999999995</v>
      </c>
      <c r="AT86">
        <v>12.127000000000001</v>
      </c>
      <c r="AU86">
        <v>47</v>
      </c>
      <c r="AV86">
        <v>0</v>
      </c>
      <c r="AW86">
        <v>0</v>
      </c>
      <c r="AX86">
        <v>16.112459999999999</v>
      </c>
      <c r="AY86">
        <v>9.0347460000000002</v>
      </c>
      <c r="AZ86">
        <v>69.906599999999997</v>
      </c>
      <c r="BA86">
        <v>69.682952999999998</v>
      </c>
      <c r="BB86">
        <v>28.9</v>
      </c>
      <c r="BC86">
        <v>3.0999998999999998</v>
      </c>
      <c r="BD86">
        <v>40.375801000000003</v>
      </c>
      <c r="BF86">
        <v>10</v>
      </c>
      <c r="BG86">
        <v>8.8000000000000007</v>
      </c>
      <c r="BH86">
        <v>74.624373000000006</v>
      </c>
      <c r="BI86">
        <v>100.27</v>
      </c>
      <c r="BJ86">
        <v>20.799999</v>
      </c>
      <c r="BK86">
        <v>7</v>
      </c>
      <c r="BM86">
        <v>91.199996999999996</v>
      </c>
      <c r="BW86">
        <v>152</v>
      </c>
      <c r="BX86">
        <v>93</v>
      </c>
      <c r="BY86">
        <v>59</v>
      </c>
      <c r="BZ86">
        <v>18</v>
      </c>
      <c r="CA86">
        <v>12</v>
      </c>
      <c r="CB86">
        <v>6</v>
      </c>
      <c r="CC86">
        <v>8</v>
      </c>
      <c r="CD86">
        <v>5</v>
      </c>
      <c r="CE86">
        <v>3</v>
      </c>
      <c r="CF86">
        <v>27</v>
      </c>
      <c r="CG86">
        <v>0</v>
      </c>
      <c r="CH86">
        <v>10</v>
      </c>
      <c r="CI86">
        <v>0</v>
      </c>
      <c r="CJ86">
        <v>0</v>
      </c>
      <c r="CK86">
        <v>0</v>
      </c>
      <c r="CL86">
        <v>3</v>
      </c>
      <c r="CM86">
        <v>8</v>
      </c>
      <c r="CN86">
        <v>2</v>
      </c>
      <c r="CO86">
        <v>2</v>
      </c>
      <c r="CP86">
        <v>0</v>
      </c>
      <c r="CQ86">
        <v>2</v>
      </c>
      <c r="CR86">
        <v>16</v>
      </c>
      <c r="CS86">
        <v>0</v>
      </c>
      <c r="CT86">
        <v>4</v>
      </c>
      <c r="CU86">
        <v>2</v>
      </c>
      <c r="CV86">
        <v>4</v>
      </c>
      <c r="CW86">
        <v>2</v>
      </c>
      <c r="CX86">
        <v>2</v>
      </c>
      <c r="CY86">
        <v>2</v>
      </c>
      <c r="CZ86">
        <v>0</v>
      </c>
      <c r="DA86">
        <v>0</v>
      </c>
      <c r="DB86">
        <v>0</v>
      </c>
      <c r="DC86">
        <v>0</v>
      </c>
      <c r="DD86">
        <v>1</v>
      </c>
      <c r="DE86">
        <v>6</v>
      </c>
      <c r="DF86">
        <v>28</v>
      </c>
      <c r="DG86">
        <v>0</v>
      </c>
      <c r="DH86">
        <v>8</v>
      </c>
      <c r="DI86">
        <v>0</v>
      </c>
      <c r="DJ86">
        <v>0</v>
      </c>
      <c r="DK86">
        <v>0</v>
      </c>
      <c r="DL86">
        <v>5</v>
      </c>
      <c r="DM86">
        <v>1</v>
      </c>
      <c r="DN86">
        <v>2</v>
      </c>
      <c r="DO86">
        <v>0</v>
      </c>
      <c r="DP86">
        <v>1</v>
      </c>
      <c r="DQ86">
        <v>0</v>
      </c>
      <c r="DR86">
        <v>0</v>
      </c>
      <c r="DS86">
        <v>4</v>
      </c>
      <c r="DT86">
        <v>2</v>
      </c>
      <c r="DU86">
        <v>0</v>
      </c>
      <c r="DV86">
        <v>1</v>
      </c>
      <c r="DW86">
        <v>1</v>
      </c>
      <c r="DX86">
        <v>0</v>
      </c>
      <c r="DY86">
        <v>2</v>
      </c>
      <c r="DZ86">
        <v>0</v>
      </c>
      <c r="EA86">
        <v>2</v>
      </c>
      <c r="EB86">
        <v>1</v>
      </c>
      <c r="EC86">
        <v>0</v>
      </c>
      <c r="ED86">
        <v>0</v>
      </c>
      <c r="EE86">
        <v>1</v>
      </c>
      <c r="EF86">
        <v>1.38889</v>
      </c>
      <c r="EH86">
        <v>0</v>
      </c>
      <c r="EM86">
        <v>26.666699999999999</v>
      </c>
      <c r="EN86">
        <v>0</v>
      </c>
      <c r="EO86">
        <v>0</v>
      </c>
      <c r="EQ86">
        <v>0</v>
      </c>
      <c r="ET86">
        <v>3.5714299999999999</v>
      </c>
      <c r="EU86">
        <v>0</v>
      </c>
      <c r="EW86">
        <v>0</v>
      </c>
      <c r="EX86">
        <v>0</v>
      </c>
      <c r="EY86">
        <v>0</v>
      </c>
      <c r="FA86">
        <v>0</v>
      </c>
      <c r="FB86">
        <v>0</v>
      </c>
      <c r="FE86">
        <v>0</v>
      </c>
      <c r="FF86">
        <v>3.0303</v>
      </c>
      <c r="FH86">
        <v>1.3513500000000001</v>
      </c>
      <c r="FL86">
        <v>0</v>
      </c>
      <c r="FM86">
        <v>6.0606099999999996</v>
      </c>
      <c r="FN86">
        <v>0</v>
      </c>
      <c r="FO86">
        <v>6.6666699999999999</v>
      </c>
      <c r="FQ86">
        <v>3.7037</v>
      </c>
      <c r="FR86">
        <v>0</v>
      </c>
      <c r="FT86">
        <v>3.5714299999999999</v>
      </c>
      <c r="FU86">
        <v>33.333300000000001</v>
      </c>
      <c r="FV86">
        <v>0</v>
      </c>
      <c r="FW86">
        <v>0</v>
      </c>
      <c r="FX86">
        <v>0</v>
      </c>
      <c r="FY86">
        <v>0</v>
      </c>
      <c r="GD86">
        <v>0</v>
      </c>
      <c r="GE86">
        <v>5.3571400000000002</v>
      </c>
      <c r="GF86">
        <v>1</v>
      </c>
      <c r="GH86">
        <v>0</v>
      </c>
      <c r="GL86">
        <v>4</v>
      </c>
      <c r="GM86">
        <v>0</v>
      </c>
      <c r="GN86">
        <v>0</v>
      </c>
      <c r="GP86">
        <v>0</v>
      </c>
      <c r="GS86">
        <v>1</v>
      </c>
      <c r="GT86">
        <v>0</v>
      </c>
      <c r="GV86">
        <v>0</v>
      </c>
      <c r="GW86">
        <v>0</v>
      </c>
      <c r="GY86">
        <v>0</v>
      </c>
      <c r="HA86">
        <v>0</v>
      </c>
      <c r="HB86">
        <v>0</v>
      </c>
      <c r="HE86">
        <v>0</v>
      </c>
      <c r="HF86">
        <v>1</v>
      </c>
      <c r="HH86">
        <v>0</v>
      </c>
      <c r="HL86">
        <v>2</v>
      </c>
      <c r="HM86">
        <v>0</v>
      </c>
      <c r="HN86">
        <v>0</v>
      </c>
      <c r="HP86">
        <v>0</v>
      </c>
      <c r="HS86">
        <v>0</v>
      </c>
      <c r="HT86">
        <v>0</v>
      </c>
      <c r="HV86">
        <v>0</v>
      </c>
      <c r="HW86">
        <v>0</v>
      </c>
      <c r="HY86">
        <v>0</v>
      </c>
      <c r="IA86">
        <v>0</v>
      </c>
      <c r="IB86">
        <v>0</v>
      </c>
      <c r="IE86">
        <v>0</v>
      </c>
      <c r="IF86">
        <v>2</v>
      </c>
      <c r="IH86">
        <v>1</v>
      </c>
      <c r="IL86">
        <v>0</v>
      </c>
      <c r="IM86">
        <v>2</v>
      </c>
      <c r="IN86">
        <v>0</v>
      </c>
      <c r="IO86">
        <v>1</v>
      </c>
      <c r="IQ86">
        <v>1</v>
      </c>
      <c r="IR86">
        <v>0</v>
      </c>
      <c r="IT86">
        <v>1</v>
      </c>
      <c r="IU86">
        <v>1</v>
      </c>
      <c r="IV86">
        <v>0</v>
      </c>
      <c r="IW86">
        <v>0</v>
      </c>
      <c r="IX86">
        <v>0</v>
      </c>
      <c r="IY86">
        <v>0</v>
      </c>
      <c r="JD86">
        <v>0</v>
      </c>
      <c r="JE86">
        <v>3</v>
      </c>
      <c r="JF86">
        <v>1</v>
      </c>
      <c r="JH86">
        <v>1</v>
      </c>
      <c r="JL86">
        <v>0</v>
      </c>
      <c r="JM86">
        <v>1</v>
      </c>
      <c r="JN86">
        <v>0</v>
      </c>
      <c r="JO86">
        <v>1</v>
      </c>
      <c r="JQ86">
        <v>1</v>
      </c>
      <c r="JR86">
        <v>0</v>
      </c>
      <c r="JT86">
        <v>0</v>
      </c>
      <c r="JU86">
        <v>0</v>
      </c>
      <c r="JV86">
        <v>0</v>
      </c>
      <c r="JW86">
        <v>0</v>
      </c>
      <c r="JX86">
        <v>0</v>
      </c>
      <c r="JY86">
        <v>0</v>
      </c>
      <c r="KD86">
        <v>0</v>
      </c>
      <c r="KE86">
        <v>0</v>
      </c>
      <c r="KF86">
        <v>4676</v>
      </c>
      <c r="KG86">
        <v>5892</v>
      </c>
      <c r="KH86">
        <v>10568</v>
      </c>
      <c r="KI86">
        <v>414</v>
      </c>
      <c r="KJ86">
        <v>524</v>
      </c>
      <c r="KK86">
        <v>962</v>
      </c>
      <c r="KL86">
        <v>88</v>
      </c>
      <c r="KM86">
        <v>14</v>
      </c>
      <c r="KN86">
        <v>0</v>
      </c>
      <c r="KO86">
        <v>0</v>
      </c>
      <c r="KP86">
        <v>0</v>
      </c>
      <c r="KQ86">
        <v>0</v>
      </c>
      <c r="KR86">
        <v>0</v>
      </c>
      <c r="KS86">
        <v>0</v>
      </c>
      <c r="KT86">
        <v>0</v>
      </c>
      <c r="KU86">
        <v>0</v>
      </c>
      <c r="KV86">
        <v>0</v>
      </c>
      <c r="KW86">
        <v>0</v>
      </c>
      <c r="KX86">
        <v>0</v>
      </c>
      <c r="KY86">
        <v>0</v>
      </c>
      <c r="KZ86">
        <v>0</v>
      </c>
      <c r="LA86">
        <v>1</v>
      </c>
      <c r="LB86">
        <v>55</v>
      </c>
      <c r="LC86">
        <v>0</v>
      </c>
      <c r="LD86">
        <v>18</v>
      </c>
      <c r="LE86">
        <v>0</v>
      </c>
      <c r="LF86">
        <v>0</v>
      </c>
      <c r="LG86">
        <v>0</v>
      </c>
      <c r="LH86">
        <v>3</v>
      </c>
      <c r="LI86">
        <v>13</v>
      </c>
      <c r="LJ86">
        <v>3</v>
      </c>
      <c r="LK86">
        <v>0</v>
      </c>
      <c r="LL86">
        <v>4</v>
      </c>
      <c r="LM86">
        <v>0</v>
      </c>
      <c r="LN86">
        <v>3</v>
      </c>
      <c r="LO86">
        <v>16</v>
      </c>
      <c r="LP86">
        <v>0</v>
      </c>
      <c r="LQ86">
        <v>8</v>
      </c>
      <c r="LR86">
        <v>4</v>
      </c>
      <c r="LS86">
        <v>4</v>
      </c>
      <c r="LT86">
        <v>3</v>
      </c>
      <c r="LU86">
        <v>3</v>
      </c>
      <c r="LV86">
        <v>0</v>
      </c>
      <c r="LW86">
        <v>4</v>
      </c>
      <c r="LX86">
        <v>0</v>
      </c>
      <c r="LY86">
        <v>2</v>
      </c>
      <c r="LZ86">
        <v>1</v>
      </c>
      <c r="MA86">
        <v>0</v>
      </c>
      <c r="MB86">
        <v>1</v>
      </c>
      <c r="MC86">
        <v>7</v>
      </c>
      <c r="MD86">
        <v>3</v>
      </c>
      <c r="ME86">
        <v>0</v>
      </c>
      <c r="MF86">
        <v>1</v>
      </c>
      <c r="MG86">
        <v>0</v>
      </c>
      <c r="MH86">
        <v>0</v>
      </c>
      <c r="MI86">
        <v>0</v>
      </c>
      <c r="MJ86">
        <v>0</v>
      </c>
      <c r="MK86">
        <v>6</v>
      </c>
      <c r="ML86">
        <v>0</v>
      </c>
      <c r="MM86">
        <v>0</v>
      </c>
      <c r="MN86">
        <v>1</v>
      </c>
      <c r="MO86">
        <v>0</v>
      </c>
      <c r="MP86">
        <v>1</v>
      </c>
      <c r="MQ86">
        <v>0</v>
      </c>
      <c r="MR86">
        <v>0</v>
      </c>
      <c r="MS86">
        <v>2</v>
      </c>
      <c r="MT86">
        <v>1</v>
      </c>
      <c r="MU86">
        <v>0</v>
      </c>
      <c r="MV86">
        <v>0</v>
      </c>
      <c r="MW86">
        <v>0</v>
      </c>
      <c r="MX86">
        <v>0</v>
      </c>
      <c r="MY86">
        <v>0</v>
      </c>
      <c r="MZ86">
        <v>0</v>
      </c>
      <c r="NA86">
        <v>0</v>
      </c>
      <c r="NB86">
        <v>0</v>
      </c>
      <c r="NC86">
        <v>0</v>
      </c>
      <c r="ND86">
        <v>0</v>
      </c>
      <c r="NE86">
        <v>3</v>
      </c>
      <c r="NF86">
        <v>2.1739130000000002</v>
      </c>
      <c r="NG86">
        <v>0</v>
      </c>
      <c r="NH86">
        <v>0.6993007</v>
      </c>
      <c r="NI86">
        <v>0</v>
      </c>
      <c r="NK86">
        <v>0</v>
      </c>
      <c r="NL86">
        <v>0</v>
      </c>
      <c r="NM86">
        <v>12.5</v>
      </c>
      <c r="NN86">
        <v>0</v>
      </c>
      <c r="NO86">
        <v>0</v>
      </c>
      <c r="NP86">
        <v>3.3333330000000001</v>
      </c>
      <c r="NQ86">
        <v>0</v>
      </c>
      <c r="NR86">
        <v>1.8518520000000001</v>
      </c>
      <c r="NS86">
        <v>0</v>
      </c>
      <c r="NT86">
        <v>0</v>
      </c>
      <c r="NU86">
        <v>3.5714290000000002</v>
      </c>
      <c r="NV86">
        <v>16.66667</v>
      </c>
      <c r="NW86">
        <v>0</v>
      </c>
      <c r="NX86">
        <v>0</v>
      </c>
      <c r="NY86">
        <v>0</v>
      </c>
      <c r="OA86">
        <v>0</v>
      </c>
      <c r="OB86">
        <v>0</v>
      </c>
      <c r="OC86">
        <v>0</v>
      </c>
      <c r="OD86">
        <v>0</v>
      </c>
      <c r="OE86">
        <v>0</v>
      </c>
      <c r="OF86">
        <v>0</v>
      </c>
      <c r="OG86">
        <v>4.1666670000000003</v>
      </c>
      <c r="OH86">
        <v>9</v>
      </c>
      <c r="OI86">
        <v>0</v>
      </c>
    </row>
    <row r="87" spans="1:399" x14ac:dyDescent="0.25">
      <c r="A87">
        <v>2012</v>
      </c>
      <c r="B87" t="s">
        <v>131</v>
      </c>
      <c r="C87" t="s">
        <v>767</v>
      </c>
      <c r="D87" t="s">
        <v>680</v>
      </c>
      <c r="E87">
        <v>0.2554883</v>
      </c>
      <c r="F87">
        <v>0.12831480000000001</v>
      </c>
      <c r="G87">
        <v>0.3564155</v>
      </c>
      <c r="H87">
        <v>0</v>
      </c>
      <c r="I87">
        <v>0</v>
      </c>
      <c r="J87">
        <v>0</v>
      </c>
      <c r="K87">
        <v>1</v>
      </c>
      <c r="L87">
        <v>0</v>
      </c>
      <c r="M87">
        <v>0</v>
      </c>
      <c r="N87">
        <v>0</v>
      </c>
      <c r="O87">
        <v>0</v>
      </c>
      <c r="P87">
        <v>0</v>
      </c>
      <c r="Q87">
        <v>0</v>
      </c>
      <c r="R87">
        <v>0</v>
      </c>
      <c r="S87">
        <v>0</v>
      </c>
      <c r="T87">
        <v>0</v>
      </c>
      <c r="U87">
        <v>1</v>
      </c>
      <c r="V87">
        <v>0</v>
      </c>
      <c r="W87">
        <v>320137</v>
      </c>
      <c r="Z87">
        <v>1.54</v>
      </c>
      <c r="AA87">
        <v>18.73</v>
      </c>
      <c r="AB87">
        <v>10.88</v>
      </c>
      <c r="AC87">
        <v>0.69</v>
      </c>
      <c r="AD87">
        <v>20.170000000000002</v>
      </c>
      <c r="AE87">
        <v>11.23</v>
      </c>
      <c r="AF87">
        <v>101.32</v>
      </c>
      <c r="AG87">
        <v>0.50327719999999998</v>
      </c>
      <c r="AH87">
        <v>0.49672280000000002</v>
      </c>
      <c r="AI87">
        <v>2.3875320000000002</v>
      </c>
      <c r="AJ87">
        <v>17.30031</v>
      </c>
      <c r="AK87">
        <v>10.542149999999999</v>
      </c>
      <c r="AL87">
        <v>0.28855360000000002</v>
      </c>
      <c r="AM87">
        <v>1.1659060000000001</v>
      </c>
      <c r="AN87">
        <v>1.0649820000000001</v>
      </c>
      <c r="AO87">
        <v>0.65600000000000003</v>
      </c>
      <c r="AP87">
        <v>39.700000000000003</v>
      </c>
      <c r="AQ87">
        <v>77.3</v>
      </c>
      <c r="AR87">
        <v>70.599999999999994</v>
      </c>
      <c r="AS87">
        <v>0.91332469999999999</v>
      </c>
      <c r="AT87">
        <v>11.488</v>
      </c>
      <c r="AV87">
        <v>0</v>
      </c>
      <c r="AW87">
        <v>0</v>
      </c>
      <c r="AX87">
        <v>12.676500000000001</v>
      </c>
      <c r="AZ87">
        <v>93.834400000000002</v>
      </c>
      <c r="BA87">
        <v>58.734341000000001</v>
      </c>
      <c r="BB87">
        <v>36.900002000000001</v>
      </c>
      <c r="BC87">
        <v>2.2000000000000002</v>
      </c>
      <c r="BD87">
        <v>40</v>
      </c>
      <c r="BF87">
        <v>50</v>
      </c>
      <c r="BG87">
        <v>39.700000000000003</v>
      </c>
      <c r="BH87">
        <v>91.332464999999999</v>
      </c>
      <c r="BJ87">
        <v>25.6</v>
      </c>
      <c r="BK87">
        <v>5.6999997999999996</v>
      </c>
      <c r="BM87">
        <v>89.699996999999996</v>
      </c>
      <c r="BW87">
        <v>27</v>
      </c>
      <c r="BX87">
        <v>21</v>
      </c>
      <c r="BY87">
        <v>6</v>
      </c>
      <c r="BZ87">
        <v>0</v>
      </c>
      <c r="CA87">
        <v>0</v>
      </c>
      <c r="CB87">
        <v>0</v>
      </c>
      <c r="CC87">
        <v>0</v>
      </c>
      <c r="CD87">
        <v>0</v>
      </c>
      <c r="CE87">
        <v>0</v>
      </c>
      <c r="CF87">
        <v>3</v>
      </c>
      <c r="CG87">
        <v>0</v>
      </c>
      <c r="CH87">
        <v>2</v>
      </c>
      <c r="CI87">
        <v>0</v>
      </c>
      <c r="CJ87">
        <v>0</v>
      </c>
      <c r="CK87">
        <v>0</v>
      </c>
      <c r="CL87">
        <v>0</v>
      </c>
      <c r="CM87">
        <v>0</v>
      </c>
      <c r="CN87">
        <v>0</v>
      </c>
      <c r="CO87">
        <v>0</v>
      </c>
      <c r="CP87">
        <v>0</v>
      </c>
      <c r="CQ87">
        <v>0</v>
      </c>
      <c r="CR87">
        <v>14</v>
      </c>
      <c r="CS87">
        <v>0</v>
      </c>
      <c r="CT87">
        <v>1</v>
      </c>
      <c r="CU87">
        <v>0</v>
      </c>
      <c r="CV87">
        <v>0</v>
      </c>
      <c r="CW87">
        <v>0</v>
      </c>
      <c r="CX87">
        <v>1</v>
      </c>
      <c r="CY87">
        <v>0</v>
      </c>
      <c r="CZ87">
        <v>0</v>
      </c>
      <c r="DA87">
        <v>0</v>
      </c>
      <c r="DB87">
        <v>0</v>
      </c>
      <c r="DC87">
        <v>0</v>
      </c>
      <c r="DD87">
        <v>0</v>
      </c>
      <c r="DE87">
        <v>0</v>
      </c>
      <c r="DF87">
        <v>4</v>
      </c>
      <c r="DG87">
        <v>0</v>
      </c>
      <c r="DH87">
        <v>1</v>
      </c>
      <c r="DI87">
        <v>1</v>
      </c>
      <c r="DJ87">
        <v>0</v>
      </c>
      <c r="DK87">
        <v>0</v>
      </c>
      <c r="DL87">
        <v>0</v>
      </c>
      <c r="DM87">
        <v>0</v>
      </c>
      <c r="DN87">
        <v>0</v>
      </c>
      <c r="DO87">
        <v>0</v>
      </c>
      <c r="DP87">
        <v>0</v>
      </c>
      <c r="DQ87">
        <v>0</v>
      </c>
      <c r="DR87">
        <v>0</v>
      </c>
      <c r="DS87">
        <v>0</v>
      </c>
      <c r="DT87">
        <v>0</v>
      </c>
      <c r="DU87">
        <v>0</v>
      </c>
      <c r="DV87">
        <v>0</v>
      </c>
      <c r="DW87">
        <v>0</v>
      </c>
      <c r="DX87">
        <v>0</v>
      </c>
      <c r="DY87">
        <v>0</v>
      </c>
      <c r="DZ87">
        <v>0</v>
      </c>
      <c r="EA87">
        <v>0</v>
      </c>
      <c r="EB87">
        <v>0</v>
      </c>
      <c r="EC87">
        <v>0</v>
      </c>
      <c r="ED87">
        <v>0</v>
      </c>
      <c r="EE87">
        <v>0</v>
      </c>
      <c r="EF87">
        <v>0</v>
      </c>
      <c r="EH87">
        <v>0</v>
      </c>
      <c r="EI87">
        <v>0</v>
      </c>
      <c r="FF87">
        <v>0</v>
      </c>
      <c r="FH87">
        <v>0</v>
      </c>
      <c r="FR87">
        <v>0</v>
      </c>
      <c r="FT87">
        <v>0</v>
      </c>
      <c r="FX87">
        <v>0</v>
      </c>
      <c r="GF87">
        <v>0</v>
      </c>
      <c r="GH87">
        <v>0</v>
      </c>
      <c r="GI87">
        <v>0</v>
      </c>
      <c r="HF87">
        <v>0</v>
      </c>
      <c r="HH87">
        <v>0</v>
      </c>
      <c r="HI87">
        <v>0</v>
      </c>
      <c r="IF87">
        <v>0</v>
      </c>
      <c r="IH87">
        <v>0</v>
      </c>
      <c r="IR87">
        <v>0</v>
      </c>
      <c r="IT87">
        <v>0</v>
      </c>
      <c r="IX87">
        <v>0</v>
      </c>
      <c r="JF87">
        <v>0</v>
      </c>
      <c r="JH87">
        <v>0</v>
      </c>
      <c r="JR87">
        <v>0</v>
      </c>
      <c r="JT87">
        <v>0</v>
      </c>
      <c r="JX87">
        <v>0</v>
      </c>
      <c r="KF87">
        <v>4676</v>
      </c>
      <c r="KG87">
        <v>5892</v>
      </c>
      <c r="KH87">
        <v>10568</v>
      </c>
      <c r="KI87">
        <v>414</v>
      </c>
      <c r="KJ87">
        <v>524</v>
      </c>
      <c r="KK87">
        <v>962</v>
      </c>
      <c r="KL87">
        <v>89</v>
      </c>
      <c r="KM87">
        <v>14</v>
      </c>
      <c r="KN87">
        <v>0</v>
      </c>
      <c r="KO87">
        <v>0</v>
      </c>
      <c r="KP87">
        <v>0</v>
      </c>
      <c r="KQ87">
        <v>0</v>
      </c>
      <c r="KR87">
        <v>0</v>
      </c>
      <c r="KS87">
        <v>0</v>
      </c>
      <c r="KT87">
        <v>0</v>
      </c>
      <c r="KU87">
        <v>0</v>
      </c>
      <c r="KV87">
        <v>0</v>
      </c>
      <c r="KW87">
        <v>0</v>
      </c>
      <c r="KX87">
        <v>0</v>
      </c>
      <c r="KY87">
        <v>0</v>
      </c>
      <c r="KZ87">
        <v>0</v>
      </c>
      <c r="LA87">
        <v>1</v>
      </c>
      <c r="LB87">
        <v>7</v>
      </c>
      <c r="LC87">
        <v>0</v>
      </c>
      <c r="LD87">
        <v>3</v>
      </c>
      <c r="LE87">
        <v>1</v>
      </c>
      <c r="LF87">
        <v>0</v>
      </c>
      <c r="LG87">
        <v>0</v>
      </c>
      <c r="LH87">
        <v>0</v>
      </c>
      <c r="LI87">
        <v>0</v>
      </c>
      <c r="LJ87">
        <v>0</v>
      </c>
      <c r="LK87">
        <v>0</v>
      </c>
      <c r="LL87">
        <v>0</v>
      </c>
      <c r="LM87">
        <v>0</v>
      </c>
      <c r="LN87">
        <v>0</v>
      </c>
      <c r="LO87">
        <v>14</v>
      </c>
      <c r="LP87">
        <v>0</v>
      </c>
      <c r="LQ87">
        <v>1</v>
      </c>
      <c r="LR87">
        <v>0</v>
      </c>
      <c r="LS87">
        <v>0</v>
      </c>
      <c r="LT87">
        <v>0</v>
      </c>
      <c r="LU87">
        <v>1</v>
      </c>
      <c r="LV87">
        <v>0</v>
      </c>
      <c r="LW87">
        <v>0</v>
      </c>
      <c r="LX87">
        <v>0</v>
      </c>
      <c r="LY87">
        <v>0</v>
      </c>
      <c r="LZ87">
        <v>0</v>
      </c>
      <c r="MA87">
        <v>0</v>
      </c>
      <c r="MB87">
        <v>0</v>
      </c>
      <c r="MC87">
        <v>0</v>
      </c>
      <c r="MD87">
        <v>0</v>
      </c>
      <c r="MF87">
        <v>0</v>
      </c>
      <c r="MG87">
        <v>0</v>
      </c>
      <c r="MQ87">
        <v>0</v>
      </c>
      <c r="MS87">
        <v>0</v>
      </c>
      <c r="MW87">
        <v>0</v>
      </c>
      <c r="NF87">
        <v>0</v>
      </c>
      <c r="NH87">
        <v>0</v>
      </c>
      <c r="NI87">
        <v>0</v>
      </c>
      <c r="NS87">
        <v>0</v>
      </c>
      <c r="NU87">
        <v>0</v>
      </c>
      <c r="NY87">
        <v>0</v>
      </c>
      <c r="OH87">
        <v>4</v>
      </c>
      <c r="OI87">
        <v>0</v>
      </c>
    </row>
    <row r="88" spans="1:399" x14ac:dyDescent="0.25">
      <c r="A88">
        <v>2012</v>
      </c>
      <c r="B88" t="s">
        <v>132</v>
      </c>
      <c r="C88" t="s">
        <v>768</v>
      </c>
      <c r="D88" t="s">
        <v>769</v>
      </c>
      <c r="E88">
        <v>3.7850099999999998E-2</v>
      </c>
      <c r="F88">
        <v>2.13858E-2</v>
      </c>
      <c r="G88">
        <v>5.0916500000000003E-2</v>
      </c>
      <c r="H88">
        <v>0</v>
      </c>
      <c r="I88">
        <v>0</v>
      </c>
      <c r="J88">
        <v>0</v>
      </c>
      <c r="K88">
        <v>1</v>
      </c>
      <c r="L88">
        <v>0</v>
      </c>
      <c r="M88">
        <v>0</v>
      </c>
      <c r="N88">
        <v>0</v>
      </c>
      <c r="O88">
        <v>0</v>
      </c>
      <c r="P88">
        <v>0</v>
      </c>
      <c r="Q88">
        <v>0</v>
      </c>
      <c r="R88">
        <v>0</v>
      </c>
      <c r="S88">
        <v>0</v>
      </c>
      <c r="T88">
        <v>0</v>
      </c>
      <c r="U88">
        <v>0</v>
      </c>
      <c r="V88">
        <v>0</v>
      </c>
      <c r="AV88">
        <v>0</v>
      </c>
      <c r="AW88">
        <v>0</v>
      </c>
      <c r="BW88">
        <v>4</v>
      </c>
      <c r="BX88">
        <v>3</v>
      </c>
      <c r="BY88">
        <v>1</v>
      </c>
      <c r="BZ88">
        <v>0</v>
      </c>
      <c r="CA88">
        <v>0</v>
      </c>
      <c r="CB88">
        <v>0</v>
      </c>
      <c r="CC88">
        <v>0</v>
      </c>
      <c r="CD88">
        <v>0</v>
      </c>
      <c r="CE88">
        <v>0</v>
      </c>
      <c r="CF88">
        <v>0</v>
      </c>
      <c r="CG88">
        <v>0</v>
      </c>
      <c r="CH88">
        <v>2</v>
      </c>
      <c r="CI88">
        <v>0</v>
      </c>
      <c r="CJ88">
        <v>0</v>
      </c>
      <c r="CK88">
        <v>0</v>
      </c>
      <c r="CL88">
        <v>0</v>
      </c>
      <c r="CM88">
        <v>0</v>
      </c>
      <c r="CN88">
        <v>0</v>
      </c>
      <c r="CO88">
        <v>0</v>
      </c>
      <c r="CP88">
        <v>0</v>
      </c>
      <c r="CQ88">
        <v>0</v>
      </c>
      <c r="CR88">
        <v>0</v>
      </c>
      <c r="CS88">
        <v>0</v>
      </c>
      <c r="CT88">
        <v>1</v>
      </c>
      <c r="CU88">
        <v>0</v>
      </c>
      <c r="CV88">
        <v>0</v>
      </c>
      <c r="CW88">
        <v>0</v>
      </c>
      <c r="CX88">
        <v>0</v>
      </c>
      <c r="CY88">
        <v>0</v>
      </c>
      <c r="CZ88">
        <v>0</v>
      </c>
      <c r="DA88">
        <v>0</v>
      </c>
      <c r="DB88">
        <v>0</v>
      </c>
      <c r="DC88">
        <v>0</v>
      </c>
      <c r="DD88">
        <v>0</v>
      </c>
      <c r="DE88">
        <v>0</v>
      </c>
      <c r="DF88">
        <v>0</v>
      </c>
      <c r="DG88">
        <v>0</v>
      </c>
      <c r="DH88">
        <v>0</v>
      </c>
      <c r="DI88">
        <v>0</v>
      </c>
      <c r="DJ88">
        <v>0</v>
      </c>
      <c r="DK88">
        <v>0</v>
      </c>
      <c r="DL88">
        <v>0</v>
      </c>
      <c r="DM88">
        <v>0</v>
      </c>
      <c r="DN88">
        <v>0</v>
      </c>
      <c r="DO88">
        <v>0</v>
      </c>
      <c r="DP88">
        <v>0</v>
      </c>
      <c r="DQ88">
        <v>0</v>
      </c>
      <c r="DR88">
        <v>0</v>
      </c>
      <c r="DS88">
        <v>0</v>
      </c>
      <c r="DT88">
        <v>0</v>
      </c>
      <c r="DU88">
        <v>0</v>
      </c>
      <c r="DV88">
        <v>1</v>
      </c>
      <c r="DW88">
        <v>0</v>
      </c>
      <c r="DX88">
        <v>0</v>
      </c>
      <c r="DY88">
        <v>0</v>
      </c>
      <c r="DZ88">
        <v>0</v>
      </c>
      <c r="EA88">
        <v>0</v>
      </c>
      <c r="EB88">
        <v>0</v>
      </c>
      <c r="EC88">
        <v>0</v>
      </c>
      <c r="ED88">
        <v>0</v>
      </c>
      <c r="EE88">
        <v>0</v>
      </c>
      <c r="EW88">
        <v>0</v>
      </c>
      <c r="FH88">
        <v>0</v>
      </c>
      <c r="FT88">
        <v>0</v>
      </c>
      <c r="GV88">
        <v>0</v>
      </c>
      <c r="HV88">
        <v>0</v>
      </c>
      <c r="IH88">
        <v>0</v>
      </c>
      <c r="IT88">
        <v>0</v>
      </c>
      <c r="JH88">
        <v>0</v>
      </c>
      <c r="JT88">
        <v>0</v>
      </c>
      <c r="KF88">
        <v>4676</v>
      </c>
      <c r="KG88">
        <v>5892</v>
      </c>
      <c r="KH88">
        <v>10568</v>
      </c>
      <c r="KI88">
        <v>414</v>
      </c>
      <c r="KJ88">
        <v>524</v>
      </c>
      <c r="KK88">
        <v>962</v>
      </c>
      <c r="KL88">
        <v>90</v>
      </c>
      <c r="KM88">
        <v>14</v>
      </c>
      <c r="KN88">
        <v>0</v>
      </c>
      <c r="KO88">
        <v>0</v>
      </c>
      <c r="KP88">
        <v>0</v>
      </c>
      <c r="KQ88">
        <v>0</v>
      </c>
      <c r="KR88">
        <v>0</v>
      </c>
      <c r="KS88">
        <v>0</v>
      </c>
      <c r="KT88">
        <v>0</v>
      </c>
      <c r="KU88">
        <v>0</v>
      </c>
      <c r="KV88">
        <v>0</v>
      </c>
      <c r="KW88">
        <v>0</v>
      </c>
      <c r="KX88">
        <v>0</v>
      </c>
      <c r="KY88">
        <v>0</v>
      </c>
      <c r="KZ88">
        <v>0</v>
      </c>
      <c r="LA88">
        <v>1</v>
      </c>
      <c r="LB88">
        <v>0</v>
      </c>
      <c r="LC88">
        <v>0</v>
      </c>
      <c r="LD88">
        <v>2</v>
      </c>
      <c r="LE88">
        <v>0</v>
      </c>
      <c r="LF88">
        <v>0</v>
      </c>
      <c r="LG88">
        <v>0</v>
      </c>
      <c r="LH88">
        <v>0</v>
      </c>
      <c r="LI88">
        <v>0</v>
      </c>
      <c r="LJ88">
        <v>0</v>
      </c>
      <c r="LK88">
        <v>0</v>
      </c>
      <c r="LL88">
        <v>0</v>
      </c>
      <c r="LM88">
        <v>0</v>
      </c>
      <c r="LN88">
        <v>0</v>
      </c>
      <c r="LO88">
        <v>0</v>
      </c>
      <c r="LP88">
        <v>0</v>
      </c>
      <c r="LQ88">
        <v>1</v>
      </c>
      <c r="LR88">
        <v>0</v>
      </c>
      <c r="LS88">
        <v>0</v>
      </c>
      <c r="LT88">
        <v>1</v>
      </c>
      <c r="LU88">
        <v>0</v>
      </c>
      <c r="LV88">
        <v>0</v>
      </c>
      <c r="LW88">
        <v>0</v>
      </c>
      <c r="LX88">
        <v>0</v>
      </c>
      <c r="LY88">
        <v>0</v>
      </c>
      <c r="LZ88">
        <v>0</v>
      </c>
      <c r="MA88">
        <v>0</v>
      </c>
      <c r="MB88">
        <v>0</v>
      </c>
      <c r="MC88">
        <v>0</v>
      </c>
      <c r="MF88">
        <v>0</v>
      </c>
      <c r="MS88">
        <v>0</v>
      </c>
      <c r="MV88">
        <v>0</v>
      </c>
      <c r="NH88">
        <v>0</v>
      </c>
      <c r="NU88">
        <v>0</v>
      </c>
      <c r="NX88">
        <v>0</v>
      </c>
      <c r="OH88">
        <v>0</v>
      </c>
      <c r="OI88">
        <v>0</v>
      </c>
    </row>
    <row r="89" spans="1:399" x14ac:dyDescent="0.25">
      <c r="A89">
        <v>2012</v>
      </c>
      <c r="B89" t="s">
        <v>133</v>
      </c>
      <c r="C89" t="s">
        <v>770</v>
      </c>
      <c r="D89" t="s">
        <v>678</v>
      </c>
      <c r="E89">
        <v>0.76646479999999995</v>
      </c>
      <c r="F89">
        <v>0.49187340000000002</v>
      </c>
      <c r="G89">
        <v>0.98438559999999997</v>
      </c>
      <c r="H89">
        <v>0.62370060000000005</v>
      </c>
      <c r="I89">
        <v>0.48309180000000002</v>
      </c>
      <c r="J89">
        <v>0.7633588</v>
      </c>
      <c r="K89">
        <v>1</v>
      </c>
      <c r="L89">
        <v>1</v>
      </c>
      <c r="M89">
        <v>0</v>
      </c>
      <c r="N89">
        <v>1</v>
      </c>
      <c r="O89">
        <v>1</v>
      </c>
      <c r="P89">
        <v>0</v>
      </c>
      <c r="Q89">
        <v>0</v>
      </c>
      <c r="R89">
        <v>0</v>
      </c>
      <c r="S89">
        <v>0</v>
      </c>
      <c r="T89">
        <v>0</v>
      </c>
      <c r="U89">
        <v>0</v>
      </c>
      <c r="V89">
        <v>0</v>
      </c>
      <c r="W89" s="2">
        <v>1237000000</v>
      </c>
      <c r="X89">
        <v>3608.55</v>
      </c>
      <c r="Y89" s="2">
        <v>4460000000000</v>
      </c>
      <c r="Z89">
        <v>31.57</v>
      </c>
      <c r="AA89">
        <v>4.3899999999999997</v>
      </c>
      <c r="AB89">
        <v>5.4</v>
      </c>
      <c r="AC89">
        <v>42.47</v>
      </c>
      <c r="AD89">
        <v>3.43</v>
      </c>
      <c r="AE89">
        <v>4.37</v>
      </c>
      <c r="AF89">
        <v>107.11</v>
      </c>
      <c r="AG89">
        <v>0.51716519999999999</v>
      </c>
      <c r="AH89">
        <v>0.48283480000000001</v>
      </c>
      <c r="AI89">
        <v>21.404769999999999</v>
      </c>
      <c r="AJ89">
        <v>5.2945130000000002</v>
      </c>
      <c r="AK89">
        <v>6.3736309999999996</v>
      </c>
      <c r="AL89">
        <v>1.9840040000000001</v>
      </c>
      <c r="AM89">
        <v>0.64771009999999996</v>
      </c>
      <c r="AN89">
        <v>0.68521799999999999</v>
      </c>
      <c r="AO89">
        <v>13.416</v>
      </c>
      <c r="AP89">
        <v>11</v>
      </c>
      <c r="AQ89">
        <v>80.900000000000006</v>
      </c>
      <c r="AR89">
        <v>28.8</v>
      </c>
      <c r="AS89">
        <v>0.35599500000000001</v>
      </c>
      <c r="AT89">
        <v>32.798999999999999</v>
      </c>
      <c r="AU89">
        <v>20</v>
      </c>
      <c r="AV89">
        <v>0</v>
      </c>
      <c r="AW89">
        <v>0</v>
      </c>
      <c r="AX89">
        <v>20.935700000000001</v>
      </c>
      <c r="AY89">
        <v>8.1910620000000005</v>
      </c>
      <c r="AZ89">
        <v>31.66</v>
      </c>
      <c r="BB89">
        <v>7</v>
      </c>
      <c r="BC89">
        <v>0.40000001000000002</v>
      </c>
      <c r="BD89">
        <v>13.754987</v>
      </c>
      <c r="BF89">
        <v>9.8000000000000007</v>
      </c>
      <c r="BG89">
        <v>11</v>
      </c>
      <c r="BH89">
        <v>35.599504000000003</v>
      </c>
      <c r="BJ89">
        <v>10.8</v>
      </c>
      <c r="BK89">
        <v>1.3</v>
      </c>
      <c r="BM89">
        <v>14.5</v>
      </c>
      <c r="BN89">
        <v>92</v>
      </c>
      <c r="BO89">
        <v>95</v>
      </c>
      <c r="BP89">
        <v>40</v>
      </c>
      <c r="BQ89">
        <v>33</v>
      </c>
      <c r="BR89">
        <v>26</v>
      </c>
      <c r="BS89">
        <v>37</v>
      </c>
      <c r="BT89">
        <v>60</v>
      </c>
      <c r="BU89">
        <v>63</v>
      </c>
      <c r="BV89">
        <v>83</v>
      </c>
      <c r="BW89">
        <v>81</v>
      </c>
      <c r="BX89">
        <v>58</v>
      </c>
      <c r="BY89">
        <v>23</v>
      </c>
      <c r="BZ89">
        <v>6</v>
      </c>
      <c r="CA89">
        <v>4</v>
      </c>
      <c r="CB89">
        <v>2</v>
      </c>
      <c r="CC89">
        <v>0</v>
      </c>
      <c r="CD89">
        <v>0</v>
      </c>
      <c r="CE89">
        <v>0</v>
      </c>
      <c r="CF89">
        <v>1</v>
      </c>
      <c r="CG89">
        <v>3</v>
      </c>
      <c r="CH89">
        <v>8</v>
      </c>
      <c r="CI89">
        <v>2</v>
      </c>
      <c r="CJ89">
        <v>0</v>
      </c>
      <c r="CK89">
        <v>0</v>
      </c>
      <c r="CL89">
        <v>7</v>
      </c>
      <c r="CM89">
        <v>0</v>
      </c>
      <c r="CN89">
        <v>0</v>
      </c>
      <c r="CO89">
        <v>0</v>
      </c>
      <c r="CP89">
        <v>0</v>
      </c>
      <c r="CQ89">
        <v>0</v>
      </c>
      <c r="CR89">
        <v>0</v>
      </c>
      <c r="CS89">
        <v>16</v>
      </c>
      <c r="CT89">
        <v>0</v>
      </c>
      <c r="CU89">
        <v>0</v>
      </c>
      <c r="CV89">
        <v>3</v>
      </c>
      <c r="CW89">
        <v>0</v>
      </c>
      <c r="CX89">
        <v>7</v>
      </c>
      <c r="CY89">
        <v>1</v>
      </c>
      <c r="CZ89">
        <v>0</v>
      </c>
      <c r="DA89">
        <v>5</v>
      </c>
      <c r="DB89">
        <v>0</v>
      </c>
      <c r="DC89">
        <v>0</v>
      </c>
      <c r="DD89">
        <v>1</v>
      </c>
      <c r="DE89">
        <v>4</v>
      </c>
      <c r="DF89">
        <v>0</v>
      </c>
      <c r="DG89">
        <v>3</v>
      </c>
      <c r="DH89">
        <v>6</v>
      </c>
      <c r="DI89">
        <v>3</v>
      </c>
      <c r="DJ89">
        <v>0</v>
      </c>
      <c r="DK89">
        <v>1</v>
      </c>
      <c r="DL89">
        <v>0</v>
      </c>
      <c r="DM89">
        <v>0</v>
      </c>
      <c r="DN89">
        <v>0</v>
      </c>
      <c r="DO89">
        <v>0</v>
      </c>
      <c r="DP89">
        <v>0</v>
      </c>
      <c r="DQ89">
        <v>0</v>
      </c>
      <c r="DR89">
        <v>0</v>
      </c>
      <c r="DS89">
        <v>1</v>
      </c>
      <c r="DT89">
        <v>0</v>
      </c>
      <c r="DU89">
        <v>0</v>
      </c>
      <c r="DV89">
        <v>0</v>
      </c>
      <c r="DW89">
        <v>4</v>
      </c>
      <c r="DX89">
        <v>0</v>
      </c>
      <c r="DY89">
        <v>1</v>
      </c>
      <c r="DZ89">
        <v>0</v>
      </c>
      <c r="EA89">
        <v>2</v>
      </c>
      <c r="EB89">
        <v>0</v>
      </c>
      <c r="EC89">
        <v>0</v>
      </c>
      <c r="ED89">
        <v>1</v>
      </c>
      <c r="EE89">
        <v>1</v>
      </c>
      <c r="EG89">
        <v>0</v>
      </c>
      <c r="EH89">
        <v>0</v>
      </c>
      <c r="EI89">
        <v>16.666699999999999</v>
      </c>
      <c r="EL89">
        <v>8.3333300000000001</v>
      </c>
      <c r="ET89">
        <v>0</v>
      </c>
      <c r="EX89">
        <v>0</v>
      </c>
      <c r="EY89">
        <v>0</v>
      </c>
      <c r="FA89">
        <v>0</v>
      </c>
      <c r="FD89">
        <v>0</v>
      </c>
      <c r="FE89">
        <v>0</v>
      </c>
      <c r="FF89">
        <v>0</v>
      </c>
      <c r="FG89">
        <v>0</v>
      </c>
      <c r="FH89">
        <v>0</v>
      </c>
      <c r="FI89">
        <v>0</v>
      </c>
      <c r="FL89">
        <v>0</v>
      </c>
      <c r="FS89">
        <v>0</v>
      </c>
      <c r="FV89">
        <v>0</v>
      </c>
      <c r="FX89">
        <v>7.4074099999999996</v>
      </c>
      <c r="FY89">
        <v>0</v>
      </c>
      <c r="GA89">
        <v>0</v>
      </c>
      <c r="GD89">
        <v>0</v>
      </c>
      <c r="GE89">
        <v>3.5714299999999999</v>
      </c>
      <c r="GG89">
        <v>0</v>
      </c>
      <c r="GH89">
        <v>0</v>
      </c>
      <c r="GI89">
        <v>1</v>
      </c>
      <c r="GK89">
        <v>1</v>
      </c>
      <c r="GS89">
        <v>0</v>
      </c>
      <c r="GW89">
        <v>0</v>
      </c>
      <c r="GY89">
        <v>0</v>
      </c>
      <c r="HA89">
        <v>0</v>
      </c>
      <c r="HD89">
        <v>0</v>
      </c>
      <c r="HE89">
        <v>0</v>
      </c>
      <c r="HG89">
        <v>0</v>
      </c>
      <c r="HH89">
        <v>0</v>
      </c>
      <c r="HI89">
        <v>0</v>
      </c>
      <c r="HK89">
        <v>0</v>
      </c>
      <c r="HS89">
        <v>0</v>
      </c>
      <c r="HW89">
        <v>0</v>
      </c>
      <c r="HY89">
        <v>0</v>
      </c>
      <c r="IA89">
        <v>0</v>
      </c>
      <c r="ID89">
        <v>0</v>
      </c>
      <c r="IE89">
        <v>0</v>
      </c>
      <c r="IF89">
        <v>0</v>
      </c>
      <c r="IG89">
        <v>0</v>
      </c>
      <c r="IH89">
        <v>0</v>
      </c>
      <c r="II89">
        <v>0</v>
      </c>
      <c r="IL89">
        <v>0</v>
      </c>
      <c r="IS89">
        <v>0</v>
      </c>
      <c r="IV89">
        <v>0</v>
      </c>
      <c r="IX89">
        <v>2</v>
      </c>
      <c r="IY89">
        <v>0</v>
      </c>
      <c r="JA89">
        <v>0</v>
      </c>
      <c r="JD89">
        <v>0</v>
      </c>
      <c r="JE89">
        <v>2</v>
      </c>
      <c r="JF89">
        <v>0</v>
      </c>
      <c r="JG89">
        <v>0</v>
      </c>
      <c r="JH89">
        <v>0</v>
      </c>
      <c r="JI89">
        <v>0</v>
      </c>
      <c r="JL89">
        <v>0</v>
      </c>
      <c r="JS89">
        <v>0</v>
      </c>
      <c r="JV89">
        <v>0</v>
      </c>
      <c r="JX89">
        <v>0</v>
      </c>
      <c r="JY89">
        <v>0</v>
      </c>
      <c r="KA89">
        <v>0</v>
      </c>
      <c r="KD89">
        <v>0</v>
      </c>
      <c r="KE89">
        <v>0</v>
      </c>
      <c r="KF89">
        <v>4676</v>
      </c>
      <c r="KG89">
        <v>5892</v>
      </c>
      <c r="KH89">
        <v>10568</v>
      </c>
      <c r="KI89">
        <v>414</v>
      </c>
      <c r="KJ89">
        <v>524</v>
      </c>
      <c r="KK89">
        <v>962</v>
      </c>
      <c r="KL89">
        <v>92</v>
      </c>
      <c r="KM89">
        <v>14</v>
      </c>
      <c r="KN89">
        <v>0</v>
      </c>
      <c r="KO89">
        <v>0</v>
      </c>
      <c r="KP89">
        <v>0</v>
      </c>
      <c r="KQ89">
        <v>0</v>
      </c>
      <c r="KR89">
        <v>0</v>
      </c>
      <c r="KS89">
        <v>0</v>
      </c>
      <c r="KT89">
        <v>0</v>
      </c>
      <c r="KU89">
        <v>0</v>
      </c>
      <c r="KV89">
        <v>0</v>
      </c>
      <c r="KW89">
        <v>0</v>
      </c>
      <c r="KX89">
        <v>0</v>
      </c>
      <c r="KY89">
        <v>0</v>
      </c>
      <c r="KZ89">
        <v>0</v>
      </c>
      <c r="LA89">
        <v>1</v>
      </c>
      <c r="LB89">
        <v>1</v>
      </c>
      <c r="LC89">
        <v>6</v>
      </c>
      <c r="LD89">
        <v>14</v>
      </c>
      <c r="LE89">
        <v>5</v>
      </c>
      <c r="LF89">
        <v>0</v>
      </c>
      <c r="LG89">
        <v>0</v>
      </c>
      <c r="LH89">
        <v>8</v>
      </c>
      <c r="LI89">
        <v>0</v>
      </c>
      <c r="LJ89">
        <v>0</v>
      </c>
      <c r="LK89">
        <v>0</v>
      </c>
      <c r="LL89">
        <v>0</v>
      </c>
      <c r="LM89">
        <v>0</v>
      </c>
      <c r="LN89">
        <v>0</v>
      </c>
      <c r="LO89">
        <v>0</v>
      </c>
      <c r="LP89">
        <v>16</v>
      </c>
      <c r="LQ89">
        <v>1</v>
      </c>
      <c r="LR89">
        <v>0</v>
      </c>
      <c r="LS89">
        <v>3</v>
      </c>
      <c r="LT89">
        <v>0</v>
      </c>
      <c r="LU89">
        <v>11</v>
      </c>
      <c r="LV89">
        <v>0</v>
      </c>
      <c r="LW89">
        <v>2</v>
      </c>
      <c r="LX89">
        <v>0</v>
      </c>
      <c r="LY89">
        <v>7</v>
      </c>
      <c r="LZ89">
        <v>0</v>
      </c>
      <c r="MA89">
        <v>0</v>
      </c>
      <c r="MB89">
        <v>2</v>
      </c>
      <c r="MC89">
        <v>5</v>
      </c>
      <c r="MD89">
        <v>0</v>
      </c>
      <c r="ME89">
        <v>0</v>
      </c>
      <c r="MF89">
        <v>0</v>
      </c>
      <c r="MG89">
        <v>1</v>
      </c>
      <c r="MH89">
        <v>0</v>
      </c>
      <c r="MI89">
        <v>0</v>
      </c>
      <c r="MJ89">
        <v>1</v>
      </c>
      <c r="MK89">
        <v>0</v>
      </c>
      <c r="ML89">
        <v>0</v>
      </c>
      <c r="MM89">
        <v>0</v>
      </c>
      <c r="MN89">
        <v>0</v>
      </c>
      <c r="MO89">
        <v>0</v>
      </c>
      <c r="MP89">
        <v>0</v>
      </c>
      <c r="MQ89">
        <v>0</v>
      </c>
      <c r="MR89">
        <v>0</v>
      </c>
      <c r="MS89">
        <v>0</v>
      </c>
      <c r="MT89">
        <v>0</v>
      </c>
      <c r="MU89">
        <v>0</v>
      </c>
      <c r="MV89">
        <v>0</v>
      </c>
      <c r="MW89">
        <v>2</v>
      </c>
      <c r="MX89">
        <v>0</v>
      </c>
      <c r="MY89">
        <v>0</v>
      </c>
      <c r="MZ89">
        <v>0</v>
      </c>
      <c r="NA89">
        <v>0</v>
      </c>
      <c r="NB89">
        <v>0</v>
      </c>
      <c r="NC89">
        <v>0</v>
      </c>
      <c r="ND89">
        <v>0</v>
      </c>
      <c r="NE89">
        <v>2</v>
      </c>
      <c r="NF89">
        <v>0</v>
      </c>
      <c r="NG89">
        <v>0</v>
      </c>
      <c r="NH89">
        <v>0</v>
      </c>
      <c r="NI89">
        <v>6.6666670000000003</v>
      </c>
      <c r="NK89">
        <v>0</v>
      </c>
      <c r="NL89">
        <v>1.9230769999999999</v>
      </c>
      <c r="NM89">
        <v>0</v>
      </c>
      <c r="NN89">
        <v>0</v>
      </c>
      <c r="NO89">
        <v>0</v>
      </c>
      <c r="NP89">
        <v>0</v>
      </c>
      <c r="NQ89">
        <v>0</v>
      </c>
      <c r="NR89">
        <v>0</v>
      </c>
      <c r="NS89">
        <v>0</v>
      </c>
      <c r="NT89">
        <v>0</v>
      </c>
      <c r="NU89">
        <v>0</v>
      </c>
      <c r="NV89">
        <v>0</v>
      </c>
      <c r="NW89">
        <v>0</v>
      </c>
      <c r="NX89">
        <v>0</v>
      </c>
      <c r="NY89">
        <v>4.444445</v>
      </c>
      <c r="OA89">
        <v>0</v>
      </c>
      <c r="OB89">
        <v>0</v>
      </c>
      <c r="OC89">
        <v>0</v>
      </c>
      <c r="OD89">
        <v>0</v>
      </c>
      <c r="OE89">
        <v>0</v>
      </c>
      <c r="OF89">
        <v>0</v>
      </c>
      <c r="OG89">
        <v>2.7777780000000001</v>
      </c>
      <c r="OH89">
        <v>95</v>
      </c>
      <c r="OI89">
        <v>0</v>
      </c>
    </row>
    <row r="90" spans="1:399" x14ac:dyDescent="0.25">
      <c r="A90">
        <v>2012</v>
      </c>
      <c r="B90" t="s">
        <v>134</v>
      </c>
      <c r="C90" t="s">
        <v>771</v>
      </c>
      <c r="D90" t="s">
        <v>678</v>
      </c>
      <c r="E90">
        <v>0.18925059999999999</v>
      </c>
      <c r="F90">
        <v>0.14970059999999999</v>
      </c>
      <c r="G90">
        <v>0.22063820000000001</v>
      </c>
      <c r="H90">
        <v>0.20790020000000001</v>
      </c>
      <c r="I90">
        <v>0</v>
      </c>
      <c r="J90">
        <v>0.3816794</v>
      </c>
      <c r="K90">
        <v>1</v>
      </c>
      <c r="L90">
        <v>1</v>
      </c>
      <c r="M90">
        <v>0</v>
      </c>
      <c r="N90">
        <v>0</v>
      </c>
      <c r="O90">
        <v>1</v>
      </c>
      <c r="P90">
        <v>0</v>
      </c>
      <c r="Q90">
        <v>0</v>
      </c>
      <c r="R90">
        <v>0</v>
      </c>
      <c r="S90">
        <v>0</v>
      </c>
      <c r="T90">
        <v>0</v>
      </c>
      <c r="U90">
        <v>0</v>
      </c>
      <c r="V90">
        <v>0</v>
      </c>
      <c r="W90" s="2">
        <v>246900000</v>
      </c>
      <c r="X90">
        <v>5207.6899999999996</v>
      </c>
      <c r="Y90" s="2">
        <v>1290000000000</v>
      </c>
      <c r="Z90">
        <v>16.37</v>
      </c>
      <c r="AA90">
        <v>2.09</v>
      </c>
      <c r="AB90">
        <v>6.14</v>
      </c>
      <c r="AC90">
        <v>18.329999999999998</v>
      </c>
      <c r="AD90">
        <v>1.93</v>
      </c>
      <c r="AE90">
        <v>5.9</v>
      </c>
      <c r="AF90">
        <v>101.221</v>
      </c>
      <c r="AG90">
        <v>0.50303439999999999</v>
      </c>
      <c r="AH90">
        <v>0.49696560000000001</v>
      </c>
      <c r="AI90">
        <v>14.440440000000001</v>
      </c>
      <c r="AJ90">
        <v>2.2429160000000001</v>
      </c>
      <c r="AK90">
        <v>6.3840349999999999</v>
      </c>
      <c r="AL90">
        <v>1.2694380000000001</v>
      </c>
      <c r="AM90">
        <v>0.85934390000000005</v>
      </c>
      <c r="AN90">
        <v>0.92423469999999996</v>
      </c>
      <c r="AO90">
        <v>84.046000000000006</v>
      </c>
      <c r="AP90">
        <v>18.600000000000001</v>
      </c>
      <c r="AQ90">
        <v>84.4</v>
      </c>
      <c r="AR90">
        <v>51.3</v>
      </c>
      <c r="AS90">
        <v>0.60781989999999997</v>
      </c>
      <c r="AT90">
        <v>48.328000000000003</v>
      </c>
      <c r="AV90">
        <v>0</v>
      </c>
      <c r="AW90">
        <v>0</v>
      </c>
      <c r="AX90">
        <v>19.324349999999999</v>
      </c>
      <c r="AY90">
        <v>8.5578909999999997</v>
      </c>
      <c r="AZ90">
        <v>51.447600000000001</v>
      </c>
      <c r="BB90">
        <v>20.100000000000001</v>
      </c>
      <c r="BC90">
        <v>0.89999998000000003</v>
      </c>
      <c r="BD90">
        <v>12.75863</v>
      </c>
      <c r="BF90">
        <v>11.4</v>
      </c>
      <c r="BG90">
        <v>18.600000000000001</v>
      </c>
      <c r="BH90">
        <v>60.781989000000003</v>
      </c>
      <c r="BI90">
        <v>99.946999000000005</v>
      </c>
      <c r="BJ90">
        <v>7.6999997999999996</v>
      </c>
      <c r="BK90">
        <v>4</v>
      </c>
      <c r="BM90">
        <v>53.700001</v>
      </c>
      <c r="BN90">
        <v>64</v>
      </c>
      <c r="BO90">
        <v>88</v>
      </c>
      <c r="BP90">
        <v>29</v>
      </c>
      <c r="BQ90">
        <v>15</v>
      </c>
      <c r="BR90">
        <v>55</v>
      </c>
      <c r="BS90">
        <v>43</v>
      </c>
      <c r="BT90">
        <v>56</v>
      </c>
      <c r="BU90">
        <v>28</v>
      </c>
      <c r="BV90">
        <v>46</v>
      </c>
      <c r="BW90">
        <v>20</v>
      </c>
      <c r="BX90">
        <v>13</v>
      </c>
      <c r="BY90">
        <v>7</v>
      </c>
      <c r="BZ90">
        <v>2</v>
      </c>
      <c r="CA90">
        <v>2</v>
      </c>
      <c r="CB90">
        <v>0</v>
      </c>
      <c r="CC90">
        <v>0</v>
      </c>
      <c r="CD90">
        <v>0</v>
      </c>
      <c r="CE90">
        <v>0</v>
      </c>
      <c r="CF90">
        <v>1</v>
      </c>
      <c r="CG90">
        <v>0</v>
      </c>
      <c r="CH90">
        <v>1</v>
      </c>
      <c r="CI90">
        <v>5</v>
      </c>
      <c r="CJ90">
        <v>0</v>
      </c>
      <c r="CK90">
        <v>0</v>
      </c>
      <c r="CL90">
        <v>0</v>
      </c>
      <c r="CM90">
        <v>0</v>
      </c>
      <c r="CN90">
        <v>0</v>
      </c>
      <c r="CO90">
        <v>0</v>
      </c>
      <c r="CP90">
        <v>0</v>
      </c>
      <c r="CQ90">
        <v>0</v>
      </c>
      <c r="CR90">
        <v>0</v>
      </c>
      <c r="CS90">
        <v>0</v>
      </c>
      <c r="CT90">
        <v>1</v>
      </c>
      <c r="CU90">
        <v>0</v>
      </c>
      <c r="CV90">
        <v>0</v>
      </c>
      <c r="CW90">
        <v>0</v>
      </c>
      <c r="CX90">
        <v>0</v>
      </c>
      <c r="CY90">
        <v>0</v>
      </c>
      <c r="CZ90">
        <v>0</v>
      </c>
      <c r="DA90">
        <v>0</v>
      </c>
      <c r="DB90">
        <v>0</v>
      </c>
      <c r="DC90">
        <v>0</v>
      </c>
      <c r="DD90">
        <v>5</v>
      </c>
      <c r="DE90">
        <v>0</v>
      </c>
      <c r="DF90">
        <v>0</v>
      </c>
      <c r="DG90">
        <v>1</v>
      </c>
      <c r="DH90">
        <v>1</v>
      </c>
      <c r="DI90">
        <v>4</v>
      </c>
      <c r="DJ90">
        <v>0</v>
      </c>
      <c r="DK90">
        <v>0</v>
      </c>
      <c r="DL90">
        <v>0</v>
      </c>
      <c r="DM90">
        <v>0</v>
      </c>
      <c r="DN90">
        <v>1</v>
      </c>
      <c r="DO90">
        <v>0</v>
      </c>
      <c r="DP90">
        <v>0</v>
      </c>
      <c r="DQ90">
        <v>0</v>
      </c>
      <c r="DR90">
        <v>0</v>
      </c>
      <c r="DS90">
        <v>0</v>
      </c>
      <c r="DT90">
        <v>0</v>
      </c>
      <c r="DU90">
        <v>0</v>
      </c>
      <c r="DV90">
        <v>0</v>
      </c>
      <c r="DW90">
        <v>1</v>
      </c>
      <c r="DX90">
        <v>0</v>
      </c>
      <c r="DY90">
        <v>0</v>
      </c>
      <c r="DZ90">
        <v>0</v>
      </c>
      <c r="EA90">
        <v>0</v>
      </c>
      <c r="EB90">
        <v>0</v>
      </c>
      <c r="EC90">
        <v>0</v>
      </c>
      <c r="ED90">
        <v>1</v>
      </c>
      <c r="EE90">
        <v>0</v>
      </c>
      <c r="EG90">
        <v>0</v>
      </c>
      <c r="EH90">
        <v>0</v>
      </c>
      <c r="EI90">
        <v>0</v>
      </c>
      <c r="EO90">
        <v>0</v>
      </c>
      <c r="EX90">
        <v>0</v>
      </c>
      <c r="FD90">
        <v>0</v>
      </c>
      <c r="FF90">
        <v>0</v>
      </c>
      <c r="FH90">
        <v>0</v>
      </c>
      <c r="FI90">
        <v>0</v>
      </c>
      <c r="FT90">
        <v>0</v>
      </c>
      <c r="GD90">
        <v>8.3333300000000001</v>
      </c>
      <c r="GG90">
        <v>0</v>
      </c>
      <c r="GH90">
        <v>0</v>
      </c>
      <c r="GI90">
        <v>0</v>
      </c>
      <c r="GN90">
        <v>0</v>
      </c>
      <c r="GW90">
        <v>0</v>
      </c>
      <c r="HD90">
        <v>0</v>
      </c>
      <c r="HG90">
        <v>0</v>
      </c>
      <c r="HH90">
        <v>0</v>
      </c>
      <c r="HI90">
        <v>0</v>
      </c>
      <c r="HN90">
        <v>0</v>
      </c>
      <c r="HW90">
        <v>0</v>
      </c>
      <c r="ID90">
        <v>0</v>
      </c>
      <c r="IF90">
        <v>0</v>
      </c>
      <c r="IH90">
        <v>0</v>
      </c>
      <c r="II90">
        <v>0</v>
      </c>
      <c r="IT90">
        <v>0</v>
      </c>
      <c r="JD90">
        <v>2</v>
      </c>
      <c r="JF90">
        <v>0</v>
      </c>
      <c r="JH90">
        <v>0</v>
      </c>
      <c r="JI90">
        <v>0</v>
      </c>
      <c r="JT90">
        <v>0</v>
      </c>
      <c r="KD90">
        <v>0</v>
      </c>
      <c r="KF90">
        <v>4676</v>
      </c>
      <c r="KG90">
        <v>5892</v>
      </c>
      <c r="KH90">
        <v>10568</v>
      </c>
      <c r="KI90">
        <v>414</v>
      </c>
      <c r="KJ90">
        <v>524</v>
      </c>
      <c r="KK90">
        <v>962</v>
      </c>
      <c r="KL90">
        <v>93</v>
      </c>
      <c r="KM90">
        <v>14</v>
      </c>
      <c r="KN90">
        <v>0</v>
      </c>
      <c r="KO90">
        <v>0</v>
      </c>
      <c r="KP90">
        <v>0</v>
      </c>
      <c r="KQ90">
        <v>0</v>
      </c>
      <c r="KR90">
        <v>0</v>
      </c>
      <c r="KS90">
        <v>0</v>
      </c>
      <c r="KT90">
        <v>0</v>
      </c>
      <c r="KU90">
        <v>0</v>
      </c>
      <c r="KV90">
        <v>0</v>
      </c>
      <c r="KW90">
        <v>0</v>
      </c>
      <c r="KX90">
        <v>0</v>
      </c>
      <c r="KY90">
        <v>0</v>
      </c>
      <c r="KZ90">
        <v>0</v>
      </c>
      <c r="LA90">
        <v>1</v>
      </c>
      <c r="LB90">
        <v>1</v>
      </c>
      <c r="LC90">
        <v>1</v>
      </c>
      <c r="LD90">
        <v>2</v>
      </c>
      <c r="LE90">
        <v>9</v>
      </c>
      <c r="LF90">
        <v>0</v>
      </c>
      <c r="LG90">
        <v>0</v>
      </c>
      <c r="LH90">
        <v>0</v>
      </c>
      <c r="LI90">
        <v>0</v>
      </c>
      <c r="LJ90">
        <v>0</v>
      </c>
      <c r="LK90">
        <v>0</v>
      </c>
      <c r="LL90">
        <v>1</v>
      </c>
      <c r="LM90">
        <v>0</v>
      </c>
      <c r="LN90">
        <v>0</v>
      </c>
      <c r="LO90">
        <v>0</v>
      </c>
      <c r="LP90">
        <v>0</v>
      </c>
      <c r="LQ90">
        <v>1</v>
      </c>
      <c r="LR90">
        <v>0</v>
      </c>
      <c r="LS90">
        <v>0</v>
      </c>
      <c r="LT90">
        <v>0</v>
      </c>
      <c r="LU90">
        <v>1</v>
      </c>
      <c r="LV90">
        <v>0</v>
      </c>
      <c r="LW90">
        <v>0</v>
      </c>
      <c r="LX90">
        <v>0</v>
      </c>
      <c r="LY90">
        <v>0</v>
      </c>
      <c r="LZ90">
        <v>0</v>
      </c>
      <c r="MA90">
        <v>0</v>
      </c>
      <c r="MB90">
        <v>6</v>
      </c>
      <c r="MC90">
        <v>0</v>
      </c>
      <c r="MD90">
        <v>0</v>
      </c>
      <c r="ME90">
        <v>0</v>
      </c>
      <c r="MF90">
        <v>0</v>
      </c>
      <c r="MG90">
        <v>0</v>
      </c>
      <c r="MH90">
        <v>0</v>
      </c>
      <c r="MI90">
        <v>0</v>
      </c>
      <c r="MJ90">
        <v>0</v>
      </c>
      <c r="MK90">
        <v>0</v>
      </c>
      <c r="ML90">
        <v>0</v>
      </c>
      <c r="MM90">
        <v>0</v>
      </c>
      <c r="MN90">
        <v>0</v>
      </c>
      <c r="MO90">
        <v>0</v>
      </c>
      <c r="MP90">
        <v>0</v>
      </c>
      <c r="MQ90">
        <v>0</v>
      </c>
      <c r="MR90">
        <v>0</v>
      </c>
      <c r="MS90">
        <v>0</v>
      </c>
      <c r="MT90">
        <v>0</v>
      </c>
      <c r="MU90">
        <v>0</v>
      </c>
      <c r="MV90">
        <v>0</v>
      </c>
      <c r="MW90">
        <v>0</v>
      </c>
      <c r="MX90">
        <v>0</v>
      </c>
      <c r="MY90">
        <v>0</v>
      </c>
      <c r="MZ90">
        <v>0</v>
      </c>
      <c r="NA90">
        <v>0</v>
      </c>
      <c r="NB90">
        <v>0</v>
      </c>
      <c r="NC90">
        <v>0</v>
      </c>
      <c r="ND90">
        <v>2</v>
      </c>
      <c r="NE90">
        <v>0</v>
      </c>
      <c r="NF90">
        <v>0</v>
      </c>
      <c r="NG90">
        <v>0</v>
      </c>
      <c r="NH90">
        <v>0</v>
      </c>
      <c r="NI90">
        <v>0</v>
      </c>
      <c r="NK90">
        <v>0</v>
      </c>
      <c r="NL90">
        <v>0</v>
      </c>
      <c r="NM90">
        <v>0</v>
      </c>
      <c r="NN90">
        <v>0</v>
      </c>
      <c r="NO90">
        <v>0</v>
      </c>
      <c r="NP90">
        <v>0</v>
      </c>
      <c r="NQ90">
        <v>0</v>
      </c>
      <c r="NR90">
        <v>0</v>
      </c>
      <c r="NS90">
        <v>0</v>
      </c>
      <c r="NT90">
        <v>0</v>
      </c>
      <c r="NU90">
        <v>0</v>
      </c>
      <c r="NV90">
        <v>0</v>
      </c>
      <c r="NW90">
        <v>0</v>
      </c>
      <c r="NX90">
        <v>0</v>
      </c>
      <c r="NY90">
        <v>0</v>
      </c>
      <c r="OA90">
        <v>0</v>
      </c>
      <c r="OB90">
        <v>0</v>
      </c>
      <c r="OC90">
        <v>0</v>
      </c>
      <c r="OD90">
        <v>0</v>
      </c>
      <c r="OE90">
        <v>0</v>
      </c>
      <c r="OF90">
        <v>4.444445</v>
      </c>
      <c r="OG90">
        <v>0</v>
      </c>
      <c r="OH90">
        <v>3</v>
      </c>
      <c r="OI90">
        <v>0</v>
      </c>
    </row>
    <row r="91" spans="1:399" x14ac:dyDescent="0.25">
      <c r="A91">
        <v>2012</v>
      </c>
      <c r="B91" t="s">
        <v>135</v>
      </c>
      <c r="C91" t="s">
        <v>772</v>
      </c>
      <c r="D91" t="s">
        <v>678</v>
      </c>
      <c r="E91">
        <v>7.5700199999999995E-2</v>
      </c>
      <c r="F91">
        <v>6.4157400000000003E-2</v>
      </c>
      <c r="G91">
        <v>8.48608E-2</v>
      </c>
      <c r="H91">
        <v>0</v>
      </c>
      <c r="I91">
        <v>0</v>
      </c>
      <c r="J91">
        <v>0</v>
      </c>
      <c r="K91">
        <v>1</v>
      </c>
      <c r="L91">
        <v>0</v>
      </c>
      <c r="M91">
        <v>0</v>
      </c>
      <c r="N91">
        <v>0</v>
      </c>
      <c r="O91">
        <v>0</v>
      </c>
      <c r="P91">
        <v>0</v>
      </c>
      <c r="Q91">
        <v>0</v>
      </c>
      <c r="R91">
        <v>0</v>
      </c>
      <c r="S91">
        <v>0</v>
      </c>
      <c r="T91">
        <v>0</v>
      </c>
      <c r="U91">
        <v>0</v>
      </c>
      <c r="V91">
        <v>0</v>
      </c>
      <c r="W91">
        <v>32578209</v>
      </c>
      <c r="X91">
        <v>1801.49</v>
      </c>
      <c r="Y91" s="2">
        <v>58700000000</v>
      </c>
      <c r="Z91">
        <v>29.33</v>
      </c>
      <c r="AA91">
        <v>6.38</v>
      </c>
      <c r="AB91">
        <v>6.21</v>
      </c>
      <c r="AC91">
        <v>36.65</v>
      </c>
      <c r="AD91">
        <v>4.72</v>
      </c>
      <c r="AE91">
        <v>5.35</v>
      </c>
      <c r="AF91">
        <v>102.289</v>
      </c>
      <c r="AG91">
        <v>0.50565680000000002</v>
      </c>
      <c r="AH91">
        <v>0.49434319999999998</v>
      </c>
      <c r="AI91">
        <v>22.163229999999999</v>
      </c>
      <c r="AJ91">
        <v>8.0034259999999993</v>
      </c>
      <c r="AK91">
        <v>7.0556229999999998</v>
      </c>
      <c r="AL91">
        <v>1.6537539999999999</v>
      </c>
      <c r="AM91">
        <v>0.59007750000000003</v>
      </c>
      <c r="AN91">
        <v>0.75777079999999997</v>
      </c>
      <c r="AO91">
        <v>94.4</v>
      </c>
      <c r="AP91">
        <v>25.2</v>
      </c>
      <c r="AQ91">
        <v>69.7</v>
      </c>
      <c r="AR91">
        <v>14.7</v>
      </c>
      <c r="AS91">
        <v>0.21090390000000001</v>
      </c>
      <c r="AT91">
        <v>68.667000000000002</v>
      </c>
      <c r="AU91">
        <v>33</v>
      </c>
      <c r="AV91">
        <v>0</v>
      </c>
      <c r="AW91">
        <v>0</v>
      </c>
      <c r="AX91">
        <v>17.299150000000001</v>
      </c>
      <c r="AY91">
        <v>7.4963709999999999</v>
      </c>
      <c r="AZ91">
        <v>66.471599999999995</v>
      </c>
      <c r="BB91">
        <v>32.200001</v>
      </c>
      <c r="BC91">
        <v>2.4000001000000002</v>
      </c>
      <c r="BD91">
        <v>28.461538000000001</v>
      </c>
      <c r="BE91">
        <v>2.4000001000000002</v>
      </c>
      <c r="BF91">
        <v>3.8</v>
      </c>
      <c r="BG91">
        <v>25.2</v>
      </c>
      <c r="BH91">
        <v>21.090388000000001</v>
      </c>
      <c r="BI91">
        <v>95.772002999999998</v>
      </c>
      <c r="BJ91">
        <v>23.700001</v>
      </c>
      <c r="BK91">
        <v>6.6999997999999996</v>
      </c>
      <c r="BM91">
        <v>90.300003000000004</v>
      </c>
      <c r="BW91">
        <v>8</v>
      </c>
      <c r="BX91">
        <v>5</v>
      </c>
      <c r="BY91">
        <v>3</v>
      </c>
      <c r="BZ91">
        <v>0</v>
      </c>
      <c r="CA91">
        <v>0</v>
      </c>
      <c r="CB91">
        <v>0</v>
      </c>
      <c r="CC91">
        <v>0</v>
      </c>
      <c r="CD91">
        <v>0</v>
      </c>
      <c r="CE91">
        <v>0</v>
      </c>
      <c r="CF91">
        <v>1</v>
      </c>
      <c r="CG91">
        <v>0</v>
      </c>
      <c r="CH91">
        <v>1</v>
      </c>
      <c r="CI91">
        <v>0</v>
      </c>
      <c r="CJ91">
        <v>0</v>
      </c>
      <c r="CK91">
        <v>0</v>
      </c>
      <c r="CL91">
        <v>1</v>
      </c>
      <c r="CM91">
        <v>0</v>
      </c>
      <c r="CN91">
        <v>0</v>
      </c>
      <c r="CO91">
        <v>0</v>
      </c>
      <c r="CP91">
        <v>0</v>
      </c>
      <c r="CQ91">
        <v>0</v>
      </c>
      <c r="CR91">
        <v>0</v>
      </c>
      <c r="CS91">
        <v>0</v>
      </c>
      <c r="CT91">
        <v>0</v>
      </c>
      <c r="CU91">
        <v>0</v>
      </c>
      <c r="CV91">
        <v>0</v>
      </c>
      <c r="CW91">
        <v>0</v>
      </c>
      <c r="CX91">
        <v>0</v>
      </c>
      <c r="CY91">
        <v>0</v>
      </c>
      <c r="CZ91">
        <v>0</v>
      </c>
      <c r="DA91">
        <v>0</v>
      </c>
      <c r="DB91">
        <v>0</v>
      </c>
      <c r="DC91">
        <v>0</v>
      </c>
      <c r="DD91">
        <v>1</v>
      </c>
      <c r="DE91">
        <v>1</v>
      </c>
      <c r="DF91">
        <v>0</v>
      </c>
      <c r="DG91">
        <v>1</v>
      </c>
      <c r="DH91">
        <v>1</v>
      </c>
      <c r="DI91">
        <v>0</v>
      </c>
      <c r="DJ91">
        <v>0</v>
      </c>
      <c r="DK91">
        <v>0</v>
      </c>
      <c r="DL91">
        <v>0</v>
      </c>
      <c r="DM91">
        <v>0</v>
      </c>
      <c r="DN91">
        <v>0</v>
      </c>
      <c r="DO91">
        <v>0</v>
      </c>
      <c r="DP91">
        <v>0</v>
      </c>
      <c r="DQ91">
        <v>0</v>
      </c>
      <c r="DR91">
        <v>0</v>
      </c>
      <c r="DS91">
        <v>0</v>
      </c>
      <c r="DT91">
        <v>0</v>
      </c>
      <c r="DU91">
        <v>0</v>
      </c>
      <c r="DV91">
        <v>0</v>
      </c>
      <c r="DW91">
        <v>1</v>
      </c>
      <c r="DX91">
        <v>0</v>
      </c>
      <c r="DY91">
        <v>0</v>
      </c>
      <c r="DZ91">
        <v>0</v>
      </c>
      <c r="EA91">
        <v>0</v>
      </c>
      <c r="EB91">
        <v>0</v>
      </c>
      <c r="EC91">
        <v>0</v>
      </c>
      <c r="ED91">
        <v>0</v>
      </c>
      <c r="EE91">
        <v>0</v>
      </c>
      <c r="EG91">
        <v>0</v>
      </c>
      <c r="EH91">
        <v>0</v>
      </c>
      <c r="EX91">
        <v>0</v>
      </c>
      <c r="FF91">
        <v>0</v>
      </c>
      <c r="FH91">
        <v>0</v>
      </c>
      <c r="FL91">
        <v>0</v>
      </c>
      <c r="GD91">
        <v>0</v>
      </c>
      <c r="GE91">
        <v>0</v>
      </c>
      <c r="GG91">
        <v>0</v>
      </c>
      <c r="GH91">
        <v>0</v>
      </c>
      <c r="GW91">
        <v>0</v>
      </c>
      <c r="HG91">
        <v>0</v>
      </c>
      <c r="HH91">
        <v>0</v>
      </c>
      <c r="HW91">
        <v>0</v>
      </c>
      <c r="IF91">
        <v>0</v>
      </c>
      <c r="IH91">
        <v>0</v>
      </c>
      <c r="IL91">
        <v>0</v>
      </c>
      <c r="JD91">
        <v>0</v>
      </c>
      <c r="JE91">
        <v>0</v>
      </c>
      <c r="JF91">
        <v>0</v>
      </c>
      <c r="JH91">
        <v>0</v>
      </c>
      <c r="JL91">
        <v>0</v>
      </c>
      <c r="KD91">
        <v>0</v>
      </c>
      <c r="KE91">
        <v>0</v>
      </c>
      <c r="KF91">
        <v>4676</v>
      </c>
      <c r="KG91">
        <v>5892</v>
      </c>
      <c r="KH91">
        <v>10568</v>
      </c>
      <c r="KI91">
        <v>414</v>
      </c>
      <c r="KJ91">
        <v>524</v>
      </c>
      <c r="KK91">
        <v>962</v>
      </c>
      <c r="KL91">
        <v>94</v>
      </c>
      <c r="KM91">
        <v>14</v>
      </c>
      <c r="KN91">
        <v>0</v>
      </c>
      <c r="KO91">
        <v>0</v>
      </c>
      <c r="KP91">
        <v>0</v>
      </c>
      <c r="KQ91">
        <v>0</v>
      </c>
      <c r="KR91">
        <v>0</v>
      </c>
      <c r="KS91">
        <v>0</v>
      </c>
      <c r="KT91">
        <v>0</v>
      </c>
      <c r="KU91">
        <v>0</v>
      </c>
      <c r="KV91">
        <v>0</v>
      </c>
      <c r="KW91">
        <v>0</v>
      </c>
      <c r="KX91">
        <v>0</v>
      </c>
      <c r="KY91">
        <v>0</v>
      </c>
      <c r="KZ91">
        <v>0</v>
      </c>
      <c r="LA91">
        <v>1</v>
      </c>
      <c r="LB91">
        <v>1</v>
      </c>
      <c r="LC91">
        <v>1</v>
      </c>
      <c r="LD91">
        <v>2</v>
      </c>
      <c r="LE91">
        <v>0</v>
      </c>
      <c r="LF91">
        <v>0</v>
      </c>
      <c r="LG91">
        <v>0</v>
      </c>
      <c r="LH91">
        <v>1</v>
      </c>
      <c r="LI91">
        <v>0</v>
      </c>
      <c r="LJ91">
        <v>0</v>
      </c>
      <c r="LK91">
        <v>0</v>
      </c>
      <c r="LL91">
        <v>0</v>
      </c>
      <c r="LM91">
        <v>0</v>
      </c>
      <c r="LN91">
        <v>0</v>
      </c>
      <c r="LO91">
        <v>0</v>
      </c>
      <c r="LP91">
        <v>0</v>
      </c>
      <c r="LQ91">
        <v>0</v>
      </c>
      <c r="LR91">
        <v>0</v>
      </c>
      <c r="LS91">
        <v>0</v>
      </c>
      <c r="LT91">
        <v>0</v>
      </c>
      <c r="LU91">
        <v>1</v>
      </c>
      <c r="LV91">
        <v>0</v>
      </c>
      <c r="LW91">
        <v>0</v>
      </c>
      <c r="LX91">
        <v>0</v>
      </c>
      <c r="LY91">
        <v>0</v>
      </c>
      <c r="LZ91">
        <v>0</v>
      </c>
      <c r="MA91">
        <v>0</v>
      </c>
      <c r="MB91">
        <v>1</v>
      </c>
      <c r="MC91">
        <v>1</v>
      </c>
      <c r="MD91">
        <v>0</v>
      </c>
      <c r="ME91">
        <v>0</v>
      </c>
      <c r="MF91">
        <v>0</v>
      </c>
      <c r="MJ91">
        <v>0</v>
      </c>
      <c r="MW91">
        <v>0</v>
      </c>
      <c r="ND91">
        <v>0</v>
      </c>
      <c r="NE91">
        <v>0</v>
      </c>
      <c r="NF91">
        <v>0</v>
      </c>
      <c r="NG91">
        <v>0</v>
      </c>
      <c r="NH91">
        <v>0</v>
      </c>
      <c r="NL91">
        <v>0</v>
      </c>
      <c r="NY91">
        <v>0</v>
      </c>
      <c r="OF91">
        <v>0</v>
      </c>
      <c r="OG91">
        <v>0</v>
      </c>
      <c r="OH91">
        <v>5</v>
      </c>
      <c r="OI91">
        <v>0</v>
      </c>
    </row>
    <row r="92" spans="1:399" x14ac:dyDescent="0.25">
      <c r="A92">
        <v>2012</v>
      </c>
      <c r="B92" t="s">
        <v>136</v>
      </c>
      <c r="C92" t="s">
        <v>773</v>
      </c>
      <c r="D92" t="s">
        <v>680</v>
      </c>
      <c r="E92">
        <v>0.60560179999999997</v>
      </c>
      <c r="F92">
        <v>0.59880239999999996</v>
      </c>
      <c r="G92">
        <v>0.61099800000000004</v>
      </c>
      <c r="H92">
        <v>0.5197505</v>
      </c>
      <c r="I92">
        <v>0.24154590000000001</v>
      </c>
      <c r="J92">
        <v>0.57251909999999995</v>
      </c>
      <c r="K92">
        <v>1</v>
      </c>
      <c r="L92">
        <v>1</v>
      </c>
      <c r="M92">
        <v>1</v>
      </c>
      <c r="N92">
        <v>1</v>
      </c>
      <c r="O92">
        <v>1</v>
      </c>
      <c r="P92">
        <v>1</v>
      </c>
      <c r="Q92">
        <v>0</v>
      </c>
      <c r="R92">
        <v>0</v>
      </c>
      <c r="S92">
        <v>0</v>
      </c>
      <c r="T92">
        <v>0</v>
      </c>
      <c r="U92">
        <v>1</v>
      </c>
      <c r="V92">
        <v>0</v>
      </c>
      <c r="W92">
        <v>4588798</v>
      </c>
      <c r="X92">
        <v>21975.3</v>
      </c>
      <c r="Y92" s="2">
        <v>101000000000</v>
      </c>
      <c r="Z92">
        <v>2.94</v>
      </c>
      <c r="AA92">
        <v>19.14</v>
      </c>
      <c r="AB92">
        <v>11.78</v>
      </c>
      <c r="AC92">
        <v>3.15</v>
      </c>
      <c r="AD92">
        <v>21.22</v>
      </c>
      <c r="AE92">
        <v>11.91</v>
      </c>
      <c r="AF92">
        <v>98.612099999999998</v>
      </c>
      <c r="AG92">
        <v>0.4965059</v>
      </c>
      <c r="AH92">
        <v>0.503494</v>
      </c>
      <c r="AI92">
        <v>2.7363189999999999</v>
      </c>
      <c r="AJ92">
        <v>17.024270000000001</v>
      </c>
      <c r="AK92">
        <v>11.636950000000001</v>
      </c>
      <c r="AL92">
        <v>1.14954</v>
      </c>
      <c r="AM92">
        <v>1.2465360000000001</v>
      </c>
      <c r="AN92">
        <v>1.023881</v>
      </c>
      <c r="AO92">
        <v>0.54400000000000004</v>
      </c>
      <c r="AP92">
        <v>15.1</v>
      </c>
      <c r="AQ92">
        <v>67.900000000000006</v>
      </c>
      <c r="AR92">
        <v>52.7</v>
      </c>
      <c r="AS92">
        <v>0.77614139999999998</v>
      </c>
      <c r="AT92">
        <v>8.2360000000000007</v>
      </c>
      <c r="AU92">
        <v>53</v>
      </c>
      <c r="AV92">
        <v>0</v>
      </c>
      <c r="AW92">
        <v>0</v>
      </c>
      <c r="AX92">
        <v>15.339130000000001</v>
      </c>
      <c r="AY92">
        <v>9.9976739999999999</v>
      </c>
      <c r="AZ92">
        <v>62.512</v>
      </c>
      <c r="BA92">
        <v>55.100921999999997</v>
      </c>
      <c r="BB92">
        <v>48.700001</v>
      </c>
      <c r="BC92">
        <v>2.2999999999999998</v>
      </c>
      <c r="BD92">
        <v>33.259262</v>
      </c>
      <c r="BF92">
        <v>14.3</v>
      </c>
      <c r="BG92">
        <v>15.1</v>
      </c>
      <c r="BH92">
        <v>77.614137999999997</v>
      </c>
      <c r="BJ92">
        <v>35.700001</v>
      </c>
      <c r="BK92">
        <v>6.8000002000000004</v>
      </c>
      <c r="BM92">
        <v>92.599997999999999</v>
      </c>
      <c r="BW92">
        <v>64</v>
      </c>
      <c r="BX92">
        <v>36</v>
      </c>
      <c r="BY92">
        <v>28</v>
      </c>
      <c r="BZ92">
        <v>5</v>
      </c>
      <c r="CA92">
        <v>3</v>
      </c>
      <c r="CB92">
        <v>1</v>
      </c>
      <c r="CC92">
        <v>1</v>
      </c>
      <c r="CD92">
        <v>0</v>
      </c>
      <c r="CE92">
        <v>1</v>
      </c>
      <c r="CF92">
        <v>1</v>
      </c>
      <c r="CG92">
        <v>0</v>
      </c>
      <c r="CH92">
        <v>7</v>
      </c>
      <c r="CI92">
        <v>1</v>
      </c>
      <c r="CJ92">
        <v>0</v>
      </c>
      <c r="CK92">
        <v>0</v>
      </c>
      <c r="CL92">
        <v>5</v>
      </c>
      <c r="CM92">
        <v>2</v>
      </c>
      <c r="CN92">
        <v>4</v>
      </c>
      <c r="CO92">
        <v>0</v>
      </c>
      <c r="CP92">
        <v>0</v>
      </c>
      <c r="CQ92">
        <v>1</v>
      </c>
      <c r="CR92">
        <v>0</v>
      </c>
      <c r="CS92">
        <v>0</v>
      </c>
      <c r="CT92">
        <v>0</v>
      </c>
      <c r="CU92">
        <v>1</v>
      </c>
      <c r="CV92">
        <v>0</v>
      </c>
      <c r="CW92">
        <v>7</v>
      </c>
      <c r="CX92">
        <v>1</v>
      </c>
      <c r="CY92">
        <v>0</v>
      </c>
      <c r="CZ92">
        <v>0</v>
      </c>
      <c r="DA92">
        <v>0</v>
      </c>
      <c r="DB92">
        <v>1</v>
      </c>
      <c r="DC92">
        <v>0</v>
      </c>
      <c r="DD92">
        <v>0</v>
      </c>
      <c r="DE92">
        <v>0</v>
      </c>
      <c r="DF92">
        <v>3</v>
      </c>
      <c r="DG92">
        <v>0</v>
      </c>
      <c r="DH92">
        <v>14</v>
      </c>
      <c r="DI92">
        <v>1</v>
      </c>
      <c r="DJ92">
        <v>0</v>
      </c>
      <c r="DK92">
        <v>1</v>
      </c>
      <c r="DL92">
        <v>1</v>
      </c>
      <c r="DM92">
        <v>0</v>
      </c>
      <c r="DN92">
        <v>0</v>
      </c>
      <c r="DO92">
        <v>0</v>
      </c>
      <c r="DP92">
        <v>0</v>
      </c>
      <c r="DQ92">
        <v>0</v>
      </c>
      <c r="DR92">
        <v>0</v>
      </c>
      <c r="DS92">
        <v>1</v>
      </c>
      <c r="DT92">
        <v>1</v>
      </c>
      <c r="DU92">
        <v>1</v>
      </c>
      <c r="DV92">
        <v>1</v>
      </c>
      <c r="DW92">
        <v>0</v>
      </c>
      <c r="DX92">
        <v>0</v>
      </c>
      <c r="DY92">
        <v>0</v>
      </c>
      <c r="DZ92">
        <v>0</v>
      </c>
      <c r="EA92">
        <v>0</v>
      </c>
      <c r="EB92">
        <v>1</v>
      </c>
      <c r="EC92">
        <v>0</v>
      </c>
      <c r="ED92">
        <v>0</v>
      </c>
      <c r="EE92">
        <v>0</v>
      </c>
      <c r="EF92">
        <v>0</v>
      </c>
      <c r="EH92">
        <v>0</v>
      </c>
      <c r="EI92">
        <v>0</v>
      </c>
      <c r="EL92">
        <v>8.3333300000000001</v>
      </c>
      <c r="EM92">
        <v>0</v>
      </c>
      <c r="ET92">
        <v>0</v>
      </c>
      <c r="EU92">
        <v>0</v>
      </c>
      <c r="EV92">
        <v>0</v>
      </c>
      <c r="EW92">
        <v>0</v>
      </c>
      <c r="FB92">
        <v>0</v>
      </c>
      <c r="FF92">
        <v>0</v>
      </c>
      <c r="FH92">
        <v>0</v>
      </c>
      <c r="FI92">
        <v>0</v>
      </c>
      <c r="FL92">
        <v>7.5</v>
      </c>
      <c r="FM92">
        <v>0</v>
      </c>
      <c r="FN92">
        <v>0</v>
      </c>
      <c r="FQ92">
        <v>0</v>
      </c>
      <c r="FU92">
        <v>0</v>
      </c>
      <c r="FW92">
        <v>0</v>
      </c>
      <c r="FX92">
        <v>0</v>
      </c>
      <c r="GB92">
        <v>0</v>
      </c>
      <c r="GF92">
        <v>0</v>
      </c>
      <c r="GH92">
        <v>0</v>
      </c>
      <c r="GI92">
        <v>0</v>
      </c>
      <c r="GK92">
        <v>1</v>
      </c>
      <c r="GL92">
        <v>0</v>
      </c>
      <c r="GS92">
        <v>0</v>
      </c>
      <c r="GT92">
        <v>0</v>
      </c>
      <c r="GU92">
        <v>0</v>
      </c>
      <c r="GV92">
        <v>0</v>
      </c>
      <c r="HB92">
        <v>0</v>
      </c>
      <c r="HF92">
        <v>0</v>
      </c>
      <c r="HH92">
        <v>0</v>
      </c>
      <c r="HI92">
        <v>0</v>
      </c>
      <c r="HK92">
        <v>1</v>
      </c>
      <c r="HL92">
        <v>0</v>
      </c>
      <c r="HS92">
        <v>0</v>
      </c>
      <c r="HT92">
        <v>0</v>
      </c>
      <c r="HU92">
        <v>0</v>
      </c>
      <c r="HV92">
        <v>0</v>
      </c>
      <c r="IB92">
        <v>0</v>
      </c>
      <c r="IF92">
        <v>0</v>
      </c>
      <c r="IH92">
        <v>0</v>
      </c>
      <c r="II92">
        <v>0</v>
      </c>
      <c r="IL92">
        <v>3</v>
      </c>
      <c r="IM92">
        <v>0</v>
      </c>
      <c r="IN92">
        <v>0</v>
      </c>
      <c r="IQ92">
        <v>0</v>
      </c>
      <c r="IU92">
        <v>0</v>
      </c>
      <c r="IW92">
        <v>0</v>
      </c>
      <c r="IX92">
        <v>0</v>
      </c>
      <c r="JB92">
        <v>0</v>
      </c>
      <c r="JF92">
        <v>0</v>
      </c>
      <c r="JH92">
        <v>0</v>
      </c>
      <c r="JI92">
        <v>0</v>
      </c>
      <c r="JL92">
        <v>0</v>
      </c>
      <c r="JM92">
        <v>0</v>
      </c>
      <c r="JN92">
        <v>0</v>
      </c>
      <c r="JQ92">
        <v>0</v>
      </c>
      <c r="JU92">
        <v>0</v>
      </c>
      <c r="JW92">
        <v>0</v>
      </c>
      <c r="JX92">
        <v>0</v>
      </c>
      <c r="KB92">
        <v>0</v>
      </c>
      <c r="KF92">
        <v>4676</v>
      </c>
      <c r="KG92">
        <v>5892</v>
      </c>
      <c r="KH92">
        <v>10568</v>
      </c>
      <c r="KI92">
        <v>414</v>
      </c>
      <c r="KJ92">
        <v>524</v>
      </c>
      <c r="KK92">
        <v>962</v>
      </c>
      <c r="KL92">
        <v>95</v>
      </c>
      <c r="KM92">
        <v>14</v>
      </c>
      <c r="KN92">
        <v>0</v>
      </c>
      <c r="KO92">
        <v>0</v>
      </c>
      <c r="KP92">
        <v>0</v>
      </c>
      <c r="KQ92">
        <v>0</v>
      </c>
      <c r="KR92">
        <v>0</v>
      </c>
      <c r="KS92">
        <v>0</v>
      </c>
      <c r="KT92">
        <v>0</v>
      </c>
      <c r="KU92">
        <v>0</v>
      </c>
      <c r="KV92">
        <v>0</v>
      </c>
      <c r="KW92">
        <v>0</v>
      </c>
      <c r="KX92">
        <v>0</v>
      </c>
      <c r="KY92">
        <v>0</v>
      </c>
      <c r="KZ92">
        <v>0</v>
      </c>
      <c r="LA92">
        <v>1</v>
      </c>
      <c r="LB92">
        <v>4</v>
      </c>
      <c r="LC92">
        <v>0</v>
      </c>
      <c r="LD92">
        <v>21</v>
      </c>
      <c r="LE92">
        <v>2</v>
      </c>
      <c r="LF92">
        <v>0</v>
      </c>
      <c r="LG92">
        <v>0</v>
      </c>
      <c r="LH92">
        <v>6</v>
      </c>
      <c r="LI92">
        <v>3</v>
      </c>
      <c r="LJ92">
        <v>4</v>
      </c>
      <c r="LK92">
        <v>8</v>
      </c>
      <c r="LL92">
        <v>0</v>
      </c>
      <c r="LM92">
        <v>0</v>
      </c>
      <c r="LN92">
        <v>1</v>
      </c>
      <c r="LO92">
        <v>0</v>
      </c>
      <c r="LP92">
        <v>0</v>
      </c>
      <c r="LQ92">
        <v>1</v>
      </c>
      <c r="LR92">
        <v>2</v>
      </c>
      <c r="LS92">
        <v>1</v>
      </c>
      <c r="LT92">
        <v>8</v>
      </c>
      <c r="LU92">
        <v>1</v>
      </c>
      <c r="LV92">
        <v>0</v>
      </c>
      <c r="LW92">
        <v>0</v>
      </c>
      <c r="LX92">
        <v>0</v>
      </c>
      <c r="LY92">
        <v>0</v>
      </c>
      <c r="LZ92">
        <v>2</v>
      </c>
      <c r="MA92">
        <v>0</v>
      </c>
      <c r="MB92">
        <v>0</v>
      </c>
      <c r="MC92">
        <v>0</v>
      </c>
      <c r="MD92">
        <v>0</v>
      </c>
      <c r="ME92">
        <v>0</v>
      </c>
      <c r="MF92">
        <v>0</v>
      </c>
      <c r="MG92">
        <v>0</v>
      </c>
      <c r="MH92">
        <v>0</v>
      </c>
      <c r="MI92">
        <v>0</v>
      </c>
      <c r="MJ92">
        <v>4</v>
      </c>
      <c r="MK92">
        <v>0</v>
      </c>
      <c r="ML92">
        <v>0</v>
      </c>
      <c r="MM92">
        <v>1</v>
      </c>
      <c r="MN92">
        <v>0</v>
      </c>
      <c r="MO92">
        <v>0</v>
      </c>
      <c r="MP92">
        <v>0</v>
      </c>
      <c r="MQ92">
        <v>0</v>
      </c>
      <c r="MR92">
        <v>0</v>
      </c>
      <c r="MS92">
        <v>0</v>
      </c>
      <c r="MT92">
        <v>0</v>
      </c>
      <c r="MU92">
        <v>0</v>
      </c>
      <c r="MV92">
        <v>0</v>
      </c>
      <c r="MW92">
        <v>0</v>
      </c>
      <c r="MX92">
        <v>0</v>
      </c>
      <c r="MY92">
        <v>0</v>
      </c>
      <c r="MZ92">
        <v>0</v>
      </c>
      <c r="NA92">
        <v>0</v>
      </c>
      <c r="NB92">
        <v>0</v>
      </c>
      <c r="NC92">
        <v>0</v>
      </c>
      <c r="ND92">
        <v>0</v>
      </c>
      <c r="NE92">
        <v>0</v>
      </c>
      <c r="NF92">
        <v>0</v>
      </c>
      <c r="NG92">
        <v>0</v>
      </c>
      <c r="NH92">
        <v>0</v>
      </c>
      <c r="NI92">
        <v>0</v>
      </c>
      <c r="NK92">
        <v>0</v>
      </c>
      <c r="NL92">
        <v>7.6923069999999996</v>
      </c>
      <c r="NM92">
        <v>0</v>
      </c>
      <c r="NN92">
        <v>0</v>
      </c>
      <c r="NO92">
        <v>5.555555</v>
      </c>
      <c r="NP92">
        <v>0</v>
      </c>
      <c r="NQ92">
        <v>0</v>
      </c>
      <c r="NR92">
        <v>0</v>
      </c>
      <c r="NS92">
        <v>0</v>
      </c>
      <c r="NT92">
        <v>0</v>
      </c>
      <c r="NU92">
        <v>0</v>
      </c>
      <c r="NV92">
        <v>0</v>
      </c>
      <c r="NW92">
        <v>0</v>
      </c>
      <c r="NX92">
        <v>0</v>
      </c>
      <c r="NY92">
        <v>0</v>
      </c>
      <c r="OA92">
        <v>0</v>
      </c>
      <c r="OB92">
        <v>0</v>
      </c>
      <c r="OC92">
        <v>0</v>
      </c>
      <c r="OD92">
        <v>0</v>
      </c>
      <c r="OE92">
        <v>0</v>
      </c>
      <c r="OF92">
        <v>0</v>
      </c>
      <c r="OG92">
        <v>0</v>
      </c>
      <c r="OH92">
        <v>3</v>
      </c>
      <c r="OI92">
        <v>0</v>
      </c>
    </row>
    <row r="93" spans="1:399" x14ac:dyDescent="0.25">
      <c r="A93">
        <v>2012</v>
      </c>
      <c r="B93" t="s">
        <v>137</v>
      </c>
      <c r="C93" t="s">
        <v>774</v>
      </c>
      <c r="D93" t="s">
        <v>678</v>
      </c>
      <c r="E93">
        <v>0.49205149999999998</v>
      </c>
      <c r="F93">
        <v>0.1710864</v>
      </c>
      <c r="G93">
        <v>0.74677530000000003</v>
      </c>
      <c r="H93">
        <v>1.247401</v>
      </c>
      <c r="I93">
        <v>0</v>
      </c>
      <c r="J93">
        <v>2.290076</v>
      </c>
      <c r="K93">
        <v>1</v>
      </c>
      <c r="L93">
        <v>1</v>
      </c>
      <c r="M93">
        <v>1</v>
      </c>
      <c r="N93">
        <v>0</v>
      </c>
      <c r="O93">
        <v>1</v>
      </c>
      <c r="P93">
        <v>0</v>
      </c>
      <c r="Q93">
        <v>1</v>
      </c>
      <c r="R93">
        <v>0</v>
      </c>
      <c r="S93">
        <v>0</v>
      </c>
      <c r="T93">
        <v>0</v>
      </c>
      <c r="U93">
        <v>0</v>
      </c>
      <c r="V93">
        <v>0</v>
      </c>
      <c r="W93">
        <v>76424443</v>
      </c>
      <c r="Z93">
        <v>14.04</v>
      </c>
      <c r="AA93">
        <v>15.35</v>
      </c>
      <c r="AB93">
        <v>8.8800000000000008</v>
      </c>
      <c r="AC93">
        <v>18.149999999999999</v>
      </c>
      <c r="AD93">
        <v>12.89</v>
      </c>
      <c r="AE93">
        <v>8.5</v>
      </c>
      <c r="AF93">
        <v>101.746</v>
      </c>
      <c r="AG93">
        <v>0.50432779999999999</v>
      </c>
      <c r="AH93">
        <v>0.49567220000000001</v>
      </c>
      <c r="AI93">
        <v>9.9967509999999997</v>
      </c>
      <c r="AJ93">
        <v>17.771799999999999</v>
      </c>
      <c r="AK93">
        <v>9.2470669999999995</v>
      </c>
      <c r="AL93">
        <v>1.8153459999999999</v>
      </c>
      <c r="AM93">
        <v>0.72532680000000005</v>
      </c>
      <c r="AN93">
        <v>0.91941890000000004</v>
      </c>
      <c r="AO93">
        <v>99</v>
      </c>
      <c r="AP93">
        <v>3.1</v>
      </c>
      <c r="AQ93">
        <v>73.099999999999994</v>
      </c>
      <c r="AR93">
        <v>16.399999999999999</v>
      </c>
      <c r="AS93">
        <v>0.2243502</v>
      </c>
      <c r="AT93">
        <v>31.614000000000001</v>
      </c>
      <c r="AU93">
        <v>32</v>
      </c>
      <c r="AV93">
        <v>0</v>
      </c>
      <c r="AW93">
        <v>0</v>
      </c>
      <c r="AX93">
        <v>18.151810000000001</v>
      </c>
      <c r="AZ93">
        <v>69.226399999999998</v>
      </c>
      <c r="BA93">
        <v>44.307290000000002</v>
      </c>
      <c r="BF93">
        <v>9.1</v>
      </c>
      <c r="BG93">
        <v>3.1</v>
      </c>
      <c r="BH93">
        <v>22.435020000000002</v>
      </c>
      <c r="BW93">
        <v>52</v>
      </c>
      <c r="BX93">
        <v>44</v>
      </c>
      <c r="BY93">
        <v>8</v>
      </c>
      <c r="BZ93">
        <v>12</v>
      </c>
      <c r="CA93">
        <v>12</v>
      </c>
      <c r="CB93">
        <v>0</v>
      </c>
      <c r="CC93">
        <v>4</v>
      </c>
      <c r="CD93">
        <v>4</v>
      </c>
      <c r="CE93">
        <v>0</v>
      </c>
      <c r="CF93">
        <v>1</v>
      </c>
      <c r="CG93">
        <v>1</v>
      </c>
      <c r="CH93">
        <v>9</v>
      </c>
      <c r="CI93">
        <v>0</v>
      </c>
      <c r="CJ93">
        <v>0</v>
      </c>
      <c r="CK93">
        <v>0</v>
      </c>
      <c r="CL93">
        <v>4</v>
      </c>
      <c r="CM93">
        <v>1</v>
      </c>
      <c r="CN93">
        <v>3</v>
      </c>
      <c r="CO93">
        <v>1</v>
      </c>
      <c r="CP93">
        <v>0</v>
      </c>
      <c r="CQ93">
        <v>0</v>
      </c>
      <c r="CR93">
        <v>0</v>
      </c>
      <c r="CS93">
        <v>0</v>
      </c>
      <c r="CT93">
        <v>1</v>
      </c>
      <c r="CU93">
        <v>0</v>
      </c>
      <c r="CV93">
        <v>1</v>
      </c>
      <c r="CW93">
        <v>0</v>
      </c>
      <c r="CX93">
        <v>1</v>
      </c>
      <c r="CY93">
        <v>1</v>
      </c>
      <c r="CZ93">
        <v>2</v>
      </c>
      <c r="DA93">
        <v>0</v>
      </c>
      <c r="DB93">
        <v>0</v>
      </c>
      <c r="DC93">
        <v>0</v>
      </c>
      <c r="DD93">
        <v>6</v>
      </c>
      <c r="DE93">
        <v>13</v>
      </c>
      <c r="DF93">
        <v>0</v>
      </c>
      <c r="DG93">
        <v>1</v>
      </c>
      <c r="DH93">
        <v>1</v>
      </c>
      <c r="DI93">
        <v>0</v>
      </c>
      <c r="DJ93">
        <v>0</v>
      </c>
      <c r="DK93">
        <v>0</v>
      </c>
      <c r="DL93">
        <v>1</v>
      </c>
      <c r="DM93">
        <v>0</v>
      </c>
      <c r="DN93">
        <v>0</v>
      </c>
      <c r="DO93">
        <v>0</v>
      </c>
      <c r="DP93">
        <v>0</v>
      </c>
      <c r="DQ93">
        <v>0</v>
      </c>
      <c r="DR93">
        <v>0</v>
      </c>
      <c r="DS93">
        <v>0</v>
      </c>
      <c r="DT93">
        <v>0</v>
      </c>
      <c r="DU93">
        <v>1</v>
      </c>
      <c r="DV93">
        <v>0</v>
      </c>
      <c r="DW93">
        <v>2</v>
      </c>
      <c r="DX93">
        <v>0</v>
      </c>
      <c r="DY93">
        <v>1</v>
      </c>
      <c r="DZ93">
        <v>1</v>
      </c>
      <c r="EA93">
        <v>0</v>
      </c>
      <c r="EB93">
        <v>0</v>
      </c>
      <c r="EC93">
        <v>0</v>
      </c>
      <c r="ED93">
        <v>0</v>
      </c>
      <c r="EE93">
        <v>0</v>
      </c>
      <c r="EG93">
        <v>0</v>
      </c>
      <c r="EH93">
        <v>0</v>
      </c>
      <c r="EM93">
        <v>0</v>
      </c>
      <c r="EV93">
        <v>0</v>
      </c>
      <c r="EX93">
        <v>0</v>
      </c>
      <c r="EY93">
        <v>0</v>
      </c>
      <c r="EZ93">
        <v>0</v>
      </c>
      <c r="FF93">
        <v>0</v>
      </c>
      <c r="FG93">
        <v>0</v>
      </c>
      <c r="FH93">
        <v>1.3513500000000001</v>
      </c>
      <c r="FL93">
        <v>0</v>
      </c>
      <c r="FM93">
        <v>0</v>
      </c>
      <c r="FN93">
        <v>0</v>
      </c>
      <c r="FO93">
        <v>0</v>
      </c>
      <c r="FT93">
        <v>0</v>
      </c>
      <c r="FV93">
        <v>0</v>
      </c>
      <c r="FX93">
        <v>0</v>
      </c>
      <c r="FY93">
        <v>0</v>
      </c>
      <c r="FZ93">
        <v>6.25</v>
      </c>
      <c r="GD93">
        <v>16.666699999999999</v>
      </c>
      <c r="GE93">
        <v>10.7143</v>
      </c>
      <c r="GG93">
        <v>0</v>
      </c>
      <c r="GH93">
        <v>0</v>
      </c>
      <c r="GL93">
        <v>0</v>
      </c>
      <c r="GU93">
        <v>0</v>
      </c>
      <c r="GW93">
        <v>0</v>
      </c>
      <c r="GY93">
        <v>0</v>
      </c>
      <c r="GZ93">
        <v>0</v>
      </c>
      <c r="HG93">
        <v>0</v>
      </c>
      <c r="HH93">
        <v>0</v>
      </c>
      <c r="HL93">
        <v>0</v>
      </c>
      <c r="HU93">
        <v>0</v>
      </c>
      <c r="HW93">
        <v>0</v>
      </c>
      <c r="HY93">
        <v>0</v>
      </c>
      <c r="HZ93">
        <v>0</v>
      </c>
      <c r="IF93">
        <v>0</v>
      </c>
      <c r="IG93">
        <v>0</v>
      </c>
      <c r="IH93">
        <v>1</v>
      </c>
      <c r="IL93">
        <v>0</v>
      </c>
      <c r="IM93">
        <v>0</v>
      </c>
      <c r="IN93">
        <v>0</v>
      </c>
      <c r="IO93">
        <v>0</v>
      </c>
      <c r="IT93">
        <v>0</v>
      </c>
      <c r="IV93">
        <v>0</v>
      </c>
      <c r="IX93">
        <v>0</v>
      </c>
      <c r="IY93">
        <v>0</v>
      </c>
      <c r="IZ93">
        <v>1</v>
      </c>
      <c r="JD93">
        <v>4</v>
      </c>
      <c r="JE93">
        <v>6</v>
      </c>
      <c r="JF93">
        <v>0</v>
      </c>
      <c r="JG93">
        <v>0</v>
      </c>
      <c r="JH93">
        <v>0</v>
      </c>
      <c r="JL93">
        <v>0</v>
      </c>
      <c r="JM93">
        <v>0</v>
      </c>
      <c r="JN93">
        <v>0</v>
      </c>
      <c r="JO93">
        <v>0</v>
      </c>
      <c r="JT93">
        <v>0</v>
      </c>
      <c r="JV93">
        <v>0</v>
      </c>
      <c r="JX93">
        <v>0</v>
      </c>
      <c r="JY93">
        <v>0</v>
      </c>
      <c r="JZ93">
        <v>0</v>
      </c>
      <c r="KD93">
        <v>1</v>
      </c>
      <c r="KE93">
        <v>3</v>
      </c>
      <c r="KF93">
        <v>4676</v>
      </c>
      <c r="KG93">
        <v>5892</v>
      </c>
      <c r="KH93">
        <v>10568</v>
      </c>
      <c r="KI93">
        <v>414</v>
      </c>
      <c r="KJ93">
        <v>524</v>
      </c>
      <c r="KK93">
        <v>962</v>
      </c>
      <c r="KL93">
        <v>96</v>
      </c>
      <c r="KM93">
        <v>14</v>
      </c>
      <c r="KN93">
        <v>0</v>
      </c>
      <c r="KO93">
        <v>0</v>
      </c>
      <c r="KP93">
        <v>0</v>
      </c>
      <c r="KQ93">
        <v>0</v>
      </c>
      <c r="KR93">
        <v>0</v>
      </c>
      <c r="KS93">
        <v>0</v>
      </c>
      <c r="KT93">
        <v>0</v>
      </c>
      <c r="KU93">
        <v>0</v>
      </c>
      <c r="KV93">
        <v>0</v>
      </c>
      <c r="KW93">
        <v>0</v>
      </c>
      <c r="KX93">
        <v>0</v>
      </c>
      <c r="KY93">
        <v>0</v>
      </c>
      <c r="KZ93">
        <v>0</v>
      </c>
      <c r="LA93">
        <v>1</v>
      </c>
      <c r="LB93">
        <v>1</v>
      </c>
      <c r="LC93">
        <v>2</v>
      </c>
      <c r="LD93">
        <v>10</v>
      </c>
      <c r="LE93">
        <v>0</v>
      </c>
      <c r="LF93">
        <v>0</v>
      </c>
      <c r="LG93">
        <v>0</v>
      </c>
      <c r="LH93">
        <v>4</v>
      </c>
      <c r="LI93">
        <v>2</v>
      </c>
      <c r="LJ93">
        <v>3</v>
      </c>
      <c r="LK93">
        <v>0</v>
      </c>
      <c r="LL93">
        <v>1</v>
      </c>
      <c r="LM93">
        <v>0</v>
      </c>
      <c r="LN93">
        <v>0</v>
      </c>
      <c r="LO93">
        <v>0</v>
      </c>
      <c r="LP93">
        <v>0</v>
      </c>
      <c r="LQ93">
        <v>1</v>
      </c>
      <c r="LR93">
        <v>0</v>
      </c>
      <c r="LS93">
        <v>2</v>
      </c>
      <c r="LT93">
        <v>0</v>
      </c>
      <c r="LU93">
        <v>3</v>
      </c>
      <c r="LV93">
        <v>0</v>
      </c>
      <c r="LW93">
        <v>2</v>
      </c>
      <c r="LX93">
        <v>3</v>
      </c>
      <c r="LY93">
        <v>0</v>
      </c>
      <c r="LZ93">
        <v>0</v>
      </c>
      <c r="MA93">
        <v>0</v>
      </c>
      <c r="MB93">
        <v>6</v>
      </c>
      <c r="MC93">
        <v>13</v>
      </c>
      <c r="MD93">
        <v>0</v>
      </c>
      <c r="ME93">
        <v>0</v>
      </c>
      <c r="MF93">
        <v>1</v>
      </c>
      <c r="MG93">
        <v>0</v>
      </c>
      <c r="MH93">
        <v>0</v>
      </c>
      <c r="MI93">
        <v>0</v>
      </c>
      <c r="MJ93">
        <v>0</v>
      </c>
      <c r="MK93">
        <v>0</v>
      </c>
      <c r="ML93">
        <v>0</v>
      </c>
      <c r="MM93">
        <v>0</v>
      </c>
      <c r="MN93">
        <v>0</v>
      </c>
      <c r="MO93">
        <v>0</v>
      </c>
      <c r="MP93">
        <v>0</v>
      </c>
      <c r="MQ93">
        <v>0</v>
      </c>
      <c r="MR93">
        <v>0</v>
      </c>
      <c r="MS93">
        <v>0</v>
      </c>
      <c r="MT93">
        <v>0</v>
      </c>
      <c r="MU93">
        <v>0</v>
      </c>
      <c r="MV93">
        <v>0</v>
      </c>
      <c r="MW93">
        <v>0</v>
      </c>
      <c r="MX93">
        <v>0</v>
      </c>
      <c r="MY93">
        <v>0</v>
      </c>
      <c r="MZ93">
        <v>1</v>
      </c>
      <c r="NA93">
        <v>0</v>
      </c>
      <c r="NB93">
        <v>0</v>
      </c>
      <c r="NC93">
        <v>0</v>
      </c>
      <c r="ND93">
        <v>4</v>
      </c>
      <c r="NE93">
        <v>6</v>
      </c>
      <c r="NF93">
        <v>0</v>
      </c>
      <c r="NG93">
        <v>0</v>
      </c>
      <c r="NH93">
        <v>0.6993007</v>
      </c>
      <c r="NI93">
        <v>0</v>
      </c>
      <c r="NK93">
        <v>0</v>
      </c>
      <c r="NL93">
        <v>0</v>
      </c>
      <c r="NM93">
        <v>0</v>
      </c>
      <c r="NN93">
        <v>0</v>
      </c>
      <c r="NO93">
        <v>0</v>
      </c>
      <c r="NP93">
        <v>0</v>
      </c>
      <c r="NQ93">
        <v>0</v>
      </c>
      <c r="NR93">
        <v>0</v>
      </c>
      <c r="NS93">
        <v>0</v>
      </c>
      <c r="NT93">
        <v>0</v>
      </c>
      <c r="NU93">
        <v>0</v>
      </c>
      <c r="NV93">
        <v>0</v>
      </c>
      <c r="NW93">
        <v>0</v>
      </c>
      <c r="NX93">
        <v>0</v>
      </c>
      <c r="NY93">
        <v>0</v>
      </c>
      <c r="OA93">
        <v>0</v>
      </c>
      <c r="OB93">
        <v>3.125</v>
      </c>
      <c r="OC93">
        <v>0</v>
      </c>
      <c r="OD93">
        <v>0</v>
      </c>
      <c r="OE93">
        <v>0</v>
      </c>
      <c r="OF93">
        <v>8.8888890000000007</v>
      </c>
      <c r="OG93">
        <v>8.3333329999999997</v>
      </c>
      <c r="OH93">
        <v>21</v>
      </c>
      <c r="OI93">
        <v>0</v>
      </c>
    </row>
    <row r="94" spans="1:399" x14ac:dyDescent="0.25">
      <c r="A94">
        <v>2012</v>
      </c>
      <c r="B94" t="s">
        <v>138</v>
      </c>
      <c r="C94" t="s">
        <v>775</v>
      </c>
      <c r="D94" t="s">
        <v>680</v>
      </c>
      <c r="E94">
        <v>0.35011350000000002</v>
      </c>
      <c r="F94">
        <v>0.38494440000000002</v>
      </c>
      <c r="G94">
        <v>0.32247110000000001</v>
      </c>
      <c r="H94">
        <v>0</v>
      </c>
      <c r="I94">
        <v>0</v>
      </c>
      <c r="J94">
        <v>0</v>
      </c>
      <c r="K94">
        <v>1</v>
      </c>
      <c r="L94">
        <v>0</v>
      </c>
      <c r="M94">
        <v>0</v>
      </c>
      <c r="N94">
        <v>0</v>
      </c>
      <c r="O94">
        <v>0</v>
      </c>
      <c r="P94">
        <v>0</v>
      </c>
      <c r="Q94">
        <v>0</v>
      </c>
      <c r="R94">
        <v>0</v>
      </c>
      <c r="S94">
        <v>0</v>
      </c>
      <c r="T94">
        <v>0</v>
      </c>
      <c r="U94">
        <v>1</v>
      </c>
      <c r="V94">
        <v>0</v>
      </c>
      <c r="W94">
        <v>7907900</v>
      </c>
      <c r="X94">
        <v>19974.8</v>
      </c>
      <c r="Y94" s="2">
        <v>158000000000</v>
      </c>
      <c r="Z94">
        <v>1.74</v>
      </c>
      <c r="AA94">
        <v>17.25</v>
      </c>
      <c r="AB94">
        <v>11.39</v>
      </c>
      <c r="AC94">
        <v>2.3199999999999998</v>
      </c>
      <c r="AD94">
        <v>19.440000000000001</v>
      </c>
      <c r="AE94">
        <v>11.58</v>
      </c>
      <c r="AF94">
        <v>97.903499999999994</v>
      </c>
      <c r="AG94">
        <v>0.49470310000000001</v>
      </c>
      <c r="AH94">
        <v>0.50529690000000005</v>
      </c>
      <c r="AI94">
        <v>1.150288</v>
      </c>
      <c r="AJ94">
        <v>15.027839999999999</v>
      </c>
      <c r="AK94">
        <v>11.199780000000001</v>
      </c>
      <c r="AL94">
        <v>2.0150920000000001</v>
      </c>
      <c r="AM94">
        <v>1.2932939999999999</v>
      </c>
      <c r="AN94">
        <v>1.0336780000000001</v>
      </c>
      <c r="AO94">
        <v>21.498000000000001</v>
      </c>
      <c r="AP94">
        <v>20</v>
      </c>
      <c r="AQ94">
        <v>69.5</v>
      </c>
      <c r="AR94">
        <v>58.1</v>
      </c>
      <c r="AS94">
        <v>0.83597120000000003</v>
      </c>
      <c r="AT94">
        <v>7.819</v>
      </c>
      <c r="AU94">
        <v>31.3</v>
      </c>
      <c r="AV94">
        <v>0</v>
      </c>
      <c r="AW94">
        <v>0</v>
      </c>
      <c r="AX94">
        <v>15.883369999999999</v>
      </c>
      <c r="AY94">
        <v>9.9022279999999991</v>
      </c>
      <c r="AZ94">
        <v>91.944199999999995</v>
      </c>
      <c r="BB94">
        <v>11.1</v>
      </c>
      <c r="BC94">
        <v>8.3999995999999992</v>
      </c>
      <c r="BD94">
        <v>16.736823999999999</v>
      </c>
      <c r="BF94">
        <v>10.3</v>
      </c>
      <c r="BG94">
        <v>20</v>
      </c>
      <c r="BH94">
        <v>83.597120000000004</v>
      </c>
      <c r="BJ94">
        <v>8.8000001999999995</v>
      </c>
      <c r="BK94">
        <v>15.2</v>
      </c>
      <c r="BM94">
        <v>91.699996999999996</v>
      </c>
      <c r="BW94">
        <v>37</v>
      </c>
      <c r="BX94">
        <v>19</v>
      </c>
      <c r="BY94">
        <v>18</v>
      </c>
      <c r="BZ94">
        <v>0</v>
      </c>
      <c r="CA94">
        <v>0</v>
      </c>
      <c r="CB94">
        <v>0</v>
      </c>
      <c r="CC94">
        <v>0</v>
      </c>
      <c r="CD94">
        <v>0</v>
      </c>
      <c r="CE94">
        <v>0</v>
      </c>
      <c r="CF94">
        <v>4</v>
      </c>
      <c r="CG94">
        <v>0</v>
      </c>
      <c r="CH94">
        <v>2</v>
      </c>
      <c r="CI94">
        <v>1</v>
      </c>
      <c r="CJ94">
        <v>0</v>
      </c>
      <c r="CK94">
        <v>0</v>
      </c>
      <c r="CL94">
        <v>0</v>
      </c>
      <c r="CM94">
        <v>0</v>
      </c>
      <c r="CN94">
        <v>0</v>
      </c>
      <c r="CO94">
        <v>0</v>
      </c>
      <c r="CP94">
        <v>0</v>
      </c>
      <c r="CQ94">
        <v>2</v>
      </c>
      <c r="CR94">
        <v>0</v>
      </c>
      <c r="CS94">
        <v>0</v>
      </c>
      <c r="CT94">
        <v>4</v>
      </c>
      <c r="CU94">
        <v>0</v>
      </c>
      <c r="CV94">
        <v>0</v>
      </c>
      <c r="CW94">
        <v>3</v>
      </c>
      <c r="CX94">
        <v>1</v>
      </c>
      <c r="CY94">
        <v>0</v>
      </c>
      <c r="CZ94">
        <v>0</v>
      </c>
      <c r="DA94">
        <v>2</v>
      </c>
      <c r="DB94">
        <v>0</v>
      </c>
      <c r="DC94">
        <v>0</v>
      </c>
      <c r="DD94">
        <v>0</v>
      </c>
      <c r="DE94">
        <v>0</v>
      </c>
      <c r="DF94">
        <v>3</v>
      </c>
      <c r="DG94">
        <v>0</v>
      </c>
      <c r="DH94">
        <v>1</v>
      </c>
      <c r="DI94">
        <v>0</v>
      </c>
      <c r="DJ94">
        <v>0</v>
      </c>
      <c r="DK94">
        <v>0</v>
      </c>
      <c r="DL94">
        <v>0</v>
      </c>
      <c r="DM94">
        <v>0</v>
      </c>
      <c r="DN94">
        <v>0</v>
      </c>
      <c r="DO94">
        <v>0</v>
      </c>
      <c r="DP94">
        <v>8</v>
      </c>
      <c r="DQ94">
        <v>0</v>
      </c>
      <c r="DR94">
        <v>0</v>
      </c>
      <c r="DS94">
        <v>1</v>
      </c>
      <c r="DT94">
        <v>0</v>
      </c>
      <c r="DU94">
        <v>0</v>
      </c>
      <c r="DV94">
        <v>4</v>
      </c>
      <c r="DW94">
        <v>0</v>
      </c>
      <c r="DX94">
        <v>0</v>
      </c>
      <c r="DY94">
        <v>0</v>
      </c>
      <c r="DZ94">
        <v>0</v>
      </c>
      <c r="EA94">
        <v>1</v>
      </c>
      <c r="EB94">
        <v>0</v>
      </c>
      <c r="EC94">
        <v>0</v>
      </c>
      <c r="ED94">
        <v>0</v>
      </c>
      <c r="EE94">
        <v>0</v>
      </c>
      <c r="EF94">
        <v>0</v>
      </c>
      <c r="EH94">
        <v>0</v>
      </c>
      <c r="EQ94">
        <v>0</v>
      </c>
      <c r="ET94">
        <v>0</v>
      </c>
      <c r="EW94">
        <v>0</v>
      </c>
      <c r="FA94">
        <v>0</v>
      </c>
      <c r="FF94">
        <v>0</v>
      </c>
      <c r="FH94">
        <v>0</v>
      </c>
      <c r="FI94">
        <v>0</v>
      </c>
      <c r="FQ94">
        <v>0</v>
      </c>
      <c r="FT94">
        <v>0</v>
      </c>
      <c r="FW94">
        <v>0</v>
      </c>
      <c r="FX94">
        <v>0</v>
      </c>
      <c r="GA94">
        <v>0</v>
      </c>
      <c r="GF94">
        <v>0</v>
      </c>
      <c r="GH94">
        <v>0</v>
      </c>
      <c r="GP94">
        <v>0</v>
      </c>
      <c r="GS94">
        <v>0</v>
      </c>
      <c r="GV94">
        <v>0</v>
      </c>
      <c r="HA94">
        <v>0</v>
      </c>
      <c r="HF94">
        <v>0</v>
      </c>
      <c r="HH94">
        <v>0</v>
      </c>
      <c r="HP94">
        <v>0</v>
      </c>
      <c r="HS94">
        <v>0</v>
      </c>
      <c r="HV94">
        <v>0</v>
      </c>
      <c r="IA94">
        <v>0</v>
      </c>
      <c r="IF94">
        <v>0</v>
      </c>
      <c r="IH94">
        <v>0</v>
      </c>
      <c r="II94">
        <v>0</v>
      </c>
      <c r="IQ94">
        <v>0</v>
      </c>
      <c r="IT94">
        <v>0</v>
      </c>
      <c r="IW94">
        <v>0</v>
      </c>
      <c r="IX94">
        <v>0</v>
      </c>
      <c r="JA94">
        <v>0</v>
      </c>
      <c r="JF94">
        <v>0</v>
      </c>
      <c r="JH94">
        <v>0</v>
      </c>
      <c r="JI94">
        <v>0</v>
      </c>
      <c r="JQ94">
        <v>0</v>
      </c>
      <c r="JT94">
        <v>0</v>
      </c>
      <c r="JW94">
        <v>0</v>
      </c>
      <c r="JX94">
        <v>0</v>
      </c>
      <c r="KA94">
        <v>0</v>
      </c>
      <c r="KF94">
        <v>4676</v>
      </c>
      <c r="KG94">
        <v>5892</v>
      </c>
      <c r="KH94">
        <v>10568</v>
      </c>
      <c r="KI94">
        <v>414</v>
      </c>
      <c r="KJ94">
        <v>524</v>
      </c>
      <c r="KK94">
        <v>962</v>
      </c>
      <c r="KL94">
        <v>97</v>
      </c>
      <c r="KM94">
        <v>14</v>
      </c>
      <c r="KN94">
        <v>0</v>
      </c>
      <c r="KO94">
        <v>0</v>
      </c>
      <c r="KP94">
        <v>0</v>
      </c>
      <c r="KQ94">
        <v>0</v>
      </c>
      <c r="KR94">
        <v>0</v>
      </c>
      <c r="KS94">
        <v>0</v>
      </c>
      <c r="KT94">
        <v>0</v>
      </c>
      <c r="KU94">
        <v>0</v>
      </c>
      <c r="KV94">
        <v>0</v>
      </c>
      <c r="KW94">
        <v>0</v>
      </c>
      <c r="KX94">
        <v>0</v>
      </c>
      <c r="KY94">
        <v>0</v>
      </c>
      <c r="KZ94">
        <v>0</v>
      </c>
      <c r="LA94">
        <v>1</v>
      </c>
      <c r="LB94">
        <v>7</v>
      </c>
      <c r="LC94">
        <v>0</v>
      </c>
      <c r="LD94">
        <v>3</v>
      </c>
      <c r="LE94">
        <v>1</v>
      </c>
      <c r="LF94">
        <v>0</v>
      </c>
      <c r="LG94">
        <v>0</v>
      </c>
      <c r="LH94">
        <v>0</v>
      </c>
      <c r="LI94">
        <v>0</v>
      </c>
      <c r="LJ94">
        <v>0</v>
      </c>
      <c r="LK94">
        <v>0</v>
      </c>
      <c r="LL94">
        <v>0</v>
      </c>
      <c r="LM94">
        <v>0</v>
      </c>
      <c r="LN94">
        <v>10</v>
      </c>
      <c r="LO94">
        <v>0</v>
      </c>
      <c r="LP94">
        <v>0</v>
      </c>
      <c r="LQ94">
        <v>5</v>
      </c>
      <c r="LR94">
        <v>0</v>
      </c>
      <c r="LS94">
        <v>0</v>
      </c>
      <c r="LT94">
        <v>7</v>
      </c>
      <c r="LU94">
        <v>1</v>
      </c>
      <c r="LV94">
        <v>0</v>
      </c>
      <c r="LW94">
        <v>0</v>
      </c>
      <c r="LX94">
        <v>0</v>
      </c>
      <c r="LY94">
        <v>3</v>
      </c>
      <c r="LZ94">
        <v>0</v>
      </c>
      <c r="MA94">
        <v>0</v>
      </c>
      <c r="MB94">
        <v>0</v>
      </c>
      <c r="MC94">
        <v>0</v>
      </c>
      <c r="MD94">
        <v>0</v>
      </c>
      <c r="MF94">
        <v>0</v>
      </c>
      <c r="MG94">
        <v>0</v>
      </c>
      <c r="MP94">
        <v>0</v>
      </c>
      <c r="MS94">
        <v>0</v>
      </c>
      <c r="MV94">
        <v>0</v>
      </c>
      <c r="MW94">
        <v>0</v>
      </c>
      <c r="NA94">
        <v>0</v>
      </c>
      <c r="NF94">
        <v>0</v>
      </c>
      <c r="NH94">
        <v>0</v>
      </c>
      <c r="NI94">
        <v>0</v>
      </c>
      <c r="NR94">
        <v>0</v>
      </c>
      <c r="NU94">
        <v>0</v>
      </c>
      <c r="NX94">
        <v>0</v>
      </c>
      <c r="NY94">
        <v>0</v>
      </c>
      <c r="OC94">
        <v>0</v>
      </c>
      <c r="OH94">
        <v>0</v>
      </c>
      <c r="OI94">
        <v>0</v>
      </c>
    </row>
    <row r="95" spans="1:399" x14ac:dyDescent="0.25">
      <c r="A95">
        <v>2012</v>
      </c>
      <c r="B95" t="s">
        <v>139</v>
      </c>
      <c r="C95" t="s">
        <v>776</v>
      </c>
      <c r="D95" t="s">
        <v>680</v>
      </c>
      <c r="E95">
        <v>2.6589710000000002</v>
      </c>
      <c r="F95">
        <v>2.6304530000000002</v>
      </c>
      <c r="G95">
        <v>2.6816019999999998</v>
      </c>
      <c r="H95">
        <v>2.9106030000000001</v>
      </c>
      <c r="I95">
        <v>1.9323669999999999</v>
      </c>
      <c r="J95">
        <v>3.8167939999999998</v>
      </c>
      <c r="K95">
        <v>1</v>
      </c>
      <c r="L95">
        <v>1</v>
      </c>
      <c r="M95">
        <v>1</v>
      </c>
      <c r="N95">
        <v>1</v>
      </c>
      <c r="O95">
        <v>1</v>
      </c>
      <c r="P95">
        <v>1</v>
      </c>
      <c r="Q95">
        <v>1</v>
      </c>
      <c r="R95">
        <v>0</v>
      </c>
      <c r="S95">
        <v>0</v>
      </c>
      <c r="T95">
        <v>0</v>
      </c>
      <c r="U95">
        <v>1</v>
      </c>
      <c r="V95">
        <v>0</v>
      </c>
      <c r="W95">
        <v>60917978</v>
      </c>
      <c r="X95">
        <v>18007.599999999999</v>
      </c>
      <c r="Y95" s="2">
        <v>1100000000000</v>
      </c>
      <c r="Z95">
        <v>5.01</v>
      </c>
      <c r="AA95">
        <v>5.82</v>
      </c>
      <c r="AB95">
        <v>9.59</v>
      </c>
      <c r="AC95">
        <v>7.01</v>
      </c>
      <c r="AD95">
        <v>5.9</v>
      </c>
      <c r="AE95">
        <v>9.25</v>
      </c>
      <c r="AF95">
        <v>94.429500000000004</v>
      </c>
      <c r="AG95">
        <v>0.48567490000000002</v>
      </c>
      <c r="AH95">
        <v>0.51432509999999998</v>
      </c>
      <c r="AI95">
        <v>2.8948589999999998</v>
      </c>
      <c r="AJ95">
        <v>5.7280340000000001</v>
      </c>
      <c r="AK95">
        <v>9.9414020000000001</v>
      </c>
      <c r="AL95">
        <v>2.4215789999999999</v>
      </c>
      <c r="AM95">
        <v>1.0297419999999999</v>
      </c>
      <c r="AN95">
        <v>0.93047659999999999</v>
      </c>
      <c r="AO95">
        <v>0.9399999</v>
      </c>
      <c r="AP95">
        <v>21.4</v>
      </c>
      <c r="AQ95">
        <v>59.4</v>
      </c>
      <c r="AR95">
        <v>39.4</v>
      </c>
      <c r="AS95">
        <v>0.66329970000000005</v>
      </c>
      <c r="AT95">
        <v>3.9569999999999999</v>
      </c>
      <c r="AU95">
        <v>42.5</v>
      </c>
      <c r="AV95">
        <v>0</v>
      </c>
      <c r="AW95">
        <v>0</v>
      </c>
      <c r="AX95">
        <v>17.925039999999999</v>
      </c>
      <c r="AY95">
        <v>9.7985500000000005</v>
      </c>
      <c r="AZ95">
        <v>68.58</v>
      </c>
      <c r="BA95">
        <v>58.482449000000003</v>
      </c>
      <c r="BB95">
        <v>22.799999</v>
      </c>
      <c r="BC95">
        <v>3.8</v>
      </c>
      <c r="BD95">
        <v>25.027588000000002</v>
      </c>
      <c r="BF95">
        <v>16.7</v>
      </c>
      <c r="BG95">
        <v>21.4</v>
      </c>
      <c r="BH95">
        <v>66.329966999999996</v>
      </c>
      <c r="BI95">
        <v>100.009</v>
      </c>
      <c r="BJ95">
        <v>14.4</v>
      </c>
      <c r="BK95">
        <v>8.5</v>
      </c>
      <c r="BM95">
        <v>81.699996999999996</v>
      </c>
      <c r="BW95">
        <v>281</v>
      </c>
      <c r="BX95">
        <v>158</v>
      </c>
      <c r="BY95">
        <v>123</v>
      </c>
      <c r="BZ95">
        <v>28</v>
      </c>
      <c r="CA95">
        <v>20</v>
      </c>
      <c r="CB95">
        <v>8</v>
      </c>
      <c r="CC95">
        <v>8</v>
      </c>
      <c r="CD95">
        <v>5</v>
      </c>
      <c r="CE95">
        <v>3</v>
      </c>
      <c r="CF95">
        <v>37</v>
      </c>
      <c r="CG95">
        <v>3</v>
      </c>
      <c r="CH95">
        <v>16</v>
      </c>
      <c r="CI95">
        <v>0</v>
      </c>
      <c r="CJ95">
        <v>0</v>
      </c>
      <c r="CK95">
        <v>0</v>
      </c>
      <c r="CL95">
        <v>7</v>
      </c>
      <c r="CM95">
        <v>5</v>
      </c>
      <c r="CN95">
        <v>9</v>
      </c>
      <c r="CO95">
        <v>9</v>
      </c>
      <c r="CP95">
        <v>0</v>
      </c>
      <c r="CQ95">
        <v>6</v>
      </c>
      <c r="CR95">
        <v>0</v>
      </c>
      <c r="CS95">
        <v>0</v>
      </c>
      <c r="CT95">
        <v>4</v>
      </c>
      <c r="CU95">
        <v>2</v>
      </c>
      <c r="CV95">
        <v>18</v>
      </c>
      <c r="CW95">
        <v>7</v>
      </c>
      <c r="CX95">
        <v>11</v>
      </c>
      <c r="CY95">
        <v>1</v>
      </c>
      <c r="CZ95">
        <v>2</v>
      </c>
      <c r="DA95">
        <v>3</v>
      </c>
      <c r="DB95">
        <v>2</v>
      </c>
      <c r="DC95">
        <v>14</v>
      </c>
      <c r="DD95">
        <v>1</v>
      </c>
      <c r="DE95">
        <v>1</v>
      </c>
      <c r="DF95">
        <v>33</v>
      </c>
      <c r="DG95">
        <v>3</v>
      </c>
      <c r="DH95">
        <v>17</v>
      </c>
      <c r="DI95">
        <v>1</v>
      </c>
      <c r="DJ95">
        <v>0</v>
      </c>
      <c r="DK95">
        <v>0</v>
      </c>
      <c r="DL95">
        <v>3</v>
      </c>
      <c r="DM95">
        <v>5</v>
      </c>
      <c r="DN95">
        <v>10</v>
      </c>
      <c r="DO95">
        <v>0</v>
      </c>
      <c r="DP95">
        <v>12</v>
      </c>
      <c r="DQ95">
        <v>0</v>
      </c>
      <c r="DR95">
        <v>0</v>
      </c>
      <c r="DS95">
        <v>5</v>
      </c>
      <c r="DT95">
        <v>2</v>
      </c>
      <c r="DU95">
        <v>2</v>
      </c>
      <c r="DV95">
        <v>4</v>
      </c>
      <c r="DW95">
        <v>4</v>
      </c>
      <c r="DX95">
        <v>0</v>
      </c>
      <c r="DY95">
        <v>1</v>
      </c>
      <c r="DZ95">
        <v>0</v>
      </c>
      <c r="EA95">
        <v>4</v>
      </c>
      <c r="EB95">
        <v>1</v>
      </c>
      <c r="EC95">
        <v>14</v>
      </c>
      <c r="ED95">
        <v>0</v>
      </c>
      <c r="EE95">
        <v>0</v>
      </c>
      <c r="EF95">
        <v>1.38889</v>
      </c>
      <c r="EG95">
        <v>0</v>
      </c>
      <c r="EH95">
        <v>0</v>
      </c>
      <c r="EI95">
        <v>0</v>
      </c>
      <c r="EM95">
        <v>0</v>
      </c>
      <c r="EN95">
        <v>0</v>
      </c>
      <c r="EO95">
        <v>26.666699999999999</v>
      </c>
      <c r="EQ95">
        <v>3.7037</v>
      </c>
      <c r="ET95">
        <v>3.5714299999999999</v>
      </c>
      <c r="EU95">
        <v>0</v>
      </c>
      <c r="EV95">
        <v>0</v>
      </c>
      <c r="EW95">
        <v>0</v>
      </c>
      <c r="EX95">
        <v>5.5555599999999998</v>
      </c>
      <c r="EY95">
        <v>0</v>
      </c>
      <c r="FA95">
        <v>0</v>
      </c>
      <c r="FB95">
        <v>0</v>
      </c>
      <c r="FC95">
        <v>0</v>
      </c>
      <c r="FF95">
        <v>1.51515</v>
      </c>
      <c r="FG95">
        <v>16.666699999999999</v>
      </c>
      <c r="FH95">
        <v>1.3513500000000001</v>
      </c>
      <c r="FL95">
        <v>7.5</v>
      </c>
      <c r="FM95">
        <v>3.0303</v>
      </c>
      <c r="FN95">
        <v>3.5714299999999999</v>
      </c>
      <c r="FO95">
        <v>20</v>
      </c>
      <c r="FQ95">
        <v>3.7037</v>
      </c>
      <c r="FT95">
        <v>0</v>
      </c>
      <c r="FU95">
        <v>0</v>
      </c>
      <c r="FV95">
        <v>4.1666699999999999</v>
      </c>
      <c r="FW95">
        <v>0</v>
      </c>
      <c r="FX95">
        <v>14.8148</v>
      </c>
      <c r="FY95">
        <v>0</v>
      </c>
      <c r="FZ95">
        <v>12.5</v>
      </c>
      <c r="GA95">
        <v>0</v>
      </c>
      <c r="GB95">
        <v>0</v>
      </c>
      <c r="GC95">
        <v>16.666699999999999</v>
      </c>
      <c r="GD95">
        <v>0</v>
      </c>
      <c r="GE95">
        <v>0</v>
      </c>
      <c r="GF95">
        <v>1</v>
      </c>
      <c r="GG95">
        <v>0</v>
      </c>
      <c r="GH95">
        <v>0</v>
      </c>
      <c r="GI95">
        <v>0</v>
      </c>
      <c r="GL95">
        <v>0</v>
      </c>
      <c r="GM95">
        <v>0</v>
      </c>
      <c r="GN95">
        <v>4</v>
      </c>
      <c r="GP95">
        <v>1</v>
      </c>
      <c r="GS95">
        <v>1</v>
      </c>
      <c r="GT95">
        <v>0</v>
      </c>
      <c r="GU95">
        <v>0</v>
      </c>
      <c r="GV95">
        <v>0</v>
      </c>
      <c r="GW95">
        <v>1</v>
      </c>
      <c r="GY95">
        <v>0</v>
      </c>
      <c r="HA95">
        <v>0</v>
      </c>
      <c r="HB95">
        <v>0</v>
      </c>
      <c r="HC95">
        <v>0</v>
      </c>
      <c r="HF95">
        <v>0</v>
      </c>
      <c r="HG95">
        <v>0</v>
      </c>
      <c r="HH95">
        <v>0</v>
      </c>
      <c r="HI95">
        <v>0</v>
      </c>
      <c r="HL95">
        <v>0</v>
      </c>
      <c r="HM95">
        <v>0</v>
      </c>
      <c r="HN95">
        <v>2</v>
      </c>
      <c r="HP95">
        <v>0</v>
      </c>
      <c r="HS95">
        <v>0</v>
      </c>
      <c r="HT95">
        <v>0</v>
      </c>
      <c r="HU95">
        <v>0</v>
      </c>
      <c r="HV95">
        <v>0</v>
      </c>
      <c r="HW95">
        <v>1</v>
      </c>
      <c r="HY95">
        <v>0</v>
      </c>
      <c r="IA95">
        <v>0</v>
      </c>
      <c r="IB95">
        <v>0</v>
      </c>
      <c r="IC95">
        <v>0</v>
      </c>
      <c r="IF95">
        <v>1</v>
      </c>
      <c r="IG95">
        <v>1</v>
      </c>
      <c r="IH95">
        <v>1</v>
      </c>
      <c r="IL95">
        <v>3</v>
      </c>
      <c r="IM95">
        <v>1</v>
      </c>
      <c r="IN95">
        <v>1</v>
      </c>
      <c r="IO95">
        <v>3</v>
      </c>
      <c r="IQ95">
        <v>1</v>
      </c>
      <c r="IT95">
        <v>0</v>
      </c>
      <c r="IU95">
        <v>0</v>
      </c>
      <c r="IV95">
        <v>1</v>
      </c>
      <c r="IW95">
        <v>0</v>
      </c>
      <c r="IX95">
        <v>4</v>
      </c>
      <c r="IY95">
        <v>0</v>
      </c>
      <c r="IZ95">
        <v>2</v>
      </c>
      <c r="JA95">
        <v>0</v>
      </c>
      <c r="JB95">
        <v>0</v>
      </c>
      <c r="JC95">
        <v>1</v>
      </c>
      <c r="JD95">
        <v>0</v>
      </c>
      <c r="JE95">
        <v>0</v>
      </c>
      <c r="JF95">
        <v>0</v>
      </c>
      <c r="JG95">
        <v>1</v>
      </c>
      <c r="JH95">
        <v>0</v>
      </c>
      <c r="JL95">
        <v>0</v>
      </c>
      <c r="JM95">
        <v>1</v>
      </c>
      <c r="JN95">
        <v>0</v>
      </c>
      <c r="JO95">
        <v>1</v>
      </c>
      <c r="JQ95">
        <v>0</v>
      </c>
      <c r="JT95">
        <v>0</v>
      </c>
      <c r="JU95">
        <v>0</v>
      </c>
      <c r="JV95">
        <v>0</v>
      </c>
      <c r="JW95">
        <v>0</v>
      </c>
      <c r="JX95">
        <v>1</v>
      </c>
      <c r="JY95">
        <v>0</v>
      </c>
      <c r="JZ95">
        <v>1</v>
      </c>
      <c r="KA95">
        <v>0</v>
      </c>
      <c r="KB95">
        <v>0</v>
      </c>
      <c r="KC95">
        <v>0</v>
      </c>
      <c r="KD95">
        <v>0</v>
      </c>
      <c r="KE95">
        <v>0</v>
      </c>
      <c r="KF95">
        <v>4676</v>
      </c>
      <c r="KG95">
        <v>5892</v>
      </c>
      <c r="KH95">
        <v>10568</v>
      </c>
      <c r="KI95">
        <v>414</v>
      </c>
      <c r="KJ95">
        <v>524</v>
      </c>
      <c r="KK95">
        <v>962</v>
      </c>
      <c r="KL95">
        <v>98</v>
      </c>
      <c r="KM95">
        <v>14</v>
      </c>
      <c r="KN95">
        <v>0</v>
      </c>
      <c r="KO95">
        <v>0</v>
      </c>
      <c r="KP95">
        <v>0</v>
      </c>
      <c r="KQ95">
        <v>0</v>
      </c>
      <c r="KR95">
        <v>0</v>
      </c>
      <c r="KS95">
        <v>0</v>
      </c>
      <c r="KT95">
        <v>0</v>
      </c>
      <c r="KU95">
        <v>0</v>
      </c>
      <c r="KV95">
        <v>0</v>
      </c>
      <c r="KW95">
        <v>0</v>
      </c>
      <c r="KX95">
        <v>0</v>
      </c>
      <c r="KY95">
        <v>0</v>
      </c>
      <c r="KZ95">
        <v>0</v>
      </c>
      <c r="LA95">
        <v>1</v>
      </c>
      <c r="LB95">
        <v>70</v>
      </c>
      <c r="LC95">
        <v>6</v>
      </c>
      <c r="LD95">
        <v>33</v>
      </c>
      <c r="LE95">
        <v>1</v>
      </c>
      <c r="LF95">
        <v>0</v>
      </c>
      <c r="LG95">
        <v>0</v>
      </c>
      <c r="LH95">
        <v>7</v>
      </c>
      <c r="LI95">
        <v>8</v>
      </c>
      <c r="LJ95">
        <v>14</v>
      </c>
      <c r="LK95">
        <v>3</v>
      </c>
      <c r="LL95">
        <v>19</v>
      </c>
      <c r="LM95">
        <v>0</v>
      </c>
      <c r="LN95">
        <v>18</v>
      </c>
      <c r="LO95">
        <v>0</v>
      </c>
      <c r="LP95">
        <v>0</v>
      </c>
      <c r="LQ95">
        <v>9</v>
      </c>
      <c r="LR95">
        <v>4</v>
      </c>
      <c r="LS95">
        <v>20</v>
      </c>
      <c r="LT95">
        <v>11</v>
      </c>
      <c r="LU95">
        <v>15</v>
      </c>
      <c r="LV95">
        <v>0</v>
      </c>
      <c r="LW95">
        <v>2</v>
      </c>
      <c r="LX95">
        <v>2</v>
      </c>
      <c r="LY95">
        <v>7</v>
      </c>
      <c r="LZ95">
        <v>3</v>
      </c>
      <c r="MA95">
        <v>28</v>
      </c>
      <c r="MB95">
        <v>1</v>
      </c>
      <c r="MC95">
        <v>1</v>
      </c>
      <c r="MD95">
        <v>2</v>
      </c>
      <c r="ME95">
        <v>1</v>
      </c>
      <c r="MF95">
        <v>1</v>
      </c>
      <c r="MG95">
        <v>0</v>
      </c>
      <c r="MH95">
        <v>0</v>
      </c>
      <c r="MI95">
        <v>0</v>
      </c>
      <c r="MJ95">
        <v>3</v>
      </c>
      <c r="MK95">
        <v>1</v>
      </c>
      <c r="ML95">
        <v>1</v>
      </c>
      <c r="MM95">
        <v>0</v>
      </c>
      <c r="MN95">
        <v>7</v>
      </c>
      <c r="MO95">
        <v>0</v>
      </c>
      <c r="MP95">
        <v>2</v>
      </c>
      <c r="MQ95">
        <v>0</v>
      </c>
      <c r="MR95">
        <v>0</v>
      </c>
      <c r="MS95">
        <v>1</v>
      </c>
      <c r="MT95">
        <v>0</v>
      </c>
      <c r="MU95">
        <v>1</v>
      </c>
      <c r="MV95">
        <v>0</v>
      </c>
      <c r="MW95">
        <v>5</v>
      </c>
      <c r="MX95">
        <v>0</v>
      </c>
      <c r="MY95">
        <v>0</v>
      </c>
      <c r="MZ95">
        <v>2</v>
      </c>
      <c r="NA95">
        <v>0</v>
      </c>
      <c r="NB95">
        <v>0</v>
      </c>
      <c r="NC95">
        <v>1</v>
      </c>
      <c r="ND95">
        <v>0</v>
      </c>
      <c r="NE95">
        <v>0</v>
      </c>
      <c r="NF95">
        <v>1.4492750000000001</v>
      </c>
      <c r="NG95">
        <v>8.3333329999999997</v>
      </c>
      <c r="NH95">
        <v>0.6993007</v>
      </c>
      <c r="NI95">
        <v>0</v>
      </c>
      <c r="NK95">
        <v>0</v>
      </c>
      <c r="NL95">
        <v>5.7692310000000004</v>
      </c>
      <c r="NM95">
        <v>2.0833330000000001</v>
      </c>
      <c r="NN95">
        <v>1.818182</v>
      </c>
      <c r="NO95">
        <v>0</v>
      </c>
      <c r="NP95">
        <v>23.33333</v>
      </c>
      <c r="NQ95">
        <v>0</v>
      </c>
      <c r="NR95">
        <v>3.7037040000000001</v>
      </c>
      <c r="NS95">
        <v>0</v>
      </c>
      <c r="NT95">
        <v>0</v>
      </c>
      <c r="NU95">
        <v>1.785714</v>
      </c>
      <c r="NV95">
        <v>0</v>
      </c>
      <c r="NW95">
        <v>2.3809520000000002</v>
      </c>
      <c r="NX95">
        <v>0</v>
      </c>
      <c r="NY95">
        <v>11.11111</v>
      </c>
      <c r="OA95">
        <v>0</v>
      </c>
      <c r="OB95">
        <v>6.25</v>
      </c>
      <c r="OC95">
        <v>0</v>
      </c>
      <c r="OD95">
        <v>0</v>
      </c>
      <c r="OE95">
        <v>8.3333329999999997</v>
      </c>
      <c r="OF95">
        <v>0</v>
      </c>
      <c r="OG95">
        <v>0</v>
      </c>
      <c r="OH95">
        <v>83</v>
      </c>
      <c r="OI95">
        <v>5</v>
      </c>
    </row>
    <row r="96" spans="1:399" x14ac:dyDescent="0.25">
      <c r="A96">
        <v>2012</v>
      </c>
      <c r="B96" t="s">
        <v>140</v>
      </c>
      <c r="C96" t="s">
        <v>777</v>
      </c>
      <c r="D96" t="s">
        <v>688</v>
      </c>
      <c r="E96">
        <v>0.42581380000000002</v>
      </c>
      <c r="F96">
        <v>0.47048760000000001</v>
      </c>
      <c r="G96">
        <v>0.39035979999999998</v>
      </c>
      <c r="H96">
        <v>1.247401</v>
      </c>
      <c r="I96">
        <v>1.2077290000000001</v>
      </c>
      <c r="J96">
        <v>1.3358779999999999</v>
      </c>
      <c r="K96">
        <v>1</v>
      </c>
      <c r="L96">
        <v>1</v>
      </c>
      <c r="M96">
        <v>1</v>
      </c>
      <c r="N96">
        <v>1</v>
      </c>
      <c r="O96">
        <v>1</v>
      </c>
      <c r="P96">
        <v>1</v>
      </c>
      <c r="Q96">
        <v>1</v>
      </c>
      <c r="R96">
        <v>0</v>
      </c>
      <c r="S96">
        <v>0</v>
      </c>
      <c r="T96">
        <v>0</v>
      </c>
      <c r="U96">
        <v>0</v>
      </c>
      <c r="V96">
        <v>0</v>
      </c>
      <c r="W96">
        <v>2712100</v>
      </c>
      <c r="X96">
        <v>3647.27</v>
      </c>
      <c r="Y96" s="2">
        <v>9890000000</v>
      </c>
      <c r="Z96">
        <v>7.01</v>
      </c>
      <c r="AA96">
        <v>9.2899999999999991</v>
      </c>
      <c r="AB96">
        <v>9.84</v>
      </c>
      <c r="AC96">
        <v>6.67</v>
      </c>
      <c r="AD96">
        <v>11.99</v>
      </c>
      <c r="AE96">
        <v>10.18</v>
      </c>
      <c r="AF96">
        <v>96.939899999999994</v>
      </c>
      <c r="AG96">
        <v>0.49223080000000002</v>
      </c>
      <c r="AH96">
        <v>0.50776920000000003</v>
      </c>
      <c r="AI96">
        <v>7.359324</v>
      </c>
      <c r="AJ96">
        <v>6.5114340000000004</v>
      </c>
      <c r="AK96">
        <v>9.4911659999999998</v>
      </c>
      <c r="AL96">
        <v>0.90669100000000002</v>
      </c>
      <c r="AM96">
        <v>1.840776</v>
      </c>
      <c r="AN96">
        <v>1.0721639999999999</v>
      </c>
      <c r="AO96">
        <v>3.4000000000000002E-2</v>
      </c>
      <c r="AP96">
        <v>12.7</v>
      </c>
      <c r="AQ96">
        <v>71</v>
      </c>
      <c r="AR96">
        <v>56.1</v>
      </c>
      <c r="AS96">
        <v>0.79014079999999998</v>
      </c>
      <c r="AT96">
        <v>70.057000000000002</v>
      </c>
      <c r="AU96">
        <v>18.149999999999999</v>
      </c>
      <c r="AV96">
        <v>0</v>
      </c>
      <c r="AW96">
        <v>0</v>
      </c>
      <c r="AX96">
        <v>14.813230000000001</v>
      </c>
      <c r="AY96">
        <v>8.2017349999999993</v>
      </c>
      <c r="AZ96">
        <v>52.155999999999999</v>
      </c>
      <c r="BB96">
        <v>28.299999</v>
      </c>
      <c r="BC96">
        <v>2.2999999999999998</v>
      </c>
      <c r="BE96">
        <v>24.1</v>
      </c>
      <c r="BF96">
        <v>20</v>
      </c>
      <c r="BG96">
        <v>12.7</v>
      </c>
      <c r="BH96">
        <v>79.014082000000002</v>
      </c>
      <c r="BI96">
        <v>106.015</v>
      </c>
      <c r="BJ96">
        <v>32.099997999999999</v>
      </c>
      <c r="BK96">
        <v>3.8</v>
      </c>
      <c r="BM96">
        <v>67</v>
      </c>
      <c r="BW96">
        <v>45</v>
      </c>
      <c r="BX96">
        <v>23</v>
      </c>
      <c r="BY96">
        <v>22</v>
      </c>
      <c r="BZ96">
        <v>12</v>
      </c>
      <c r="CA96">
        <v>7</v>
      </c>
      <c r="CB96">
        <v>5</v>
      </c>
      <c r="CC96">
        <v>4</v>
      </c>
      <c r="CD96">
        <v>3</v>
      </c>
      <c r="CE96">
        <v>1</v>
      </c>
      <c r="CF96">
        <v>0</v>
      </c>
      <c r="CG96">
        <v>0</v>
      </c>
      <c r="CH96">
        <v>22</v>
      </c>
      <c r="CI96">
        <v>0</v>
      </c>
      <c r="CJ96">
        <v>0</v>
      </c>
      <c r="CK96">
        <v>0</v>
      </c>
      <c r="CL96">
        <v>0</v>
      </c>
      <c r="CM96">
        <v>0</v>
      </c>
      <c r="CN96">
        <v>0</v>
      </c>
      <c r="CO96">
        <v>0</v>
      </c>
      <c r="CP96">
        <v>0</v>
      </c>
      <c r="CQ96">
        <v>0</v>
      </c>
      <c r="CR96">
        <v>0</v>
      </c>
      <c r="CS96">
        <v>0</v>
      </c>
      <c r="CT96">
        <v>0</v>
      </c>
      <c r="CU96">
        <v>0</v>
      </c>
      <c r="CV96">
        <v>0</v>
      </c>
      <c r="CW96">
        <v>0</v>
      </c>
      <c r="CX96">
        <v>0</v>
      </c>
      <c r="CY96">
        <v>0</v>
      </c>
      <c r="CZ96">
        <v>1</v>
      </c>
      <c r="DA96">
        <v>0</v>
      </c>
      <c r="DB96">
        <v>0</v>
      </c>
      <c r="DC96">
        <v>0</v>
      </c>
      <c r="DD96">
        <v>0</v>
      </c>
      <c r="DE96">
        <v>0</v>
      </c>
      <c r="DF96">
        <v>1</v>
      </c>
      <c r="DG96">
        <v>0</v>
      </c>
      <c r="DH96">
        <v>22</v>
      </c>
      <c r="DI96">
        <v>0</v>
      </c>
      <c r="DJ96">
        <v>0</v>
      </c>
      <c r="DK96">
        <v>0</v>
      </c>
      <c r="DL96">
        <v>0</v>
      </c>
      <c r="DM96">
        <v>0</v>
      </c>
      <c r="DN96">
        <v>0</v>
      </c>
      <c r="DO96">
        <v>0</v>
      </c>
      <c r="DP96">
        <v>0</v>
      </c>
      <c r="DQ96">
        <v>0</v>
      </c>
      <c r="DR96">
        <v>0</v>
      </c>
      <c r="DS96">
        <v>0</v>
      </c>
      <c r="DT96">
        <v>0</v>
      </c>
      <c r="DU96">
        <v>0</v>
      </c>
      <c r="DV96">
        <v>0</v>
      </c>
      <c r="DW96">
        <v>0</v>
      </c>
      <c r="DX96">
        <v>0</v>
      </c>
      <c r="DY96">
        <v>0</v>
      </c>
      <c r="DZ96">
        <v>0</v>
      </c>
      <c r="EA96">
        <v>0</v>
      </c>
      <c r="EB96">
        <v>0</v>
      </c>
      <c r="EC96">
        <v>0</v>
      </c>
      <c r="ED96">
        <v>0</v>
      </c>
      <c r="EE96">
        <v>0</v>
      </c>
      <c r="EF96">
        <v>0</v>
      </c>
      <c r="EH96">
        <v>7.2463800000000003</v>
      </c>
      <c r="FH96">
        <v>9.45946</v>
      </c>
      <c r="FZ96">
        <v>0</v>
      </c>
      <c r="GF96">
        <v>0</v>
      </c>
      <c r="GH96">
        <v>5</v>
      </c>
      <c r="HF96">
        <v>0</v>
      </c>
      <c r="HH96">
        <v>1</v>
      </c>
      <c r="IH96">
        <v>7</v>
      </c>
      <c r="IZ96">
        <v>0</v>
      </c>
      <c r="JH96">
        <v>3</v>
      </c>
      <c r="JZ96">
        <v>0</v>
      </c>
      <c r="KF96">
        <v>4676</v>
      </c>
      <c r="KG96">
        <v>5892</v>
      </c>
      <c r="KH96">
        <v>10568</v>
      </c>
      <c r="KI96">
        <v>414</v>
      </c>
      <c r="KJ96">
        <v>524</v>
      </c>
      <c r="KK96">
        <v>962</v>
      </c>
      <c r="KL96">
        <v>99</v>
      </c>
      <c r="KM96">
        <v>14</v>
      </c>
      <c r="KN96">
        <v>0</v>
      </c>
      <c r="KO96">
        <v>0</v>
      </c>
      <c r="KP96">
        <v>0</v>
      </c>
      <c r="KQ96">
        <v>0</v>
      </c>
      <c r="KR96">
        <v>0</v>
      </c>
      <c r="KS96">
        <v>0</v>
      </c>
      <c r="KT96">
        <v>0</v>
      </c>
      <c r="KU96">
        <v>0</v>
      </c>
      <c r="KV96">
        <v>0</v>
      </c>
      <c r="KW96">
        <v>0</v>
      </c>
      <c r="KX96">
        <v>0</v>
      </c>
      <c r="KY96">
        <v>0</v>
      </c>
      <c r="KZ96">
        <v>0</v>
      </c>
      <c r="LA96">
        <v>1</v>
      </c>
      <c r="LB96">
        <v>1</v>
      </c>
      <c r="LC96">
        <v>0</v>
      </c>
      <c r="LD96">
        <v>44</v>
      </c>
      <c r="LE96">
        <v>0</v>
      </c>
      <c r="LF96">
        <v>0</v>
      </c>
      <c r="LG96">
        <v>0</v>
      </c>
      <c r="LH96">
        <v>0</v>
      </c>
      <c r="LI96">
        <v>0</v>
      </c>
      <c r="LJ96">
        <v>0</v>
      </c>
      <c r="LK96">
        <v>1</v>
      </c>
      <c r="LL96">
        <v>0</v>
      </c>
      <c r="LM96">
        <v>0</v>
      </c>
      <c r="LN96">
        <v>0</v>
      </c>
      <c r="LO96">
        <v>0</v>
      </c>
      <c r="LP96">
        <v>0</v>
      </c>
      <c r="LQ96">
        <v>0</v>
      </c>
      <c r="LR96">
        <v>0</v>
      </c>
      <c r="LS96">
        <v>0</v>
      </c>
      <c r="LT96">
        <v>0</v>
      </c>
      <c r="LU96">
        <v>0</v>
      </c>
      <c r="LV96">
        <v>0</v>
      </c>
      <c r="LW96">
        <v>0</v>
      </c>
      <c r="LX96">
        <v>1</v>
      </c>
      <c r="LY96">
        <v>0</v>
      </c>
      <c r="LZ96">
        <v>0</v>
      </c>
      <c r="MA96">
        <v>0</v>
      </c>
      <c r="MB96">
        <v>0</v>
      </c>
      <c r="MC96">
        <v>0</v>
      </c>
      <c r="MD96">
        <v>0</v>
      </c>
      <c r="ME96">
        <v>0</v>
      </c>
      <c r="MF96">
        <v>12</v>
      </c>
      <c r="MG96">
        <v>0</v>
      </c>
      <c r="MH96">
        <v>0</v>
      </c>
      <c r="MI96">
        <v>0</v>
      </c>
      <c r="MJ96">
        <v>0</v>
      </c>
      <c r="MK96">
        <v>0</v>
      </c>
      <c r="ML96">
        <v>0</v>
      </c>
      <c r="MM96">
        <v>0</v>
      </c>
      <c r="MN96">
        <v>0</v>
      </c>
      <c r="MO96">
        <v>0</v>
      </c>
      <c r="MP96">
        <v>0</v>
      </c>
      <c r="MQ96">
        <v>0</v>
      </c>
      <c r="MR96">
        <v>0</v>
      </c>
      <c r="MS96">
        <v>0</v>
      </c>
      <c r="MT96">
        <v>0</v>
      </c>
      <c r="MU96">
        <v>0</v>
      </c>
      <c r="MV96">
        <v>0</v>
      </c>
      <c r="MW96">
        <v>0</v>
      </c>
      <c r="MX96">
        <v>0</v>
      </c>
      <c r="MY96">
        <v>0</v>
      </c>
      <c r="MZ96">
        <v>0</v>
      </c>
      <c r="NA96">
        <v>0</v>
      </c>
      <c r="NB96">
        <v>0</v>
      </c>
      <c r="NC96">
        <v>0</v>
      </c>
      <c r="ND96">
        <v>0</v>
      </c>
      <c r="NE96">
        <v>0</v>
      </c>
      <c r="NF96">
        <v>0</v>
      </c>
      <c r="NG96">
        <v>0</v>
      </c>
      <c r="NH96">
        <v>8.3916079999999997</v>
      </c>
      <c r="NI96">
        <v>0</v>
      </c>
      <c r="NK96">
        <v>0</v>
      </c>
      <c r="NL96">
        <v>0</v>
      </c>
      <c r="NM96">
        <v>0</v>
      </c>
      <c r="NN96">
        <v>0</v>
      </c>
      <c r="NO96">
        <v>0</v>
      </c>
      <c r="NP96">
        <v>0</v>
      </c>
      <c r="NQ96">
        <v>0</v>
      </c>
      <c r="NR96">
        <v>0</v>
      </c>
      <c r="NS96">
        <v>0</v>
      </c>
      <c r="NT96">
        <v>0</v>
      </c>
      <c r="NU96">
        <v>0</v>
      </c>
      <c r="NV96">
        <v>0</v>
      </c>
      <c r="NW96">
        <v>0</v>
      </c>
      <c r="NX96">
        <v>0</v>
      </c>
      <c r="NY96">
        <v>0</v>
      </c>
      <c r="OA96">
        <v>0</v>
      </c>
      <c r="OB96">
        <v>0</v>
      </c>
      <c r="OC96">
        <v>0</v>
      </c>
      <c r="OD96">
        <v>0</v>
      </c>
      <c r="OE96">
        <v>0</v>
      </c>
      <c r="OF96">
        <v>0</v>
      </c>
      <c r="OG96">
        <v>0</v>
      </c>
      <c r="OH96">
        <v>9</v>
      </c>
      <c r="OI96">
        <v>0</v>
      </c>
    </row>
    <row r="97" spans="1:399" x14ac:dyDescent="0.25">
      <c r="A97">
        <v>2012</v>
      </c>
      <c r="B97" t="s">
        <v>141</v>
      </c>
      <c r="C97" t="s">
        <v>778</v>
      </c>
      <c r="D97" t="s">
        <v>678</v>
      </c>
      <c r="E97">
        <v>2.7725209999999998</v>
      </c>
      <c r="F97">
        <v>3.336185</v>
      </c>
      <c r="G97">
        <v>2.3251870000000001</v>
      </c>
      <c r="H97">
        <v>3.9501040000000001</v>
      </c>
      <c r="I97">
        <v>4.1062799999999999</v>
      </c>
      <c r="J97">
        <v>4.0076340000000004</v>
      </c>
      <c r="K97">
        <v>1</v>
      </c>
      <c r="L97">
        <v>1</v>
      </c>
      <c r="M97">
        <v>1</v>
      </c>
      <c r="N97">
        <v>1</v>
      </c>
      <c r="O97">
        <v>1</v>
      </c>
      <c r="P97">
        <v>1</v>
      </c>
      <c r="Q97">
        <v>1</v>
      </c>
      <c r="R97">
        <v>0</v>
      </c>
      <c r="S97">
        <v>0</v>
      </c>
      <c r="T97">
        <v>0</v>
      </c>
      <c r="U97">
        <v>0</v>
      </c>
      <c r="V97">
        <v>0</v>
      </c>
      <c r="W97" s="2">
        <v>127600000</v>
      </c>
      <c r="X97">
        <v>22214.799999999999</v>
      </c>
      <c r="Y97" s="2">
        <v>2830000000000</v>
      </c>
      <c r="Z97">
        <v>0.13</v>
      </c>
      <c r="AA97">
        <v>24.09</v>
      </c>
      <c r="AB97">
        <v>11.72</v>
      </c>
      <c r="AC97">
        <v>0.13</v>
      </c>
      <c r="AD97">
        <v>22.47</v>
      </c>
      <c r="AE97">
        <v>11.5</v>
      </c>
      <c r="AF97">
        <v>94.819900000000004</v>
      </c>
      <c r="AG97">
        <v>0.48670550000000001</v>
      </c>
      <c r="AH97">
        <v>0.51329449999999999</v>
      </c>
      <c r="AI97">
        <v>0.12122140000000001</v>
      </c>
      <c r="AJ97">
        <v>25.810500000000001</v>
      </c>
      <c r="AK97">
        <v>11.95227</v>
      </c>
      <c r="AL97">
        <v>1.0882829999999999</v>
      </c>
      <c r="AM97">
        <v>0.87049810000000005</v>
      </c>
      <c r="AN97">
        <v>0.96256079999999999</v>
      </c>
      <c r="AO97">
        <v>0.15</v>
      </c>
      <c r="AP97">
        <v>7.9</v>
      </c>
      <c r="AQ97">
        <v>70.400000000000006</v>
      </c>
      <c r="AR97">
        <v>48.1</v>
      </c>
      <c r="AS97">
        <v>0.68323860000000003</v>
      </c>
      <c r="AT97">
        <v>5.4119999999999999</v>
      </c>
      <c r="AU97">
        <v>36</v>
      </c>
      <c r="AV97">
        <v>0</v>
      </c>
      <c r="AW97">
        <v>0</v>
      </c>
      <c r="AX97">
        <v>18.664110000000001</v>
      </c>
      <c r="AY97">
        <v>10.008509999999999</v>
      </c>
      <c r="AZ97">
        <v>91.729399999999998</v>
      </c>
      <c r="BA97">
        <v>38.705489999999998</v>
      </c>
      <c r="BF97">
        <v>11.8</v>
      </c>
      <c r="BG97">
        <v>7.9</v>
      </c>
      <c r="BH97">
        <v>68.323859999999996</v>
      </c>
      <c r="BM97">
        <v>88.699996999999996</v>
      </c>
      <c r="BN97">
        <v>89</v>
      </c>
      <c r="BO97">
        <v>94</v>
      </c>
      <c r="BP97">
        <v>29</v>
      </c>
      <c r="BQ97">
        <v>47</v>
      </c>
      <c r="BR97">
        <v>20</v>
      </c>
      <c r="BS97">
        <v>27</v>
      </c>
      <c r="BT97">
        <v>68</v>
      </c>
      <c r="BU97">
        <v>35</v>
      </c>
      <c r="BV97">
        <v>80</v>
      </c>
      <c r="BW97">
        <v>293</v>
      </c>
      <c r="BX97">
        <v>137</v>
      </c>
      <c r="BY97">
        <v>156</v>
      </c>
      <c r="BZ97">
        <v>38</v>
      </c>
      <c r="CA97">
        <v>21</v>
      </c>
      <c r="CB97">
        <v>17</v>
      </c>
      <c r="CC97">
        <v>7</v>
      </c>
      <c r="CD97">
        <v>3</v>
      </c>
      <c r="CE97">
        <v>4</v>
      </c>
      <c r="CF97">
        <v>14</v>
      </c>
      <c r="CG97">
        <v>3</v>
      </c>
      <c r="CH97">
        <v>27</v>
      </c>
      <c r="CI97">
        <v>5</v>
      </c>
      <c r="CJ97">
        <v>0</v>
      </c>
      <c r="CK97">
        <v>0</v>
      </c>
      <c r="CL97">
        <v>4</v>
      </c>
      <c r="CM97">
        <v>5</v>
      </c>
      <c r="CN97">
        <v>6</v>
      </c>
      <c r="CO97">
        <v>4</v>
      </c>
      <c r="CP97">
        <v>18</v>
      </c>
      <c r="CQ97">
        <v>7</v>
      </c>
      <c r="CR97">
        <v>0</v>
      </c>
      <c r="CS97">
        <v>0</v>
      </c>
      <c r="CT97">
        <v>7</v>
      </c>
      <c r="CU97">
        <v>1</v>
      </c>
      <c r="CV97">
        <v>2</v>
      </c>
      <c r="CW97">
        <v>5</v>
      </c>
      <c r="CX97">
        <v>2</v>
      </c>
      <c r="CY97">
        <v>3</v>
      </c>
      <c r="CZ97">
        <v>0</v>
      </c>
      <c r="DA97">
        <v>3</v>
      </c>
      <c r="DB97">
        <v>2</v>
      </c>
      <c r="DC97">
        <v>2</v>
      </c>
      <c r="DD97">
        <v>1</v>
      </c>
      <c r="DE97">
        <v>9</v>
      </c>
      <c r="DF97">
        <v>25</v>
      </c>
      <c r="DG97">
        <v>3</v>
      </c>
      <c r="DH97">
        <v>17</v>
      </c>
      <c r="DI97">
        <v>6</v>
      </c>
      <c r="DJ97">
        <v>0</v>
      </c>
      <c r="DK97">
        <v>0</v>
      </c>
      <c r="DL97">
        <v>3</v>
      </c>
      <c r="DM97">
        <v>3</v>
      </c>
      <c r="DN97">
        <v>6</v>
      </c>
      <c r="DO97">
        <v>18</v>
      </c>
      <c r="DP97">
        <v>12</v>
      </c>
      <c r="DQ97">
        <v>0</v>
      </c>
      <c r="DR97">
        <v>16</v>
      </c>
      <c r="DS97">
        <v>7</v>
      </c>
      <c r="DT97">
        <v>2</v>
      </c>
      <c r="DU97">
        <v>3</v>
      </c>
      <c r="DV97">
        <v>4</v>
      </c>
      <c r="DW97">
        <v>2</v>
      </c>
      <c r="DX97">
        <v>0</v>
      </c>
      <c r="DY97">
        <v>3</v>
      </c>
      <c r="DZ97">
        <v>2</v>
      </c>
      <c r="EA97">
        <v>0</v>
      </c>
      <c r="EB97">
        <v>3</v>
      </c>
      <c r="EC97">
        <v>12</v>
      </c>
      <c r="ED97">
        <v>4</v>
      </c>
      <c r="EE97">
        <v>4</v>
      </c>
      <c r="EF97">
        <v>6.9444400000000002</v>
      </c>
      <c r="EG97">
        <v>16.666699999999999</v>
      </c>
      <c r="EH97">
        <v>0</v>
      </c>
      <c r="EI97">
        <v>16.666699999999999</v>
      </c>
      <c r="EM97">
        <v>0</v>
      </c>
      <c r="EN97">
        <v>0</v>
      </c>
      <c r="EO97">
        <v>0</v>
      </c>
      <c r="EP97">
        <v>33.333300000000001</v>
      </c>
      <c r="EQ97">
        <v>0</v>
      </c>
      <c r="ES97">
        <v>0</v>
      </c>
      <c r="ET97">
        <v>10.7143</v>
      </c>
      <c r="EU97">
        <v>0</v>
      </c>
      <c r="EV97">
        <v>0</v>
      </c>
      <c r="EW97">
        <v>0</v>
      </c>
      <c r="EX97">
        <v>0</v>
      </c>
      <c r="EY97">
        <v>16.666699999999999</v>
      </c>
      <c r="EZ97">
        <v>0</v>
      </c>
      <c r="FB97">
        <v>0</v>
      </c>
      <c r="FC97">
        <v>16.666699999999999</v>
      </c>
      <c r="FD97">
        <v>4.7618999999999998</v>
      </c>
      <c r="FE97">
        <v>18.75</v>
      </c>
      <c r="FF97">
        <v>9.0909099999999992</v>
      </c>
      <c r="FG97">
        <v>16.666699999999999</v>
      </c>
      <c r="FH97">
        <v>1.3513500000000001</v>
      </c>
      <c r="FI97">
        <v>0</v>
      </c>
      <c r="FL97">
        <v>5</v>
      </c>
      <c r="FM97">
        <v>0</v>
      </c>
      <c r="FN97">
        <v>0</v>
      </c>
      <c r="FO97">
        <v>6.6666699999999999</v>
      </c>
      <c r="FP97">
        <v>0</v>
      </c>
      <c r="FQ97">
        <v>11.1111</v>
      </c>
      <c r="FT97">
        <v>14.2857</v>
      </c>
      <c r="FU97">
        <v>0</v>
      </c>
      <c r="FV97">
        <v>0</v>
      </c>
      <c r="FW97">
        <v>0</v>
      </c>
      <c r="FX97">
        <v>0</v>
      </c>
      <c r="FY97">
        <v>0</v>
      </c>
      <c r="GA97">
        <v>0</v>
      </c>
      <c r="GB97">
        <v>0</v>
      </c>
      <c r="GC97">
        <v>0</v>
      </c>
      <c r="GD97">
        <v>0</v>
      </c>
      <c r="GE97">
        <v>5.3571400000000002</v>
      </c>
      <c r="GF97">
        <v>5</v>
      </c>
      <c r="GG97">
        <v>1</v>
      </c>
      <c r="GH97">
        <v>0</v>
      </c>
      <c r="GI97">
        <v>1</v>
      </c>
      <c r="GL97">
        <v>0</v>
      </c>
      <c r="GM97">
        <v>0</v>
      </c>
      <c r="GN97">
        <v>0</v>
      </c>
      <c r="GO97">
        <v>1</v>
      </c>
      <c r="GP97">
        <v>0</v>
      </c>
      <c r="GR97">
        <v>0</v>
      </c>
      <c r="GS97">
        <v>3</v>
      </c>
      <c r="GT97">
        <v>0</v>
      </c>
      <c r="GU97">
        <v>0</v>
      </c>
      <c r="GV97">
        <v>0</v>
      </c>
      <c r="GW97">
        <v>0</v>
      </c>
      <c r="GY97">
        <v>1</v>
      </c>
      <c r="GZ97">
        <v>0</v>
      </c>
      <c r="HB97">
        <v>0</v>
      </c>
      <c r="HC97">
        <v>1</v>
      </c>
      <c r="HD97">
        <v>1</v>
      </c>
      <c r="HE97">
        <v>3</v>
      </c>
      <c r="HF97">
        <v>0</v>
      </c>
      <c r="HG97">
        <v>0</v>
      </c>
      <c r="HH97">
        <v>0</v>
      </c>
      <c r="HI97">
        <v>0</v>
      </c>
      <c r="HL97">
        <v>0</v>
      </c>
      <c r="HM97">
        <v>0</v>
      </c>
      <c r="HN97">
        <v>0</v>
      </c>
      <c r="HO97">
        <v>0</v>
      </c>
      <c r="HP97">
        <v>0</v>
      </c>
      <c r="HR97">
        <v>0</v>
      </c>
      <c r="HS97">
        <v>1</v>
      </c>
      <c r="HT97">
        <v>0</v>
      </c>
      <c r="HU97">
        <v>0</v>
      </c>
      <c r="HV97">
        <v>0</v>
      </c>
      <c r="HW97">
        <v>0</v>
      </c>
      <c r="HY97">
        <v>0</v>
      </c>
      <c r="HZ97">
        <v>0</v>
      </c>
      <c r="IB97">
        <v>0</v>
      </c>
      <c r="IC97">
        <v>0</v>
      </c>
      <c r="ID97">
        <v>0</v>
      </c>
      <c r="IE97">
        <v>3</v>
      </c>
      <c r="IF97">
        <v>6</v>
      </c>
      <c r="IG97">
        <v>1</v>
      </c>
      <c r="IH97">
        <v>1</v>
      </c>
      <c r="II97">
        <v>0</v>
      </c>
      <c r="IL97">
        <v>2</v>
      </c>
      <c r="IM97">
        <v>0</v>
      </c>
      <c r="IN97">
        <v>0</v>
      </c>
      <c r="IO97">
        <v>1</v>
      </c>
      <c r="IP97">
        <v>0</v>
      </c>
      <c r="IQ97">
        <v>3</v>
      </c>
      <c r="IT97">
        <v>4</v>
      </c>
      <c r="IU97">
        <v>0</v>
      </c>
      <c r="IV97">
        <v>0</v>
      </c>
      <c r="IW97">
        <v>0</v>
      </c>
      <c r="IX97">
        <v>0</v>
      </c>
      <c r="IY97">
        <v>0</v>
      </c>
      <c r="JA97">
        <v>0</v>
      </c>
      <c r="JB97">
        <v>0</v>
      </c>
      <c r="JC97">
        <v>0</v>
      </c>
      <c r="JD97">
        <v>0</v>
      </c>
      <c r="JE97">
        <v>3</v>
      </c>
      <c r="JF97">
        <v>0</v>
      </c>
      <c r="JG97">
        <v>0</v>
      </c>
      <c r="JH97">
        <v>0</v>
      </c>
      <c r="JI97">
        <v>0</v>
      </c>
      <c r="JL97">
        <v>1</v>
      </c>
      <c r="JM97">
        <v>0</v>
      </c>
      <c r="JN97">
        <v>0</v>
      </c>
      <c r="JO97">
        <v>0</v>
      </c>
      <c r="JP97">
        <v>0</v>
      </c>
      <c r="JQ97">
        <v>1</v>
      </c>
      <c r="JT97">
        <v>0</v>
      </c>
      <c r="JU97">
        <v>0</v>
      </c>
      <c r="JV97">
        <v>0</v>
      </c>
      <c r="JW97">
        <v>0</v>
      </c>
      <c r="JX97">
        <v>0</v>
      </c>
      <c r="JY97">
        <v>0</v>
      </c>
      <c r="KA97">
        <v>0</v>
      </c>
      <c r="KB97">
        <v>0</v>
      </c>
      <c r="KC97">
        <v>0</v>
      </c>
      <c r="KD97">
        <v>0</v>
      </c>
      <c r="KE97">
        <v>1</v>
      </c>
      <c r="KF97">
        <v>4676</v>
      </c>
      <c r="KG97">
        <v>5892</v>
      </c>
      <c r="KH97">
        <v>10568</v>
      </c>
      <c r="KI97">
        <v>414</v>
      </c>
      <c r="KJ97">
        <v>524</v>
      </c>
      <c r="KK97">
        <v>962</v>
      </c>
      <c r="KL97">
        <v>100</v>
      </c>
      <c r="KM97">
        <v>14</v>
      </c>
      <c r="KN97">
        <v>0</v>
      </c>
      <c r="KO97">
        <v>0</v>
      </c>
      <c r="KP97">
        <v>0</v>
      </c>
      <c r="KQ97">
        <v>0</v>
      </c>
      <c r="KR97">
        <v>0</v>
      </c>
      <c r="KS97">
        <v>0</v>
      </c>
      <c r="KT97">
        <v>0</v>
      </c>
      <c r="KU97">
        <v>0</v>
      </c>
      <c r="KV97">
        <v>0</v>
      </c>
      <c r="KW97">
        <v>0</v>
      </c>
      <c r="KX97">
        <v>0</v>
      </c>
      <c r="KY97">
        <v>0</v>
      </c>
      <c r="KZ97">
        <v>0</v>
      </c>
      <c r="LA97">
        <v>1</v>
      </c>
      <c r="LB97">
        <v>39</v>
      </c>
      <c r="LC97">
        <v>6</v>
      </c>
      <c r="LD97">
        <v>44</v>
      </c>
      <c r="LE97">
        <v>11</v>
      </c>
      <c r="LF97">
        <v>0</v>
      </c>
      <c r="LG97">
        <v>0</v>
      </c>
      <c r="LH97">
        <v>4</v>
      </c>
      <c r="LI97">
        <v>8</v>
      </c>
      <c r="LJ97">
        <v>9</v>
      </c>
      <c r="LK97">
        <v>8</v>
      </c>
      <c r="LL97">
        <v>10</v>
      </c>
      <c r="LM97">
        <v>36</v>
      </c>
      <c r="LN97">
        <v>19</v>
      </c>
      <c r="LO97">
        <v>0</v>
      </c>
      <c r="LP97">
        <v>16</v>
      </c>
      <c r="LQ97">
        <v>14</v>
      </c>
      <c r="LR97">
        <v>3</v>
      </c>
      <c r="LS97">
        <v>5</v>
      </c>
      <c r="LT97">
        <v>9</v>
      </c>
      <c r="LU97">
        <v>4</v>
      </c>
      <c r="LV97">
        <v>0</v>
      </c>
      <c r="LW97">
        <v>6</v>
      </c>
      <c r="LX97">
        <v>2</v>
      </c>
      <c r="LY97">
        <v>3</v>
      </c>
      <c r="LZ97">
        <v>5</v>
      </c>
      <c r="MA97">
        <v>14</v>
      </c>
      <c r="MB97">
        <v>5</v>
      </c>
      <c r="MC97">
        <v>13</v>
      </c>
      <c r="MD97">
        <v>11</v>
      </c>
      <c r="ME97">
        <v>2</v>
      </c>
      <c r="MF97">
        <v>1</v>
      </c>
      <c r="MG97">
        <v>1</v>
      </c>
      <c r="MH97">
        <v>0</v>
      </c>
      <c r="MI97">
        <v>0</v>
      </c>
      <c r="MJ97">
        <v>2</v>
      </c>
      <c r="MK97">
        <v>0</v>
      </c>
      <c r="ML97">
        <v>0</v>
      </c>
      <c r="MM97">
        <v>0</v>
      </c>
      <c r="MN97">
        <v>1</v>
      </c>
      <c r="MO97">
        <v>1</v>
      </c>
      <c r="MP97">
        <v>3</v>
      </c>
      <c r="MQ97">
        <v>0</v>
      </c>
      <c r="MR97">
        <v>0</v>
      </c>
      <c r="MS97">
        <v>7</v>
      </c>
      <c r="MT97">
        <v>0</v>
      </c>
      <c r="MU97">
        <v>0</v>
      </c>
      <c r="MV97">
        <v>0</v>
      </c>
      <c r="MW97">
        <v>0</v>
      </c>
      <c r="MX97">
        <v>0</v>
      </c>
      <c r="MY97">
        <v>1</v>
      </c>
      <c r="MZ97">
        <v>0</v>
      </c>
      <c r="NA97">
        <v>0</v>
      </c>
      <c r="NB97">
        <v>0</v>
      </c>
      <c r="NC97">
        <v>1</v>
      </c>
      <c r="ND97">
        <v>1</v>
      </c>
      <c r="NE97">
        <v>6</v>
      </c>
      <c r="NF97">
        <v>7.9710140000000003</v>
      </c>
      <c r="NG97">
        <v>16.66667</v>
      </c>
      <c r="NH97">
        <v>0.6993007</v>
      </c>
      <c r="NI97">
        <v>6.6666670000000003</v>
      </c>
      <c r="NK97">
        <v>0</v>
      </c>
      <c r="NL97">
        <v>3.8461539999999999</v>
      </c>
      <c r="NM97">
        <v>0</v>
      </c>
      <c r="NN97">
        <v>0</v>
      </c>
      <c r="NO97">
        <v>0</v>
      </c>
      <c r="NP97">
        <v>3.3333330000000001</v>
      </c>
      <c r="NQ97">
        <v>16.66667</v>
      </c>
      <c r="NR97">
        <v>5.555555</v>
      </c>
      <c r="NS97">
        <v>0</v>
      </c>
      <c r="NT97">
        <v>0</v>
      </c>
      <c r="NU97">
        <v>12.5</v>
      </c>
      <c r="NV97">
        <v>0</v>
      </c>
      <c r="NW97">
        <v>0</v>
      </c>
      <c r="NX97">
        <v>0</v>
      </c>
      <c r="NY97">
        <v>0</v>
      </c>
      <c r="OA97">
        <v>8.3333329999999997</v>
      </c>
      <c r="OB97">
        <v>0</v>
      </c>
      <c r="OC97">
        <v>0</v>
      </c>
      <c r="OD97">
        <v>0</v>
      </c>
      <c r="OE97">
        <v>8.3333329999999997</v>
      </c>
      <c r="OF97">
        <v>2.2222219999999999</v>
      </c>
      <c r="OG97">
        <v>8.3333329999999997</v>
      </c>
      <c r="OH97">
        <v>6</v>
      </c>
      <c r="OI97">
        <v>0</v>
      </c>
    </row>
    <row r="98" spans="1:399" x14ac:dyDescent="0.25">
      <c r="A98">
        <v>2012</v>
      </c>
      <c r="B98" t="s">
        <v>142</v>
      </c>
      <c r="C98" t="s">
        <v>779</v>
      </c>
      <c r="D98" t="s">
        <v>678</v>
      </c>
      <c r="E98">
        <v>8.5162799999999997E-2</v>
      </c>
      <c r="F98">
        <v>8.55432E-2</v>
      </c>
      <c r="G98">
        <v>8.48608E-2</v>
      </c>
      <c r="H98">
        <v>0</v>
      </c>
      <c r="I98">
        <v>0</v>
      </c>
      <c r="J98">
        <v>0</v>
      </c>
      <c r="K98">
        <v>1</v>
      </c>
      <c r="L98">
        <v>0</v>
      </c>
      <c r="M98">
        <v>0</v>
      </c>
      <c r="N98">
        <v>0</v>
      </c>
      <c r="O98">
        <v>0</v>
      </c>
      <c r="P98">
        <v>0</v>
      </c>
      <c r="Q98">
        <v>0</v>
      </c>
      <c r="R98">
        <v>0</v>
      </c>
      <c r="S98">
        <v>0</v>
      </c>
      <c r="T98">
        <v>0</v>
      </c>
      <c r="U98">
        <v>0</v>
      </c>
      <c r="V98">
        <v>0</v>
      </c>
      <c r="W98">
        <v>6318000</v>
      </c>
      <c r="X98">
        <v>5690.51</v>
      </c>
      <c r="Y98" s="2">
        <v>36000000000</v>
      </c>
      <c r="Z98">
        <v>18.829999999999998</v>
      </c>
      <c r="AA98">
        <v>4.87</v>
      </c>
      <c r="AB98">
        <v>9.36</v>
      </c>
      <c r="AC98">
        <v>19.29</v>
      </c>
      <c r="AD98">
        <v>3</v>
      </c>
      <c r="AE98">
        <v>9.1</v>
      </c>
      <c r="AF98">
        <v>104.351</v>
      </c>
      <c r="AG98">
        <v>0.51064489999999996</v>
      </c>
      <c r="AH98">
        <v>0.48935509999999999</v>
      </c>
      <c r="AI98">
        <v>18.391749999999998</v>
      </c>
      <c r="AJ98">
        <v>6.6560230000000002</v>
      </c>
      <c r="AK98">
        <v>9.6061730000000001</v>
      </c>
      <c r="AL98">
        <v>1.0487340000000001</v>
      </c>
      <c r="AM98">
        <v>0.45090960000000002</v>
      </c>
      <c r="AN98">
        <v>0.94716699999999998</v>
      </c>
      <c r="AO98">
        <v>97</v>
      </c>
      <c r="AP98">
        <v>10.8</v>
      </c>
      <c r="AQ98">
        <v>66.2</v>
      </c>
      <c r="AR98">
        <v>15.3</v>
      </c>
      <c r="AS98">
        <v>0.23111780000000001</v>
      </c>
      <c r="AT98">
        <v>26.472999999999999</v>
      </c>
      <c r="AU98">
        <v>31</v>
      </c>
      <c r="AV98">
        <v>0</v>
      </c>
      <c r="AW98">
        <v>0</v>
      </c>
      <c r="AX98">
        <v>15.658910000000001</v>
      </c>
      <c r="AY98">
        <v>8.6465560000000004</v>
      </c>
      <c r="AZ98">
        <v>82.950599999999994</v>
      </c>
      <c r="BA98">
        <v>42.466769999999997</v>
      </c>
      <c r="BB98">
        <v>57.700001</v>
      </c>
      <c r="BC98">
        <v>1.6</v>
      </c>
      <c r="BF98">
        <v>6.7</v>
      </c>
      <c r="BG98">
        <v>10.8</v>
      </c>
      <c r="BH98">
        <v>23.111784</v>
      </c>
      <c r="BI98">
        <v>100.20399999999999</v>
      </c>
      <c r="BJ98">
        <v>21.700001</v>
      </c>
      <c r="BK98">
        <v>7.0999999000000003</v>
      </c>
      <c r="BM98">
        <v>95.900002000000001</v>
      </c>
      <c r="BN98">
        <v>61</v>
      </c>
      <c r="BO98">
        <v>58</v>
      </c>
      <c r="BP98">
        <v>28</v>
      </c>
      <c r="BQ98">
        <v>23</v>
      </c>
      <c r="BR98">
        <v>47</v>
      </c>
      <c r="BS98">
        <v>40</v>
      </c>
      <c r="BT98">
        <v>47</v>
      </c>
      <c r="BU98">
        <v>44</v>
      </c>
      <c r="BV98">
        <v>39</v>
      </c>
      <c r="BW98">
        <v>9</v>
      </c>
      <c r="BX98">
        <v>5</v>
      </c>
      <c r="BY98">
        <v>4</v>
      </c>
      <c r="BZ98">
        <v>0</v>
      </c>
      <c r="CA98">
        <v>0</v>
      </c>
      <c r="CB98">
        <v>0</v>
      </c>
      <c r="CC98">
        <v>0</v>
      </c>
      <c r="CD98">
        <v>0</v>
      </c>
      <c r="CE98">
        <v>0</v>
      </c>
      <c r="CF98">
        <v>1</v>
      </c>
      <c r="CG98">
        <v>0</v>
      </c>
      <c r="CH98">
        <v>1</v>
      </c>
      <c r="CI98">
        <v>0</v>
      </c>
      <c r="CJ98">
        <v>0</v>
      </c>
      <c r="CK98">
        <v>0</v>
      </c>
      <c r="CL98">
        <v>1</v>
      </c>
      <c r="CM98">
        <v>0</v>
      </c>
      <c r="CN98">
        <v>0</v>
      </c>
      <c r="CO98">
        <v>0</v>
      </c>
      <c r="CP98">
        <v>0</v>
      </c>
      <c r="CQ98">
        <v>0</v>
      </c>
      <c r="CR98">
        <v>0</v>
      </c>
      <c r="CS98">
        <v>0</v>
      </c>
      <c r="CT98">
        <v>0</v>
      </c>
      <c r="CU98">
        <v>0</v>
      </c>
      <c r="CV98">
        <v>0</v>
      </c>
      <c r="CW98">
        <v>0</v>
      </c>
      <c r="CX98">
        <v>0</v>
      </c>
      <c r="CY98">
        <v>0</v>
      </c>
      <c r="CZ98">
        <v>1</v>
      </c>
      <c r="DA98">
        <v>0</v>
      </c>
      <c r="DB98">
        <v>0</v>
      </c>
      <c r="DC98">
        <v>0</v>
      </c>
      <c r="DD98">
        <v>0</v>
      </c>
      <c r="DE98">
        <v>0</v>
      </c>
      <c r="DF98">
        <v>1</v>
      </c>
      <c r="DG98">
        <v>0</v>
      </c>
      <c r="DH98">
        <v>1</v>
      </c>
      <c r="DI98">
        <v>0</v>
      </c>
      <c r="DJ98">
        <v>0</v>
      </c>
      <c r="DK98">
        <v>0</v>
      </c>
      <c r="DL98">
        <v>0</v>
      </c>
      <c r="DM98">
        <v>0</v>
      </c>
      <c r="DN98">
        <v>0</v>
      </c>
      <c r="DO98">
        <v>0</v>
      </c>
      <c r="DP98">
        <v>0</v>
      </c>
      <c r="DQ98">
        <v>0</v>
      </c>
      <c r="DR98">
        <v>0</v>
      </c>
      <c r="DS98">
        <v>0</v>
      </c>
      <c r="DT98">
        <v>0</v>
      </c>
      <c r="DU98">
        <v>0</v>
      </c>
      <c r="DV98">
        <v>0</v>
      </c>
      <c r="DW98">
        <v>0</v>
      </c>
      <c r="DX98">
        <v>0</v>
      </c>
      <c r="DY98">
        <v>0</v>
      </c>
      <c r="DZ98">
        <v>2</v>
      </c>
      <c r="EA98">
        <v>0</v>
      </c>
      <c r="EB98">
        <v>0</v>
      </c>
      <c r="EC98">
        <v>0</v>
      </c>
      <c r="ED98">
        <v>0</v>
      </c>
      <c r="EE98">
        <v>0</v>
      </c>
      <c r="EF98">
        <v>0</v>
      </c>
      <c r="EH98">
        <v>0</v>
      </c>
      <c r="EZ98">
        <v>0</v>
      </c>
      <c r="FF98">
        <v>0</v>
      </c>
      <c r="FH98">
        <v>0</v>
      </c>
      <c r="FL98">
        <v>0</v>
      </c>
      <c r="FZ98">
        <v>0</v>
      </c>
      <c r="GF98">
        <v>0</v>
      </c>
      <c r="GH98">
        <v>0</v>
      </c>
      <c r="GZ98">
        <v>0</v>
      </c>
      <c r="HF98">
        <v>0</v>
      </c>
      <c r="HH98">
        <v>0</v>
      </c>
      <c r="HZ98">
        <v>0</v>
      </c>
      <c r="IF98">
        <v>0</v>
      </c>
      <c r="IH98">
        <v>0</v>
      </c>
      <c r="IL98">
        <v>0</v>
      </c>
      <c r="IZ98">
        <v>0</v>
      </c>
      <c r="JF98">
        <v>0</v>
      </c>
      <c r="JH98">
        <v>0</v>
      </c>
      <c r="JL98">
        <v>0</v>
      </c>
      <c r="JZ98">
        <v>0</v>
      </c>
      <c r="KF98">
        <v>4676</v>
      </c>
      <c r="KG98">
        <v>5892</v>
      </c>
      <c r="KH98">
        <v>10568</v>
      </c>
      <c r="KI98">
        <v>414</v>
      </c>
      <c r="KJ98">
        <v>524</v>
      </c>
      <c r="KK98">
        <v>962</v>
      </c>
      <c r="KL98">
        <v>101</v>
      </c>
      <c r="KM98">
        <v>14</v>
      </c>
      <c r="KN98">
        <v>0</v>
      </c>
      <c r="KO98">
        <v>0</v>
      </c>
      <c r="KP98">
        <v>0</v>
      </c>
      <c r="KQ98">
        <v>0</v>
      </c>
      <c r="KR98">
        <v>0</v>
      </c>
      <c r="KS98">
        <v>0</v>
      </c>
      <c r="KT98">
        <v>0</v>
      </c>
      <c r="KU98">
        <v>0</v>
      </c>
      <c r="KV98">
        <v>0</v>
      </c>
      <c r="KW98">
        <v>0</v>
      </c>
      <c r="KX98">
        <v>0</v>
      </c>
      <c r="KY98">
        <v>0</v>
      </c>
      <c r="KZ98">
        <v>0</v>
      </c>
      <c r="LA98">
        <v>1</v>
      </c>
      <c r="LB98">
        <v>2</v>
      </c>
      <c r="LC98">
        <v>0</v>
      </c>
      <c r="LD98">
        <v>2</v>
      </c>
      <c r="LE98">
        <v>0</v>
      </c>
      <c r="LF98">
        <v>0</v>
      </c>
      <c r="LG98">
        <v>0</v>
      </c>
      <c r="LH98">
        <v>1</v>
      </c>
      <c r="LI98">
        <v>0</v>
      </c>
      <c r="LJ98">
        <v>0</v>
      </c>
      <c r="LK98">
        <v>1</v>
      </c>
      <c r="LL98">
        <v>0</v>
      </c>
      <c r="LM98">
        <v>0</v>
      </c>
      <c r="LN98">
        <v>0</v>
      </c>
      <c r="LO98">
        <v>0</v>
      </c>
      <c r="LP98">
        <v>0</v>
      </c>
      <c r="LQ98">
        <v>0</v>
      </c>
      <c r="LR98">
        <v>0</v>
      </c>
      <c r="LS98">
        <v>0</v>
      </c>
      <c r="LT98">
        <v>0</v>
      </c>
      <c r="LU98">
        <v>0</v>
      </c>
      <c r="LV98">
        <v>0</v>
      </c>
      <c r="LW98">
        <v>0</v>
      </c>
      <c r="LX98">
        <v>3</v>
      </c>
      <c r="LY98">
        <v>0</v>
      </c>
      <c r="LZ98">
        <v>0</v>
      </c>
      <c r="MA98">
        <v>0</v>
      </c>
      <c r="MB98">
        <v>0</v>
      </c>
      <c r="MC98">
        <v>0</v>
      </c>
      <c r="MD98">
        <v>0</v>
      </c>
      <c r="MF98">
        <v>0</v>
      </c>
      <c r="MJ98">
        <v>0</v>
      </c>
      <c r="MM98">
        <v>0</v>
      </c>
      <c r="MZ98">
        <v>0</v>
      </c>
      <c r="NF98">
        <v>0</v>
      </c>
      <c r="NH98">
        <v>0</v>
      </c>
      <c r="NL98">
        <v>0</v>
      </c>
      <c r="NO98">
        <v>0</v>
      </c>
      <c r="OB98">
        <v>0</v>
      </c>
      <c r="OH98">
        <v>5</v>
      </c>
      <c r="OI98">
        <v>0</v>
      </c>
    </row>
    <row r="99" spans="1:399" x14ac:dyDescent="0.25">
      <c r="A99">
        <v>2012</v>
      </c>
      <c r="B99" t="s">
        <v>143</v>
      </c>
      <c r="C99" t="s">
        <v>780</v>
      </c>
      <c r="D99" t="s">
        <v>678</v>
      </c>
      <c r="E99">
        <v>1.0881909999999999</v>
      </c>
      <c r="F99">
        <v>0.87681779999999998</v>
      </c>
      <c r="G99">
        <v>1.2559400000000001</v>
      </c>
      <c r="H99">
        <v>1.351351</v>
      </c>
      <c r="I99">
        <v>1.4492750000000001</v>
      </c>
      <c r="J99">
        <v>1.3358779999999999</v>
      </c>
      <c r="K99">
        <v>1</v>
      </c>
      <c r="L99">
        <v>1</v>
      </c>
      <c r="M99">
        <v>1</v>
      </c>
      <c r="N99">
        <v>1</v>
      </c>
      <c r="O99">
        <v>1</v>
      </c>
      <c r="P99">
        <v>1</v>
      </c>
      <c r="Q99">
        <v>1</v>
      </c>
      <c r="R99">
        <v>0</v>
      </c>
      <c r="S99">
        <v>0</v>
      </c>
      <c r="T99">
        <v>0</v>
      </c>
      <c r="U99">
        <v>0</v>
      </c>
      <c r="V99">
        <v>0</v>
      </c>
      <c r="W99">
        <v>16797459</v>
      </c>
      <c r="X99">
        <v>12348.8</v>
      </c>
      <c r="Y99" s="2">
        <v>207000000000</v>
      </c>
      <c r="Z99">
        <v>0.46</v>
      </c>
      <c r="AA99">
        <v>10.27</v>
      </c>
      <c r="AB99">
        <v>10.27</v>
      </c>
      <c r="AC99">
        <v>0.68</v>
      </c>
      <c r="AD99">
        <v>8.83</v>
      </c>
      <c r="AE99">
        <v>10.09</v>
      </c>
      <c r="AF99">
        <v>92.893100000000004</v>
      </c>
      <c r="AG99">
        <v>0.48157820000000001</v>
      </c>
      <c r="AH99">
        <v>0.51842180000000004</v>
      </c>
      <c r="AI99">
        <v>0.22807549999999999</v>
      </c>
      <c r="AJ99">
        <v>11.82775</v>
      </c>
      <c r="AK99">
        <v>10.46636</v>
      </c>
      <c r="AL99">
        <v>2.9767540000000001</v>
      </c>
      <c r="AM99">
        <v>0.74673599999999996</v>
      </c>
      <c r="AN99">
        <v>0.96374590000000004</v>
      </c>
      <c r="AO99">
        <v>62.58</v>
      </c>
      <c r="AP99">
        <v>24.3</v>
      </c>
      <c r="AQ99">
        <v>77.5</v>
      </c>
      <c r="AR99">
        <v>67.5</v>
      </c>
      <c r="AS99">
        <v>0.87096770000000001</v>
      </c>
      <c r="AT99">
        <v>29.946000000000002</v>
      </c>
      <c r="AU99">
        <v>48</v>
      </c>
      <c r="AV99">
        <v>1</v>
      </c>
      <c r="AW99">
        <v>0</v>
      </c>
      <c r="AX99">
        <v>16.63674</v>
      </c>
      <c r="AY99">
        <v>9.4213100000000001</v>
      </c>
      <c r="AZ99">
        <v>53.541600000000003</v>
      </c>
      <c r="BC99">
        <v>1.4</v>
      </c>
      <c r="BE99">
        <v>18.799999</v>
      </c>
      <c r="BF99">
        <v>15.8</v>
      </c>
      <c r="BG99">
        <v>24.3</v>
      </c>
      <c r="BH99">
        <v>87.096773999999996</v>
      </c>
      <c r="BK99">
        <v>2.9000001000000002</v>
      </c>
      <c r="BM99">
        <v>68.400002000000001</v>
      </c>
      <c r="BW99">
        <v>115</v>
      </c>
      <c r="BX99">
        <v>74</v>
      </c>
      <c r="BY99">
        <v>41</v>
      </c>
      <c r="BZ99">
        <v>13</v>
      </c>
      <c r="CA99">
        <v>7</v>
      </c>
      <c r="CB99">
        <v>6</v>
      </c>
      <c r="CC99">
        <v>7</v>
      </c>
      <c r="CD99">
        <v>3</v>
      </c>
      <c r="CE99">
        <v>4</v>
      </c>
      <c r="CF99">
        <v>16</v>
      </c>
      <c r="CG99">
        <v>1</v>
      </c>
      <c r="CH99">
        <v>10</v>
      </c>
      <c r="CI99">
        <v>0</v>
      </c>
      <c r="CJ99">
        <v>0</v>
      </c>
      <c r="CK99">
        <v>0</v>
      </c>
      <c r="CL99">
        <v>9</v>
      </c>
      <c r="CM99">
        <v>4</v>
      </c>
      <c r="CN99">
        <v>2</v>
      </c>
      <c r="CO99">
        <v>2</v>
      </c>
      <c r="CP99">
        <v>0</v>
      </c>
      <c r="CQ99">
        <v>1</v>
      </c>
      <c r="CR99">
        <v>0</v>
      </c>
      <c r="CS99">
        <v>0</v>
      </c>
      <c r="CT99">
        <v>7</v>
      </c>
      <c r="CU99">
        <v>2</v>
      </c>
      <c r="CV99">
        <v>1</v>
      </c>
      <c r="CW99">
        <v>0</v>
      </c>
      <c r="CX99">
        <v>1</v>
      </c>
      <c r="CY99">
        <v>0</v>
      </c>
      <c r="CZ99">
        <v>1</v>
      </c>
      <c r="DA99">
        <v>1</v>
      </c>
      <c r="DB99">
        <v>0</v>
      </c>
      <c r="DC99">
        <v>0</v>
      </c>
      <c r="DD99">
        <v>4</v>
      </c>
      <c r="DE99">
        <v>12</v>
      </c>
      <c r="DF99">
        <v>3</v>
      </c>
      <c r="DG99">
        <v>1</v>
      </c>
      <c r="DH99">
        <v>15</v>
      </c>
      <c r="DI99">
        <v>0</v>
      </c>
      <c r="DJ99">
        <v>0</v>
      </c>
      <c r="DK99">
        <v>2</v>
      </c>
      <c r="DL99">
        <v>1</v>
      </c>
      <c r="DM99">
        <v>0</v>
      </c>
      <c r="DN99">
        <v>1</v>
      </c>
      <c r="DO99">
        <v>0</v>
      </c>
      <c r="DP99">
        <v>2</v>
      </c>
      <c r="DQ99">
        <v>0</v>
      </c>
      <c r="DR99">
        <v>0</v>
      </c>
      <c r="DS99">
        <v>2</v>
      </c>
      <c r="DT99">
        <v>0</v>
      </c>
      <c r="DU99">
        <v>1</v>
      </c>
      <c r="DV99">
        <v>0</v>
      </c>
      <c r="DW99">
        <v>2</v>
      </c>
      <c r="DX99">
        <v>0</v>
      </c>
      <c r="DY99">
        <v>0</v>
      </c>
      <c r="DZ99">
        <v>2</v>
      </c>
      <c r="EA99">
        <v>2</v>
      </c>
      <c r="EB99">
        <v>0</v>
      </c>
      <c r="EC99">
        <v>0</v>
      </c>
      <c r="ED99">
        <v>4</v>
      </c>
      <c r="EE99">
        <v>3</v>
      </c>
      <c r="EF99">
        <v>0</v>
      </c>
      <c r="EG99">
        <v>0</v>
      </c>
      <c r="EH99">
        <v>1.4492799999999999</v>
      </c>
      <c r="EL99">
        <v>8.3333300000000001</v>
      </c>
      <c r="EM99">
        <v>0</v>
      </c>
      <c r="EO99">
        <v>0</v>
      </c>
      <c r="EQ99">
        <v>0</v>
      </c>
      <c r="ET99">
        <v>0</v>
      </c>
      <c r="EV99">
        <v>0</v>
      </c>
      <c r="EX99">
        <v>0</v>
      </c>
      <c r="EZ99">
        <v>0</v>
      </c>
      <c r="FA99">
        <v>0</v>
      </c>
      <c r="FD99">
        <v>14.2857</v>
      </c>
      <c r="FE99">
        <v>6.25</v>
      </c>
      <c r="FF99">
        <v>0</v>
      </c>
      <c r="FG99">
        <v>0</v>
      </c>
      <c r="FH99">
        <v>0</v>
      </c>
      <c r="FL99">
        <v>7.5</v>
      </c>
      <c r="FM99">
        <v>0</v>
      </c>
      <c r="FN99">
        <v>3.5714299999999999</v>
      </c>
      <c r="FO99">
        <v>0</v>
      </c>
      <c r="FQ99">
        <v>0</v>
      </c>
      <c r="FT99">
        <v>0</v>
      </c>
      <c r="FU99">
        <v>0</v>
      </c>
      <c r="FV99">
        <v>0</v>
      </c>
      <c r="FX99">
        <v>0</v>
      </c>
      <c r="FZ99">
        <v>0</v>
      </c>
      <c r="GA99">
        <v>0</v>
      </c>
      <c r="GD99">
        <v>4.1666699999999999</v>
      </c>
      <c r="GE99">
        <v>3.5714299999999999</v>
      </c>
      <c r="GF99">
        <v>0</v>
      </c>
      <c r="GG99">
        <v>0</v>
      </c>
      <c r="GH99">
        <v>1</v>
      </c>
      <c r="GK99">
        <v>1</v>
      </c>
      <c r="GL99">
        <v>0</v>
      </c>
      <c r="GN99">
        <v>0</v>
      </c>
      <c r="GP99">
        <v>0</v>
      </c>
      <c r="GS99">
        <v>0</v>
      </c>
      <c r="GU99">
        <v>0</v>
      </c>
      <c r="GW99">
        <v>0</v>
      </c>
      <c r="GZ99">
        <v>0</v>
      </c>
      <c r="HA99">
        <v>0</v>
      </c>
      <c r="HD99">
        <v>3</v>
      </c>
      <c r="HE99">
        <v>1</v>
      </c>
      <c r="HF99">
        <v>0</v>
      </c>
      <c r="HG99">
        <v>0</v>
      </c>
      <c r="HH99">
        <v>1</v>
      </c>
      <c r="HK99">
        <v>0</v>
      </c>
      <c r="HL99">
        <v>0</v>
      </c>
      <c r="HN99">
        <v>0</v>
      </c>
      <c r="HP99">
        <v>0</v>
      </c>
      <c r="HS99">
        <v>0</v>
      </c>
      <c r="HU99">
        <v>0</v>
      </c>
      <c r="HW99">
        <v>0</v>
      </c>
      <c r="HZ99">
        <v>0</v>
      </c>
      <c r="IA99">
        <v>0</v>
      </c>
      <c r="ID99">
        <v>3</v>
      </c>
      <c r="IE99">
        <v>0</v>
      </c>
      <c r="IF99">
        <v>0</v>
      </c>
      <c r="IG99">
        <v>0</v>
      </c>
      <c r="IH99">
        <v>0</v>
      </c>
      <c r="IL99">
        <v>3</v>
      </c>
      <c r="IM99">
        <v>0</v>
      </c>
      <c r="IN99">
        <v>1</v>
      </c>
      <c r="IO99">
        <v>0</v>
      </c>
      <c r="IQ99">
        <v>0</v>
      </c>
      <c r="IT99">
        <v>0</v>
      </c>
      <c r="IU99">
        <v>0</v>
      </c>
      <c r="IV99">
        <v>0</v>
      </c>
      <c r="IX99">
        <v>0</v>
      </c>
      <c r="IZ99">
        <v>0</v>
      </c>
      <c r="JA99">
        <v>0</v>
      </c>
      <c r="JD99">
        <v>1</v>
      </c>
      <c r="JE99">
        <v>2</v>
      </c>
      <c r="JF99">
        <v>0</v>
      </c>
      <c r="JG99">
        <v>0</v>
      </c>
      <c r="JH99">
        <v>0</v>
      </c>
      <c r="JL99">
        <v>1</v>
      </c>
      <c r="JM99">
        <v>0</v>
      </c>
      <c r="JN99">
        <v>1</v>
      </c>
      <c r="JO99">
        <v>0</v>
      </c>
      <c r="JQ99">
        <v>0</v>
      </c>
      <c r="JT99">
        <v>0</v>
      </c>
      <c r="JU99">
        <v>0</v>
      </c>
      <c r="JV99">
        <v>0</v>
      </c>
      <c r="JX99">
        <v>0</v>
      </c>
      <c r="JZ99">
        <v>0</v>
      </c>
      <c r="KA99">
        <v>0</v>
      </c>
      <c r="KD99">
        <v>1</v>
      </c>
      <c r="KE99">
        <v>0</v>
      </c>
      <c r="KF99">
        <v>4676</v>
      </c>
      <c r="KG99">
        <v>5892</v>
      </c>
      <c r="KH99">
        <v>10568</v>
      </c>
      <c r="KI99">
        <v>414</v>
      </c>
      <c r="KJ99">
        <v>524</v>
      </c>
      <c r="KK99">
        <v>962</v>
      </c>
      <c r="KL99">
        <v>102</v>
      </c>
      <c r="KM99">
        <v>14</v>
      </c>
      <c r="KN99">
        <v>0</v>
      </c>
      <c r="KO99">
        <v>0</v>
      </c>
      <c r="KP99">
        <v>0</v>
      </c>
      <c r="KQ99">
        <v>0</v>
      </c>
      <c r="KR99">
        <v>0</v>
      </c>
      <c r="KS99">
        <v>0</v>
      </c>
      <c r="KT99">
        <v>0</v>
      </c>
      <c r="KU99">
        <v>0</v>
      </c>
      <c r="KV99">
        <v>0</v>
      </c>
      <c r="KW99">
        <v>0</v>
      </c>
      <c r="KX99">
        <v>0</v>
      </c>
      <c r="KY99">
        <v>0</v>
      </c>
      <c r="KZ99">
        <v>0</v>
      </c>
      <c r="LA99">
        <v>1</v>
      </c>
      <c r="LB99">
        <v>19</v>
      </c>
      <c r="LC99">
        <v>2</v>
      </c>
      <c r="LD99">
        <v>25</v>
      </c>
      <c r="LE99">
        <v>0</v>
      </c>
      <c r="LF99">
        <v>0</v>
      </c>
      <c r="LG99">
        <v>0</v>
      </c>
      <c r="LH99">
        <v>11</v>
      </c>
      <c r="LI99">
        <v>5</v>
      </c>
      <c r="LJ99">
        <v>2</v>
      </c>
      <c r="LK99">
        <v>0</v>
      </c>
      <c r="LL99">
        <v>3</v>
      </c>
      <c r="LM99">
        <v>0</v>
      </c>
      <c r="LN99">
        <v>3</v>
      </c>
      <c r="LO99">
        <v>0</v>
      </c>
      <c r="LP99">
        <v>0</v>
      </c>
      <c r="LQ99">
        <v>9</v>
      </c>
      <c r="LR99">
        <v>2</v>
      </c>
      <c r="LS99">
        <v>2</v>
      </c>
      <c r="LT99">
        <v>0</v>
      </c>
      <c r="LU99">
        <v>3</v>
      </c>
      <c r="LV99">
        <v>0</v>
      </c>
      <c r="LW99">
        <v>0</v>
      </c>
      <c r="LX99">
        <v>3</v>
      </c>
      <c r="LY99">
        <v>3</v>
      </c>
      <c r="LZ99">
        <v>0</v>
      </c>
      <c r="MA99">
        <v>0</v>
      </c>
      <c r="MB99">
        <v>8</v>
      </c>
      <c r="MC99">
        <v>15</v>
      </c>
      <c r="MD99">
        <v>0</v>
      </c>
      <c r="ME99">
        <v>0</v>
      </c>
      <c r="MF99">
        <v>1</v>
      </c>
      <c r="MG99">
        <v>0</v>
      </c>
      <c r="MH99">
        <v>0</v>
      </c>
      <c r="MI99">
        <v>0</v>
      </c>
      <c r="MJ99">
        <v>4</v>
      </c>
      <c r="MK99">
        <v>0</v>
      </c>
      <c r="ML99">
        <v>1</v>
      </c>
      <c r="MM99">
        <v>0</v>
      </c>
      <c r="MN99">
        <v>0</v>
      </c>
      <c r="MO99">
        <v>0</v>
      </c>
      <c r="MP99">
        <v>0</v>
      </c>
      <c r="MQ99">
        <v>0</v>
      </c>
      <c r="MR99">
        <v>0</v>
      </c>
      <c r="MS99">
        <v>0</v>
      </c>
      <c r="MT99">
        <v>0</v>
      </c>
      <c r="MU99">
        <v>0</v>
      </c>
      <c r="MV99">
        <v>0</v>
      </c>
      <c r="MW99">
        <v>0</v>
      </c>
      <c r="MX99">
        <v>0</v>
      </c>
      <c r="MY99">
        <v>0</v>
      </c>
      <c r="MZ99">
        <v>0</v>
      </c>
      <c r="NA99">
        <v>0</v>
      </c>
      <c r="NB99">
        <v>0</v>
      </c>
      <c r="NC99">
        <v>0</v>
      </c>
      <c r="ND99">
        <v>4</v>
      </c>
      <c r="NE99">
        <v>3</v>
      </c>
      <c r="NF99">
        <v>0</v>
      </c>
      <c r="NG99">
        <v>0</v>
      </c>
      <c r="NH99">
        <v>0.6993007</v>
      </c>
      <c r="NI99">
        <v>0</v>
      </c>
      <c r="NK99">
        <v>0</v>
      </c>
      <c r="NL99">
        <v>7.6923069999999996</v>
      </c>
      <c r="NM99">
        <v>0</v>
      </c>
      <c r="NN99">
        <v>1.818182</v>
      </c>
      <c r="NO99">
        <v>0</v>
      </c>
      <c r="NP99">
        <v>0</v>
      </c>
      <c r="NQ99">
        <v>0</v>
      </c>
      <c r="NR99">
        <v>0</v>
      </c>
      <c r="NS99">
        <v>0</v>
      </c>
      <c r="NT99">
        <v>0</v>
      </c>
      <c r="NU99">
        <v>0</v>
      </c>
      <c r="NV99">
        <v>0</v>
      </c>
      <c r="NW99">
        <v>0</v>
      </c>
      <c r="NX99">
        <v>0</v>
      </c>
      <c r="NY99">
        <v>0</v>
      </c>
      <c r="OA99">
        <v>0</v>
      </c>
      <c r="OB99">
        <v>0</v>
      </c>
      <c r="OC99">
        <v>0</v>
      </c>
      <c r="OD99">
        <v>0</v>
      </c>
      <c r="OE99">
        <v>0</v>
      </c>
      <c r="OF99">
        <v>8.8888890000000007</v>
      </c>
      <c r="OG99">
        <v>4.1666670000000003</v>
      </c>
      <c r="OH99">
        <v>47</v>
      </c>
      <c r="OI99">
        <v>0</v>
      </c>
    </row>
    <row r="100" spans="1:399" x14ac:dyDescent="0.25">
      <c r="A100">
        <v>2012</v>
      </c>
      <c r="B100" t="s">
        <v>144</v>
      </c>
      <c r="C100" t="s">
        <v>781</v>
      </c>
      <c r="D100" t="s">
        <v>682</v>
      </c>
      <c r="E100">
        <v>0.44473879999999999</v>
      </c>
      <c r="F100">
        <v>0.42771599999999999</v>
      </c>
      <c r="G100">
        <v>0.4582485</v>
      </c>
      <c r="H100">
        <v>1.143451</v>
      </c>
      <c r="I100">
        <v>0.96618360000000003</v>
      </c>
      <c r="J100">
        <v>1.3358779999999999</v>
      </c>
      <c r="K100">
        <v>1</v>
      </c>
      <c r="L100">
        <v>1</v>
      </c>
      <c r="M100">
        <v>1</v>
      </c>
      <c r="N100">
        <v>1</v>
      </c>
      <c r="O100">
        <v>1</v>
      </c>
      <c r="P100">
        <v>0</v>
      </c>
      <c r="Q100">
        <v>1</v>
      </c>
      <c r="R100">
        <v>0</v>
      </c>
      <c r="S100">
        <v>0</v>
      </c>
      <c r="T100">
        <v>0</v>
      </c>
      <c r="U100">
        <v>0</v>
      </c>
      <c r="V100">
        <v>0</v>
      </c>
      <c r="W100">
        <v>43178141</v>
      </c>
      <c r="X100">
        <v>1180.23</v>
      </c>
      <c r="Y100" s="2">
        <v>51000000000</v>
      </c>
      <c r="Z100">
        <v>19.440000000000001</v>
      </c>
      <c r="AA100">
        <v>1.75</v>
      </c>
      <c r="AB100">
        <v>6.77</v>
      </c>
      <c r="AC100">
        <v>23.3</v>
      </c>
      <c r="AD100">
        <v>1.23</v>
      </c>
      <c r="AE100">
        <v>6.24</v>
      </c>
      <c r="AF100">
        <v>99.588499999999996</v>
      </c>
      <c r="AG100">
        <v>0.4989692</v>
      </c>
      <c r="AH100">
        <v>0.5010308</v>
      </c>
      <c r="AI100">
        <v>15.569330000000001</v>
      </c>
      <c r="AJ100">
        <v>2.281981</v>
      </c>
      <c r="AK100">
        <v>7.3088860000000002</v>
      </c>
      <c r="AL100">
        <v>1.496583</v>
      </c>
      <c r="AM100">
        <v>0.53788259999999999</v>
      </c>
      <c r="AN100">
        <v>0.85413539999999999</v>
      </c>
      <c r="AO100">
        <v>11.01</v>
      </c>
      <c r="AP100">
        <v>9.8000000000000007</v>
      </c>
      <c r="AQ100">
        <v>72.2</v>
      </c>
      <c r="AR100">
        <v>62</v>
      </c>
      <c r="AS100">
        <v>0.85872579999999998</v>
      </c>
      <c r="AT100">
        <v>93.608000000000004</v>
      </c>
      <c r="AU100">
        <v>1</v>
      </c>
      <c r="AV100">
        <v>0</v>
      </c>
      <c r="AW100">
        <v>0</v>
      </c>
      <c r="AX100">
        <v>17.580839999999998</v>
      </c>
      <c r="AY100">
        <v>7.0734640000000004</v>
      </c>
      <c r="AZ100">
        <v>24.397400000000001</v>
      </c>
      <c r="BE100">
        <v>13.4</v>
      </c>
      <c r="BF100">
        <v>15.4</v>
      </c>
      <c r="BG100">
        <v>9.8000000000000007</v>
      </c>
      <c r="BH100">
        <v>85.872579999999999</v>
      </c>
      <c r="BN100">
        <v>73</v>
      </c>
      <c r="BO100">
        <v>87</v>
      </c>
      <c r="BP100">
        <v>36</v>
      </c>
      <c r="BQ100">
        <v>28</v>
      </c>
      <c r="BR100">
        <v>34</v>
      </c>
      <c r="BS100">
        <v>18</v>
      </c>
      <c r="BT100">
        <v>81</v>
      </c>
      <c r="BU100">
        <v>22</v>
      </c>
      <c r="BV100">
        <v>60</v>
      </c>
      <c r="BW100">
        <v>47</v>
      </c>
      <c r="BX100">
        <v>27</v>
      </c>
      <c r="BY100">
        <v>20</v>
      </c>
      <c r="BZ100">
        <v>11</v>
      </c>
      <c r="CA100">
        <v>7</v>
      </c>
      <c r="CB100">
        <v>4</v>
      </c>
      <c r="CC100">
        <v>2</v>
      </c>
      <c r="CD100">
        <v>2</v>
      </c>
      <c r="CE100">
        <v>0</v>
      </c>
      <c r="CF100">
        <v>2</v>
      </c>
      <c r="CG100">
        <v>0</v>
      </c>
      <c r="CH100">
        <v>24</v>
      </c>
      <c r="CI100">
        <v>0</v>
      </c>
      <c r="CJ100">
        <v>0</v>
      </c>
      <c r="CK100">
        <v>0</v>
      </c>
      <c r="CL100">
        <v>1</v>
      </c>
      <c r="CM100">
        <v>0</v>
      </c>
      <c r="CN100">
        <v>0</v>
      </c>
      <c r="CO100">
        <v>0</v>
      </c>
      <c r="CP100">
        <v>0</v>
      </c>
      <c r="CQ100">
        <v>0</v>
      </c>
      <c r="CR100">
        <v>0</v>
      </c>
      <c r="CS100">
        <v>0</v>
      </c>
      <c r="CT100">
        <v>0</v>
      </c>
      <c r="CU100">
        <v>0</v>
      </c>
      <c r="CV100">
        <v>0</v>
      </c>
      <c r="CW100">
        <v>0</v>
      </c>
      <c r="CX100">
        <v>0</v>
      </c>
      <c r="CY100">
        <v>0</v>
      </c>
      <c r="CZ100">
        <v>0</v>
      </c>
      <c r="DA100">
        <v>0</v>
      </c>
      <c r="DB100">
        <v>0</v>
      </c>
      <c r="DC100">
        <v>0</v>
      </c>
      <c r="DD100">
        <v>0</v>
      </c>
      <c r="DE100">
        <v>0</v>
      </c>
      <c r="DF100">
        <v>0</v>
      </c>
      <c r="DG100">
        <v>0</v>
      </c>
      <c r="DH100">
        <v>18</v>
      </c>
      <c r="DI100">
        <v>0</v>
      </c>
      <c r="DJ100">
        <v>0</v>
      </c>
      <c r="DK100">
        <v>1</v>
      </c>
      <c r="DL100">
        <v>0</v>
      </c>
      <c r="DM100">
        <v>0</v>
      </c>
      <c r="DN100">
        <v>0</v>
      </c>
      <c r="DO100">
        <v>0</v>
      </c>
      <c r="DP100">
        <v>0</v>
      </c>
      <c r="DQ100">
        <v>0</v>
      </c>
      <c r="DR100">
        <v>0</v>
      </c>
      <c r="DS100">
        <v>0</v>
      </c>
      <c r="DT100">
        <v>0</v>
      </c>
      <c r="DU100">
        <v>0</v>
      </c>
      <c r="DV100">
        <v>0</v>
      </c>
      <c r="DW100">
        <v>0</v>
      </c>
      <c r="DX100">
        <v>0</v>
      </c>
      <c r="DY100">
        <v>0</v>
      </c>
      <c r="DZ100">
        <v>0</v>
      </c>
      <c r="EA100">
        <v>0</v>
      </c>
      <c r="EB100">
        <v>0</v>
      </c>
      <c r="EC100">
        <v>0</v>
      </c>
      <c r="ED100">
        <v>1</v>
      </c>
      <c r="EE100">
        <v>0</v>
      </c>
      <c r="EH100">
        <v>5.7971000000000004</v>
      </c>
      <c r="EL100">
        <v>0</v>
      </c>
      <c r="FD100">
        <v>0</v>
      </c>
      <c r="FF100">
        <v>0</v>
      </c>
      <c r="FH100">
        <v>9.45946</v>
      </c>
      <c r="FL100">
        <v>0</v>
      </c>
      <c r="GH100">
        <v>4</v>
      </c>
      <c r="GK100">
        <v>0</v>
      </c>
      <c r="HD100">
        <v>0</v>
      </c>
      <c r="HH100">
        <v>0</v>
      </c>
      <c r="HK100">
        <v>0</v>
      </c>
      <c r="ID100">
        <v>0</v>
      </c>
      <c r="IF100">
        <v>0</v>
      </c>
      <c r="IH100">
        <v>7</v>
      </c>
      <c r="IL100">
        <v>0</v>
      </c>
      <c r="JF100">
        <v>0</v>
      </c>
      <c r="JH100">
        <v>2</v>
      </c>
      <c r="JL100">
        <v>0</v>
      </c>
      <c r="KF100">
        <v>4676</v>
      </c>
      <c r="KG100">
        <v>5892</v>
      </c>
      <c r="KH100">
        <v>10568</v>
      </c>
      <c r="KI100">
        <v>414</v>
      </c>
      <c r="KJ100">
        <v>524</v>
      </c>
      <c r="KK100">
        <v>962</v>
      </c>
      <c r="KL100">
        <v>103</v>
      </c>
      <c r="KM100">
        <v>14</v>
      </c>
      <c r="KN100">
        <v>0</v>
      </c>
      <c r="KO100">
        <v>0</v>
      </c>
      <c r="KP100">
        <v>0</v>
      </c>
      <c r="KQ100">
        <v>0</v>
      </c>
      <c r="KR100">
        <v>0</v>
      </c>
      <c r="KS100">
        <v>0</v>
      </c>
      <c r="KT100">
        <v>0</v>
      </c>
      <c r="KU100">
        <v>0</v>
      </c>
      <c r="KV100">
        <v>0</v>
      </c>
      <c r="KW100">
        <v>0</v>
      </c>
      <c r="KX100">
        <v>0</v>
      </c>
      <c r="KY100">
        <v>0</v>
      </c>
      <c r="KZ100">
        <v>0</v>
      </c>
      <c r="LA100">
        <v>1</v>
      </c>
      <c r="LB100">
        <v>2</v>
      </c>
      <c r="LC100">
        <v>0</v>
      </c>
      <c r="LD100">
        <v>42</v>
      </c>
      <c r="LE100">
        <v>0</v>
      </c>
      <c r="LF100">
        <v>0</v>
      </c>
      <c r="LG100">
        <v>0</v>
      </c>
      <c r="LH100">
        <v>2</v>
      </c>
      <c r="LI100">
        <v>0</v>
      </c>
      <c r="LJ100">
        <v>0</v>
      </c>
      <c r="LK100">
        <v>0</v>
      </c>
      <c r="LL100">
        <v>0</v>
      </c>
      <c r="LM100">
        <v>0</v>
      </c>
      <c r="LN100">
        <v>0</v>
      </c>
      <c r="LO100">
        <v>0</v>
      </c>
      <c r="LP100">
        <v>0</v>
      </c>
      <c r="LQ100">
        <v>0</v>
      </c>
      <c r="LR100">
        <v>0</v>
      </c>
      <c r="LS100">
        <v>0</v>
      </c>
      <c r="LT100">
        <v>0</v>
      </c>
      <c r="LU100">
        <v>0</v>
      </c>
      <c r="LV100">
        <v>0</v>
      </c>
      <c r="LW100">
        <v>0</v>
      </c>
      <c r="LX100">
        <v>0</v>
      </c>
      <c r="LY100">
        <v>0</v>
      </c>
      <c r="LZ100">
        <v>0</v>
      </c>
      <c r="MA100">
        <v>0</v>
      </c>
      <c r="MB100">
        <v>1</v>
      </c>
      <c r="MC100">
        <v>0</v>
      </c>
      <c r="MD100">
        <v>0</v>
      </c>
      <c r="ME100">
        <v>0</v>
      </c>
      <c r="MF100">
        <v>11</v>
      </c>
      <c r="MG100">
        <v>0</v>
      </c>
      <c r="MH100">
        <v>0</v>
      </c>
      <c r="MI100">
        <v>0</v>
      </c>
      <c r="MJ100">
        <v>0</v>
      </c>
      <c r="MK100">
        <v>0</v>
      </c>
      <c r="ML100">
        <v>0</v>
      </c>
      <c r="MM100">
        <v>0</v>
      </c>
      <c r="MN100">
        <v>0</v>
      </c>
      <c r="MO100">
        <v>0</v>
      </c>
      <c r="MP100">
        <v>0</v>
      </c>
      <c r="MQ100">
        <v>0</v>
      </c>
      <c r="MR100">
        <v>0</v>
      </c>
      <c r="MS100">
        <v>0</v>
      </c>
      <c r="MT100">
        <v>0</v>
      </c>
      <c r="MU100">
        <v>0</v>
      </c>
      <c r="MV100">
        <v>0</v>
      </c>
      <c r="MW100">
        <v>0</v>
      </c>
      <c r="MX100">
        <v>0</v>
      </c>
      <c r="MY100">
        <v>0</v>
      </c>
      <c r="MZ100">
        <v>0</v>
      </c>
      <c r="NA100">
        <v>0</v>
      </c>
      <c r="NB100">
        <v>0</v>
      </c>
      <c r="NC100">
        <v>0</v>
      </c>
      <c r="ND100">
        <v>0</v>
      </c>
      <c r="NE100">
        <v>0</v>
      </c>
      <c r="NF100">
        <v>0</v>
      </c>
      <c r="NG100">
        <v>0</v>
      </c>
      <c r="NH100">
        <v>7.6923069999999996</v>
      </c>
      <c r="NI100">
        <v>0</v>
      </c>
      <c r="NK100">
        <v>0</v>
      </c>
      <c r="NL100">
        <v>0</v>
      </c>
      <c r="NM100">
        <v>0</v>
      </c>
      <c r="NN100">
        <v>0</v>
      </c>
      <c r="NO100">
        <v>0</v>
      </c>
      <c r="NP100">
        <v>0</v>
      </c>
      <c r="NQ100">
        <v>0</v>
      </c>
      <c r="NR100">
        <v>0</v>
      </c>
      <c r="NS100">
        <v>0</v>
      </c>
      <c r="NT100">
        <v>0</v>
      </c>
      <c r="NU100">
        <v>0</v>
      </c>
      <c r="NV100">
        <v>0</v>
      </c>
      <c r="NW100">
        <v>0</v>
      </c>
      <c r="NX100">
        <v>0</v>
      </c>
      <c r="NY100">
        <v>0</v>
      </c>
      <c r="OA100">
        <v>0</v>
      </c>
      <c r="OB100">
        <v>0</v>
      </c>
      <c r="OC100">
        <v>0</v>
      </c>
      <c r="OD100">
        <v>0</v>
      </c>
      <c r="OE100">
        <v>0</v>
      </c>
      <c r="OF100">
        <v>0</v>
      </c>
      <c r="OG100">
        <v>0</v>
      </c>
      <c r="OH100">
        <v>9</v>
      </c>
      <c r="OI100">
        <v>0</v>
      </c>
    </row>
    <row r="101" spans="1:399" x14ac:dyDescent="0.25">
      <c r="A101">
        <v>2012</v>
      </c>
      <c r="B101" t="s">
        <v>145</v>
      </c>
      <c r="C101" t="s">
        <v>782</v>
      </c>
      <c r="D101" t="s">
        <v>684</v>
      </c>
      <c r="E101">
        <v>2.8387599999999999E-2</v>
      </c>
      <c r="F101">
        <v>2.13858E-2</v>
      </c>
      <c r="G101">
        <v>3.3944299999999997E-2</v>
      </c>
      <c r="H101">
        <v>0</v>
      </c>
      <c r="I101">
        <v>0</v>
      </c>
      <c r="J101">
        <v>0</v>
      </c>
      <c r="K101">
        <v>1</v>
      </c>
      <c r="L101">
        <v>0</v>
      </c>
      <c r="M101">
        <v>0</v>
      </c>
      <c r="N101">
        <v>0</v>
      </c>
      <c r="O101">
        <v>0</v>
      </c>
      <c r="P101">
        <v>0</v>
      </c>
      <c r="Q101">
        <v>0</v>
      </c>
      <c r="R101">
        <v>0</v>
      </c>
      <c r="S101">
        <v>0</v>
      </c>
      <c r="T101">
        <v>0</v>
      </c>
      <c r="U101">
        <v>0</v>
      </c>
      <c r="V101">
        <v>0</v>
      </c>
      <c r="W101">
        <v>100786</v>
      </c>
      <c r="AF101">
        <v>98.878299999999996</v>
      </c>
      <c r="AG101">
        <v>0.49718000000000001</v>
      </c>
      <c r="AH101">
        <v>0.50282000000000004</v>
      </c>
      <c r="AO101">
        <v>0</v>
      </c>
      <c r="AP101">
        <v>8.6999999999999993</v>
      </c>
      <c r="AT101">
        <v>16.606999999999999</v>
      </c>
      <c r="AV101">
        <v>0</v>
      </c>
      <c r="AW101">
        <v>1</v>
      </c>
      <c r="AX101">
        <v>11.52075</v>
      </c>
      <c r="AZ101">
        <v>44.066200000000002</v>
      </c>
      <c r="BF101">
        <v>20</v>
      </c>
      <c r="BG101">
        <v>8.6999999999999993</v>
      </c>
      <c r="BW101">
        <v>3</v>
      </c>
      <c r="BX101">
        <v>2</v>
      </c>
      <c r="BY101">
        <v>1</v>
      </c>
      <c r="BZ101">
        <v>0</v>
      </c>
      <c r="CA101">
        <v>0</v>
      </c>
      <c r="CB101">
        <v>0</v>
      </c>
      <c r="CC101">
        <v>0</v>
      </c>
      <c r="CD101">
        <v>0</v>
      </c>
      <c r="CE101">
        <v>0</v>
      </c>
      <c r="CF101">
        <v>0</v>
      </c>
      <c r="CG101">
        <v>0</v>
      </c>
      <c r="CH101">
        <v>1</v>
      </c>
      <c r="CI101">
        <v>0</v>
      </c>
      <c r="CJ101">
        <v>0</v>
      </c>
      <c r="CK101">
        <v>0</v>
      </c>
      <c r="CL101">
        <v>0</v>
      </c>
      <c r="CM101">
        <v>0</v>
      </c>
      <c r="CN101">
        <v>0</v>
      </c>
      <c r="CO101">
        <v>0</v>
      </c>
      <c r="CP101">
        <v>0</v>
      </c>
      <c r="CQ101">
        <v>0</v>
      </c>
      <c r="CR101">
        <v>0</v>
      </c>
      <c r="CS101">
        <v>0</v>
      </c>
      <c r="CT101">
        <v>0</v>
      </c>
      <c r="CU101">
        <v>0</v>
      </c>
      <c r="CV101">
        <v>0</v>
      </c>
      <c r="CW101">
        <v>0</v>
      </c>
      <c r="CX101">
        <v>0</v>
      </c>
      <c r="CY101">
        <v>0</v>
      </c>
      <c r="CZ101">
        <v>0</v>
      </c>
      <c r="DA101">
        <v>0</v>
      </c>
      <c r="DB101">
        <v>0</v>
      </c>
      <c r="DC101">
        <v>0</v>
      </c>
      <c r="DD101">
        <v>1</v>
      </c>
      <c r="DE101">
        <v>0</v>
      </c>
      <c r="DF101">
        <v>0</v>
      </c>
      <c r="DG101">
        <v>0</v>
      </c>
      <c r="DH101">
        <v>1</v>
      </c>
      <c r="DI101">
        <v>0</v>
      </c>
      <c r="DJ101">
        <v>0</v>
      </c>
      <c r="DK101">
        <v>0</v>
      </c>
      <c r="DL101">
        <v>0</v>
      </c>
      <c r="DM101">
        <v>0</v>
      </c>
      <c r="DN101">
        <v>0</v>
      </c>
      <c r="DO101">
        <v>0</v>
      </c>
      <c r="DP101">
        <v>0</v>
      </c>
      <c r="DQ101">
        <v>0</v>
      </c>
      <c r="DR101">
        <v>0</v>
      </c>
      <c r="DS101">
        <v>0</v>
      </c>
      <c r="DT101">
        <v>0</v>
      </c>
      <c r="DU101">
        <v>0</v>
      </c>
      <c r="DV101">
        <v>0</v>
      </c>
      <c r="DW101">
        <v>0</v>
      </c>
      <c r="DX101">
        <v>0</v>
      </c>
      <c r="DY101">
        <v>0</v>
      </c>
      <c r="DZ101">
        <v>0</v>
      </c>
      <c r="EA101">
        <v>0</v>
      </c>
      <c r="EB101">
        <v>0</v>
      </c>
      <c r="EC101">
        <v>0</v>
      </c>
      <c r="ED101">
        <v>0</v>
      </c>
      <c r="EE101">
        <v>0</v>
      </c>
      <c r="EH101">
        <v>0</v>
      </c>
      <c r="FH101">
        <v>0</v>
      </c>
      <c r="GD101">
        <v>0</v>
      </c>
      <c r="GH101">
        <v>0</v>
      </c>
      <c r="HH101">
        <v>0</v>
      </c>
      <c r="IH101">
        <v>0</v>
      </c>
      <c r="JD101">
        <v>0</v>
      </c>
      <c r="JH101">
        <v>0</v>
      </c>
      <c r="KD101">
        <v>0</v>
      </c>
      <c r="KF101">
        <v>4676</v>
      </c>
      <c r="KG101">
        <v>5892</v>
      </c>
      <c r="KH101">
        <v>10568</v>
      </c>
      <c r="KI101">
        <v>414</v>
      </c>
      <c r="KJ101">
        <v>524</v>
      </c>
      <c r="KK101">
        <v>962</v>
      </c>
      <c r="KL101">
        <v>104</v>
      </c>
      <c r="KM101">
        <v>14</v>
      </c>
      <c r="KN101">
        <v>0</v>
      </c>
      <c r="KO101">
        <v>0</v>
      </c>
      <c r="KP101">
        <v>0</v>
      </c>
      <c r="KQ101">
        <v>0</v>
      </c>
      <c r="KR101">
        <v>0</v>
      </c>
      <c r="KS101">
        <v>0</v>
      </c>
      <c r="KT101">
        <v>0</v>
      </c>
      <c r="KU101">
        <v>0</v>
      </c>
      <c r="KV101">
        <v>0</v>
      </c>
      <c r="KW101">
        <v>0</v>
      </c>
      <c r="KX101">
        <v>0</v>
      </c>
      <c r="KY101">
        <v>0</v>
      </c>
      <c r="KZ101">
        <v>0</v>
      </c>
      <c r="LA101">
        <v>1</v>
      </c>
      <c r="LB101">
        <v>0</v>
      </c>
      <c r="LC101">
        <v>0</v>
      </c>
      <c r="LD101">
        <v>2</v>
      </c>
      <c r="LE101">
        <v>0</v>
      </c>
      <c r="LF101">
        <v>0</v>
      </c>
      <c r="LG101">
        <v>0</v>
      </c>
      <c r="LH101">
        <v>0</v>
      </c>
      <c r="LI101">
        <v>0</v>
      </c>
      <c r="LJ101">
        <v>0</v>
      </c>
      <c r="LK101">
        <v>0</v>
      </c>
      <c r="LL101">
        <v>0</v>
      </c>
      <c r="LM101">
        <v>0</v>
      </c>
      <c r="LN101">
        <v>0</v>
      </c>
      <c r="LO101">
        <v>0</v>
      </c>
      <c r="LP101">
        <v>0</v>
      </c>
      <c r="LQ101">
        <v>0</v>
      </c>
      <c r="LR101">
        <v>0</v>
      </c>
      <c r="LS101">
        <v>0</v>
      </c>
      <c r="LT101">
        <v>0</v>
      </c>
      <c r="LU101">
        <v>0</v>
      </c>
      <c r="LV101">
        <v>0</v>
      </c>
      <c r="LW101">
        <v>0</v>
      </c>
      <c r="LX101">
        <v>0</v>
      </c>
      <c r="LY101">
        <v>0</v>
      </c>
      <c r="LZ101">
        <v>0</v>
      </c>
      <c r="MA101">
        <v>0</v>
      </c>
      <c r="MB101">
        <v>1</v>
      </c>
      <c r="MC101">
        <v>0</v>
      </c>
      <c r="MF101">
        <v>0</v>
      </c>
      <c r="ND101">
        <v>0</v>
      </c>
      <c r="NH101">
        <v>0</v>
      </c>
      <c r="OF101">
        <v>0</v>
      </c>
      <c r="OH101">
        <v>0</v>
      </c>
      <c r="OI101">
        <v>0</v>
      </c>
    </row>
    <row r="102" spans="1:399" x14ac:dyDescent="0.25">
      <c r="A102">
        <v>2012</v>
      </c>
      <c r="B102" t="s">
        <v>146</v>
      </c>
      <c r="C102" t="s">
        <v>783</v>
      </c>
      <c r="D102" t="s">
        <v>678</v>
      </c>
      <c r="E102">
        <v>9.4625299999999996E-2</v>
      </c>
      <c r="F102">
        <v>4.27716E-2</v>
      </c>
      <c r="G102">
        <v>0.13577729999999999</v>
      </c>
      <c r="H102">
        <v>0.1039501</v>
      </c>
      <c r="I102">
        <v>0</v>
      </c>
      <c r="J102">
        <v>0.1908397</v>
      </c>
      <c r="K102">
        <v>1</v>
      </c>
      <c r="L102">
        <v>1</v>
      </c>
      <c r="M102">
        <v>0</v>
      </c>
      <c r="N102">
        <v>0</v>
      </c>
      <c r="O102">
        <v>1</v>
      </c>
      <c r="P102">
        <v>0</v>
      </c>
      <c r="Q102">
        <v>0</v>
      </c>
      <c r="R102">
        <v>0</v>
      </c>
      <c r="S102">
        <v>0</v>
      </c>
      <c r="T102">
        <v>0</v>
      </c>
      <c r="U102">
        <v>0</v>
      </c>
      <c r="V102">
        <v>0</v>
      </c>
      <c r="W102">
        <v>3250496</v>
      </c>
      <c r="Z102">
        <v>5.0199999999999996</v>
      </c>
      <c r="AA102">
        <v>3.22</v>
      </c>
      <c r="AB102">
        <v>6.44</v>
      </c>
      <c r="AC102">
        <v>6.1</v>
      </c>
      <c r="AD102">
        <v>4.24</v>
      </c>
      <c r="AE102">
        <v>7.05</v>
      </c>
      <c r="AF102">
        <v>148.35400000000001</v>
      </c>
      <c r="AG102">
        <v>0.59734869999999995</v>
      </c>
      <c r="AH102">
        <v>0.40265129999999999</v>
      </c>
      <c r="AI102">
        <v>4.2873720000000004</v>
      </c>
      <c r="AJ102">
        <v>2.5286339999999998</v>
      </c>
      <c r="AK102">
        <v>6.0311440000000003</v>
      </c>
      <c r="AL102">
        <v>1.422434</v>
      </c>
      <c r="AM102">
        <v>1.6776359999999999</v>
      </c>
      <c r="AN102">
        <v>1.169654</v>
      </c>
      <c r="AO102">
        <v>92.469989999999996</v>
      </c>
      <c r="AP102">
        <v>6.2</v>
      </c>
      <c r="AQ102">
        <v>82.8</v>
      </c>
      <c r="AR102">
        <v>43.4</v>
      </c>
      <c r="AS102">
        <v>0.52415460000000003</v>
      </c>
      <c r="AT102">
        <v>14.475</v>
      </c>
      <c r="AU102">
        <v>29.3</v>
      </c>
      <c r="AV102">
        <v>0</v>
      </c>
      <c r="AW102">
        <v>0</v>
      </c>
      <c r="AX102">
        <v>14.99432</v>
      </c>
      <c r="AZ102">
        <v>98.267600000000002</v>
      </c>
      <c r="BB102">
        <v>20.399999999999999</v>
      </c>
      <c r="BC102">
        <v>0.80000000999999998</v>
      </c>
      <c r="BF102">
        <v>6.3</v>
      </c>
      <c r="BG102">
        <v>6.2</v>
      </c>
      <c r="BH102">
        <v>52.415458999999998</v>
      </c>
      <c r="BJ102">
        <v>18.399999999999999</v>
      </c>
      <c r="BK102">
        <v>1.1000000000000001</v>
      </c>
      <c r="BM102">
        <v>97.800003000000004</v>
      </c>
      <c r="BW102">
        <v>10</v>
      </c>
      <c r="BX102">
        <v>8</v>
      </c>
      <c r="BY102">
        <v>2</v>
      </c>
      <c r="BZ102">
        <v>1</v>
      </c>
      <c r="CA102">
        <v>1</v>
      </c>
      <c r="CB102">
        <v>0</v>
      </c>
      <c r="CC102">
        <v>0</v>
      </c>
      <c r="CD102">
        <v>0</v>
      </c>
      <c r="CE102">
        <v>0</v>
      </c>
      <c r="CF102">
        <v>1</v>
      </c>
      <c r="CG102">
        <v>0</v>
      </c>
      <c r="CH102">
        <v>3</v>
      </c>
      <c r="CI102">
        <v>0</v>
      </c>
      <c r="CJ102">
        <v>0</v>
      </c>
      <c r="CK102">
        <v>0</v>
      </c>
      <c r="CL102">
        <v>0</v>
      </c>
      <c r="CM102">
        <v>0</v>
      </c>
      <c r="CN102">
        <v>0</v>
      </c>
      <c r="CO102">
        <v>0</v>
      </c>
      <c r="CP102">
        <v>0</v>
      </c>
      <c r="CQ102">
        <v>0</v>
      </c>
      <c r="CR102">
        <v>0</v>
      </c>
      <c r="CS102">
        <v>0</v>
      </c>
      <c r="CT102">
        <v>0</v>
      </c>
      <c r="CU102">
        <v>0</v>
      </c>
      <c r="CV102">
        <v>0</v>
      </c>
      <c r="CW102">
        <v>0</v>
      </c>
      <c r="CX102">
        <v>3</v>
      </c>
      <c r="CY102">
        <v>1</v>
      </c>
      <c r="CZ102">
        <v>0</v>
      </c>
      <c r="DA102">
        <v>0</v>
      </c>
      <c r="DB102">
        <v>0</v>
      </c>
      <c r="DC102">
        <v>0</v>
      </c>
      <c r="DD102">
        <v>0</v>
      </c>
      <c r="DE102">
        <v>0</v>
      </c>
      <c r="DF102">
        <v>1</v>
      </c>
      <c r="DG102">
        <v>0</v>
      </c>
      <c r="DH102">
        <v>0</v>
      </c>
      <c r="DI102">
        <v>0</v>
      </c>
      <c r="DJ102">
        <v>0</v>
      </c>
      <c r="DK102">
        <v>0</v>
      </c>
      <c r="DL102">
        <v>0</v>
      </c>
      <c r="DM102">
        <v>0</v>
      </c>
      <c r="DN102">
        <v>0</v>
      </c>
      <c r="DO102">
        <v>0</v>
      </c>
      <c r="DP102">
        <v>0</v>
      </c>
      <c r="DQ102">
        <v>0</v>
      </c>
      <c r="DR102">
        <v>0</v>
      </c>
      <c r="DS102">
        <v>0</v>
      </c>
      <c r="DT102">
        <v>0</v>
      </c>
      <c r="DU102">
        <v>0</v>
      </c>
      <c r="DV102">
        <v>0</v>
      </c>
      <c r="DW102">
        <v>1</v>
      </c>
      <c r="DX102">
        <v>0</v>
      </c>
      <c r="DY102">
        <v>0</v>
      </c>
      <c r="DZ102">
        <v>0</v>
      </c>
      <c r="EA102">
        <v>0</v>
      </c>
      <c r="EB102">
        <v>0</v>
      </c>
      <c r="EC102">
        <v>0</v>
      </c>
      <c r="ED102">
        <v>0</v>
      </c>
      <c r="EE102">
        <v>0</v>
      </c>
      <c r="EF102">
        <v>0</v>
      </c>
      <c r="EX102">
        <v>0</v>
      </c>
      <c r="FF102">
        <v>0</v>
      </c>
      <c r="FH102">
        <v>0</v>
      </c>
      <c r="FX102">
        <v>3.7037</v>
      </c>
      <c r="FY102">
        <v>0</v>
      </c>
      <c r="GF102">
        <v>0</v>
      </c>
      <c r="GW102">
        <v>0</v>
      </c>
      <c r="HF102">
        <v>0</v>
      </c>
      <c r="HW102">
        <v>0</v>
      </c>
      <c r="IF102">
        <v>0</v>
      </c>
      <c r="IH102">
        <v>0</v>
      </c>
      <c r="IX102">
        <v>1</v>
      </c>
      <c r="IY102">
        <v>0</v>
      </c>
      <c r="JF102">
        <v>0</v>
      </c>
      <c r="JH102">
        <v>0</v>
      </c>
      <c r="JX102">
        <v>0</v>
      </c>
      <c r="JY102">
        <v>0</v>
      </c>
      <c r="KF102">
        <v>4676</v>
      </c>
      <c r="KG102">
        <v>5892</v>
      </c>
      <c r="KH102">
        <v>10568</v>
      </c>
      <c r="KI102">
        <v>414</v>
      </c>
      <c r="KJ102">
        <v>524</v>
      </c>
      <c r="KK102">
        <v>962</v>
      </c>
      <c r="KL102">
        <v>105</v>
      </c>
      <c r="KM102">
        <v>14</v>
      </c>
      <c r="KN102">
        <v>0</v>
      </c>
      <c r="KO102">
        <v>0</v>
      </c>
      <c r="KP102">
        <v>0</v>
      </c>
      <c r="KQ102">
        <v>0</v>
      </c>
      <c r="KR102">
        <v>0</v>
      </c>
      <c r="KS102">
        <v>0</v>
      </c>
      <c r="KT102">
        <v>0</v>
      </c>
      <c r="KU102">
        <v>0</v>
      </c>
      <c r="KV102">
        <v>0</v>
      </c>
      <c r="KW102">
        <v>0</v>
      </c>
      <c r="KX102">
        <v>0</v>
      </c>
      <c r="KY102">
        <v>0</v>
      </c>
      <c r="KZ102">
        <v>0</v>
      </c>
      <c r="LA102">
        <v>1</v>
      </c>
      <c r="LB102">
        <v>2</v>
      </c>
      <c r="LC102">
        <v>0</v>
      </c>
      <c r="LD102">
        <v>3</v>
      </c>
      <c r="LE102">
        <v>0</v>
      </c>
      <c r="LF102">
        <v>0</v>
      </c>
      <c r="LG102">
        <v>0</v>
      </c>
      <c r="LH102">
        <v>0</v>
      </c>
      <c r="LI102">
        <v>0</v>
      </c>
      <c r="LJ102">
        <v>0</v>
      </c>
      <c r="LK102">
        <v>0</v>
      </c>
      <c r="LL102">
        <v>0</v>
      </c>
      <c r="LM102">
        <v>0</v>
      </c>
      <c r="LN102">
        <v>0</v>
      </c>
      <c r="LO102">
        <v>0</v>
      </c>
      <c r="LP102">
        <v>0</v>
      </c>
      <c r="LQ102">
        <v>0</v>
      </c>
      <c r="LR102">
        <v>0</v>
      </c>
      <c r="LS102">
        <v>0</v>
      </c>
      <c r="LT102">
        <v>0</v>
      </c>
      <c r="LU102">
        <v>4</v>
      </c>
      <c r="LV102">
        <v>0</v>
      </c>
      <c r="LW102">
        <v>1</v>
      </c>
      <c r="LX102">
        <v>0</v>
      </c>
      <c r="LY102">
        <v>0</v>
      </c>
      <c r="LZ102">
        <v>0</v>
      </c>
      <c r="MA102">
        <v>0</v>
      </c>
      <c r="MB102">
        <v>0</v>
      </c>
      <c r="MC102">
        <v>0</v>
      </c>
      <c r="MD102">
        <v>0</v>
      </c>
      <c r="ME102">
        <v>0</v>
      </c>
      <c r="MF102">
        <v>0</v>
      </c>
      <c r="MG102">
        <v>0</v>
      </c>
      <c r="MH102">
        <v>0</v>
      </c>
      <c r="MI102">
        <v>0</v>
      </c>
      <c r="MJ102">
        <v>0</v>
      </c>
      <c r="MK102">
        <v>0</v>
      </c>
      <c r="ML102">
        <v>0</v>
      </c>
      <c r="MM102">
        <v>0</v>
      </c>
      <c r="MN102">
        <v>0</v>
      </c>
      <c r="MO102">
        <v>0</v>
      </c>
      <c r="MP102">
        <v>0</v>
      </c>
      <c r="MQ102">
        <v>0</v>
      </c>
      <c r="MR102">
        <v>0</v>
      </c>
      <c r="MS102">
        <v>0</v>
      </c>
      <c r="MT102">
        <v>0</v>
      </c>
      <c r="MU102">
        <v>0</v>
      </c>
      <c r="MV102">
        <v>0</v>
      </c>
      <c r="MW102">
        <v>1</v>
      </c>
      <c r="MX102">
        <v>0</v>
      </c>
      <c r="MY102">
        <v>0</v>
      </c>
      <c r="MZ102">
        <v>0</v>
      </c>
      <c r="NA102">
        <v>0</v>
      </c>
      <c r="NB102">
        <v>0</v>
      </c>
      <c r="NC102">
        <v>0</v>
      </c>
      <c r="ND102">
        <v>0</v>
      </c>
      <c r="NE102">
        <v>0</v>
      </c>
      <c r="NF102">
        <v>0</v>
      </c>
      <c r="NG102">
        <v>0</v>
      </c>
      <c r="NH102">
        <v>0</v>
      </c>
      <c r="NI102">
        <v>0</v>
      </c>
      <c r="NK102">
        <v>0</v>
      </c>
      <c r="NL102">
        <v>0</v>
      </c>
      <c r="NM102">
        <v>0</v>
      </c>
      <c r="NN102">
        <v>0</v>
      </c>
      <c r="NO102">
        <v>0</v>
      </c>
      <c r="NP102">
        <v>0</v>
      </c>
      <c r="NQ102">
        <v>0</v>
      </c>
      <c r="NR102">
        <v>0</v>
      </c>
      <c r="NS102">
        <v>0</v>
      </c>
      <c r="NT102">
        <v>0</v>
      </c>
      <c r="NU102">
        <v>0</v>
      </c>
      <c r="NV102">
        <v>0</v>
      </c>
      <c r="NW102">
        <v>0</v>
      </c>
      <c r="NX102">
        <v>0</v>
      </c>
      <c r="NY102">
        <v>2.2222219999999999</v>
      </c>
      <c r="OA102">
        <v>0</v>
      </c>
      <c r="OB102">
        <v>0</v>
      </c>
      <c r="OC102">
        <v>0</v>
      </c>
      <c r="OD102">
        <v>0</v>
      </c>
      <c r="OE102">
        <v>0</v>
      </c>
      <c r="OF102">
        <v>0</v>
      </c>
      <c r="OG102">
        <v>0</v>
      </c>
      <c r="OH102">
        <v>22</v>
      </c>
      <c r="OI102">
        <v>0</v>
      </c>
    </row>
    <row r="103" spans="1:399" x14ac:dyDescent="0.25">
      <c r="A103">
        <v>2012</v>
      </c>
      <c r="B103" t="s">
        <v>147</v>
      </c>
      <c r="C103" t="s">
        <v>784</v>
      </c>
      <c r="D103" t="s">
        <v>678</v>
      </c>
      <c r="E103">
        <v>0.13247539999999999</v>
      </c>
      <c r="F103">
        <v>6.4157400000000003E-2</v>
      </c>
      <c r="G103">
        <v>0.18669379999999999</v>
      </c>
      <c r="H103">
        <v>0</v>
      </c>
      <c r="I103">
        <v>0</v>
      </c>
      <c r="J103">
        <v>0</v>
      </c>
      <c r="K103">
        <v>1</v>
      </c>
      <c r="L103">
        <v>0</v>
      </c>
      <c r="M103">
        <v>0</v>
      </c>
      <c r="N103">
        <v>0</v>
      </c>
      <c r="O103">
        <v>0</v>
      </c>
      <c r="P103">
        <v>0</v>
      </c>
      <c r="Q103">
        <v>0</v>
      </c>
      <c r="R103">
        <v>0</v>
      </c>
      <c r="S103">
        <v>0</v>
      </c>
      <c r="T103">
        <v>0</v>
      </c>
      <c r="U103">
        <v>0</v>
      </c>
      <c r="V103">
        <v>0</v>
      </c>
      <c r="W103">
        <v>5582100</v>
      </c>
      <c r="X103">
        <v>3020.04</v>
      </c>
      <c r="Y103" s="2">
        <v>16900000000</v>
      </c>
      <c r="Z103">
        <v>0.55000000000000004</v>
      </c>
      <c r="AA103">
        <v>7.29</v>
      </c>
      <c r="AB103">
        <v>8.77</v>
      </c>
      <c r="AC103">
        <v>0.87</v>
      </c>
      <c r="AD103">
        <v>8.31</v>
      </c>
      <c r="AE103">
        <v>8.91</v>
      </c>
      <c r="AF103">
        <v>97.354900000000001</v>
      </c>
      <c r="AG103">
        <v>0.49329869999999998</v>
      </c>
      <c r="AH103">
        <v>0.50670119999999996</v>
      </c>
      <c r="AI103">
        <v>0.2257555</v>
      </c>
      <c r="AJ103">
        <v>6.2436020000000001</v>
      </c>
      <c r="AK103">
        <v>8.6204239999999999</v>
      </c>
      <c r="AL103">
        <v>3.8683830000000001</v>
      </c>
      <c r="AM103">
        <v>1.330344</v>
      </c>
      <c r="AN103">
        <v>1.033855</v>
      </c>
      <c r="AO103">
        <v>75.819999999999993</v>
      </c>
      <c r="AP103">
        <v>23.3</v>
      </c>
      <c r="AQ103">
        <v>79</v>
      </c>
      <c r="AR103">
        <v>55.7</v>
      </c>
      <c r="AS103">
        <v>0.70506329999999995</v>
      </c>
      <c r="AT103">
        <v>29.263999999999999</v>
      </c>
      <c r="AU103">
        <v>41</v>
      </c>
      <c r="AV103">
        <v>1</v>
      </c>
      <c r="AW103">
        <v>0</v>
      </c>
      <c r="AX103">
        <v>15.535080000000001</v>
      </c>
      <c r="AY103">
        <v>8.0130269999999992</v>
      </c>
      <c r="AZ103">
        <v>35.475200000000001</v>
      </c>
      <c r="BA103">
        <v>57.92183</v>
      </c>
      <c r="BE103">
        <v>28.799999</v>
      </c>
      <c r="BF103">
        <v>10.5</v>
      </c>
      <c r="BG103">
        <v>23.3</v>
      </c>
      <c r="BH103">
        <v>70.506330000000005</v>
      </c>
      <c r="BW103">
        <v>14</v>
      </c>
      <c r="BX103">
        <v>11</v>
      </c>
      <c r="BY103">
        <v>3</v>
      </c>
      <c r="BZ103">
        <v>0</v>
      </c>
      <c r="CA103">
        <v>0</v>
      </c>
      <c r="CB103">
        <v>0</v>
      </c>
      <c r="CC103">
        <v>0</v>
      </c>
      <c r="CD103">
        <v>0</v>
      </c>
      <c r="CE103">
        <v>0</v>
      </c>
      <c r="CF103">
        <v>1</v>
      </c>
      <c r="CG103">
        <v>0</v>
      </c>
      <c r="CH103">
        <v>1</v>
      </c>
      <c r="CI103">
        <v>0</v>
      </c>
      <c r="CJ103">
        <v>0</v>
      </c>
      <c r="CK103">
        <v>0</v>
      </c>
      <c r="CL103">
        <v>0</v>
      </c>
      <c r="CM103">
        <v>0</v>
      </c>
      <c r="CN103">
        <v>0</v>
      </c>
      <c r="CO103">
        <v>0</v>
      </c>
      <c r="CP103">
        <v>0</v>
      </c>
      <c r="CQ103">
        <v>0</v>
      </c>
      <c r="CR103">
        <v>0</v>
      </c>
      <c r="CS103">
        <v>0</v>
      </c>
      <c r="CT103">
        <v>2</v>
      </c>
      <c r="CU103">
        <v>0</v>
      </c>
      <c r="CV103">
        <v>0</v>
      </c>
      <c r="CW103">
        <v>1</v>
      </c>
      <c r="CX103">
        <v>1</v>
      </c>
      <c r="CY103">
        <v>0</v>
      </c>
      <c r="CZ103">
        <v>1</v>
      </c>
      <c r="DA103">
        <v>0</v>
      </c>
      <c r="DB103">
        <v>0</v>
      </c>
      <c r="DC103">
        <v>0</v>
      </c>
      <c r="DD103">
        <v>1</v>
      </c>
      <c r="DE103">
        <v>3</v>
      </c>
      <c r="DF103">
        <v>1</v>
      </c>
      <c r="DG103">
        <v>0</v>
      </c>
      <c r="DH103">
        <v>1</v>
      </c>
      <c r="DI103">
        <v>0</v>
      </c>
      <c r="DJ103">
        <v>0</v>
      </c>
      <c r="DK103">
        <v>0</v>
      </c>
      <c r="DL103">
        <v>0</v>
      </c>
      <c r="DM103">
        <v>0</v>
      </c>
      <c r="DN103">
        <v>0</v>
      </c>
      <c r="DO103">
        <v>0</v>
      </c>
      <c r="DP103">
        <v>0</v>
      </c>
      <c r="DQ103">
        <v>0</v>
      </c>
      <c r="DR103">
        <v>0</v>
      </c>
      <c r="DS103">
        <v>0</v>
      </c>
      <c r="DT103">
        <v>0</v>
      </c>
      <c r="DU103">
        <v>0</v>
      </c>
      <c r="DV103">
        <v>0</v>
      </c>
      <c r="DW103">
        <v>0</v>
      </c>
      <c r="DX103">
        <v>0</v>
      </c>
      <c r="DY103">
        <v>0</v>
      </c>
      <c r="DZ103">
        <v>0</v>
      </c>
      <c r="EA103">
        <v>0</v>
      </c>
      <c r="EB103">
        <v>0</v>
      </c>
      <c r="EC103">
        <v>0</v>
      </c>
      <c r="ED103">
        <v>0</v>
      </c>
      <c r="EE103">
        <v>1</v>
      </c>
      <c r="EF103">
        <v>0</v>
      </c>
      <c r="EH103">
        <v>0</v>
      </c>
      <c r="FE103">
        <v>0</v>
      </c>
      <c r="FF103">
        <v>0</v>
      </c>
      <c r="FH103">
        <v>0</v>
      </c>
      <c r="FT103">
        <v>0</v>
      </c>
      <c r="FW103">
        <v>0</v>
      </c>
      <c r="FX103">
        <v>0</v>
      </c>
      <c r="FZ103">
        <v>0</v>
      </c>
      <c r="GD103">
        <v>0</v>
      </c>
      <c r="GE103">
        <v>0</v>
      </c>
      <c r="GF103">
        <v>0</v>
      </c>
      <c r="GH103">
        <v>0</v>
      </c>
      <c r="HE103">
        <v>0</v>
      </c>
      <c r="HF103">
        <v>0</v>
      </c>
      <c r="HH103">
        <v>0</v>
      </c>
      <c r="IE103">
        <v>0</v>
      </c>
      <c r="IF103">
        <v>0</v>
      </c>
      <c r="IH103">
        <v>0</v>
      </c>
      <c r="IT103">
        <v>0</v>
      </c>
      <c r="IW103">
        <v>0</v>
      </c>
      <c r="IX103">
        <v>0</v>
      </c>
      <c r="IZ103">
        <v>0</v>
      </c>
      <c r="JD103">
        <v>0</v>
      </c>
      <c r="JE103">
        <v>0</v>
      </c>
      <c r="JF103">
        <v>0</v>
      </c>
      <c r="JH103">
        <v>0</v>
      </c>
      <c r="JT103">
        <v>0</v>
      </c>
      <c r="JW103">
        <v>0</v>
      </c>
      <c r="JX103">
        <v>0</v>
      </c>
      <c r="JZ103">
        <v>0</v>
      </c>
      <c r="KD103">
        <v>0</v>
      </c>
      <c r="KE103">
        <v>0</v>
      </c>
      <c r="KF103">
        <v>4676</v>
      </c>
      <c r="KG103">
        <v>5892</v>
      </c>
      <c r="KH103">
        <v>10568</v>
      </c>
      <c r="KI103">
        <v>414</v>
      </c>
      <c r="KJ103">
        <v>524</v>
      </c>
      <c r="KK103">
        <v>962</v>
      </c>
      <c r="KL103">
        <v>106</v>
      </c>
      <c r="KM103">
        <v>14</v>
      </c>
      <c r="KN103">
        <v>0</v>
      </c>
      <c r="KO103">
        <v>0</v>
      </c>
      <c r="KP103">
        <v>0</v>
      </c>
      <c r="KQ103">
        <v>0</v>
      </c>
      <c r="KR103">
        <v>0</v>
      </c>
      <c r="KS103">
        <v>0</v>
      </c>
      <c r="KT103">
        <v>0</v>
      </c>
      <c r="KU103">
        <v>0</v>
      </c>
      <c r="KV103">
        <v>0</v>
      </c>
      <c r="KW103">
        <v>0</v>
      </c>
      <c r="KX103">
        <v>0</v>
      </c>
      <c r="KY103">
        <v>0</v>
      </c>
      <c r="KZ103">
        <v>0</v>
      </c>
      <c r="LA103">
        <v>1</v>
      </c>
      <c r="LB103">
        <v>2</v>
      </c>
      <c r="LC103">
        <v>0</v>
      </c>
      <c r="LD103">
        <v>2</v>
      </c>
      <c r="LE103">
        <v>0</v>
      </c>
      <c r="LF103">
        <v>0</v>
      </c>
      <c r="LG103">
        <v>0</v>
      </c>
      <c r="LH103">
        <v>0</v>
      </c>
      <c r="LI103">
        <v>0</v>
      </c>
      <c r="LJ103">
        <v>0</v>
      </c>
      <c r="LK103">
        <v>0</v>
      </c>
      <c r="LL103">
        <v>0</v>
      </c>
      <c r="LM103">
        <v>0</v>
      </c>
      <c r="LN103">
        <v>0</v>
      </c>
      <c r="LO103">
        <v>0</v>
      </c>
      <c r="LP103">
        <v>0</v>
      </c>
      <c r="LQ103">
        <v>2</v>
      </c>
      <c r="LR103">
        <v>0</v>
      </c>
      <c r="LS103">
        <v>0</v>
      </c>
      <c r="LT103">
        <v>1</v>
      </c>
      <c r="LU103">
        <v>1</v>
      </c>
      <c r="LV103">
        <v>0</v>
      </c>
      <c r="LW103">
        <v>0</v>
      </c>
      <c r="LX103">
        <v>1</v>
      </c>
      <c r="LY103">
        <v>0</v>
      </c>
      <c r="LZ103">
        <v>0</v>
      </c>
      <c r="MA103">
        <v>0</v>
      </c>
      <c r="MB103">
        <v>1</v>
      </c>
      <c r="MC103">
        <v>4</v>
      </c>
      <c r="MD103">
        <v>0</v>
      </c>
      <c r="MF103">
        <v>0</v>
      </c>
      <c r="MS103">
        <v>0</v>
      </c>
      <c r="MV103">
        <v>0</v>
      </c>
      <c r="MW103">
        <v>0</v>
      </c>
      <c r="MZ103">
        <v>0</v>
      </c>
      <c r="ND103">
        <v>0</v>
      </c>
      <c r="NE103">
        <v>0</v>
      </c>
      <c r="NF103">
        <v>0</v>
      </c>
      <c r="NH103">
        <v>0</v>
      </c>
      <c r="NU103">
        <v>0</v>
      </c>
      <c r="NX103">
        <v>0</v>
      </c>
      <c r="NY103">
        <v>0</v>
      </c>
      <c r="OB103">
        <v>0</v>
      </c>
      <c r="OF103">
        <v>0</v>
      </c>
      <c r="OG103">
        <v>0</v>
      </c>
      <c r="OH103">
        <v>6</v>
      </c>
      <c r="OI103">
        <v>0</v>
      </c>
    </row>
    <row r="104" spans="1:399" x14ac:dyDescent="0.25">
      <c r="A104">
        <v>2012</v>
      </c>
      <c r="B104" t="s">
        <v>148</v>
      </c>
      <c r="C104" t="s">
        <v>785</v>
      </c>
      <c r="D104" t="s">
        <v>678</v>
      </c>
      <c r="E104">
        <v>2.8387599999999999E-2</v>
      </c>
      <c r="F104">
        <v>2.13858E-2</v>
      </c>
      <c r="G104">
        <v>3.3944299999999997E-2</v>
      </c>
      <c r="H104">
        <v>0</v>
      </c>
      <c r="I104">
        <v>0</v>
      </c>
      <c r="J104">
        <v>0</v>
      </c>
      <c r="K104">
        <v>1</v>
      </c>
      <c r="L104">
        <v>0</v>
      </c>
      <c r="M104">
        <v>0</v>
      </c>
      <c r="N104">
        <v>0</v>
      </c>
      <c r="O104">
        <v>0</v>
      </c>
      <c r="P104">
        <v>0</v>
      </c>
      <c r="Q104">
        <v>0</v>
      </c>
      <c r="R104">
        <v>0</v>
      </c>
      <c r="S104">
        <v>0</v>
      </c>
      <c r="T104">
        <v>0</v>
      </c>
      <c r="U104">
        <v>0</v>
      </c>
      <c r="V104">
        <v>1</v>
      </c>
      <c r="W104">
        <v>6645827</v>
      </c>
      <c r="X104">
        <v>2102.63</v>
      </c>
      <c r="Y104" s="2">
        <v>14000000000</v>
      </c>
      <c r="Z104">
        <v>28.36</v>
      </c>
      <c r="AA104">
        <v>4.21</v>
      </c>
      <c r="AB104">
        <v>5.36</v>
      </c>
      <c r="AC104">
        <v>35.25</v>
      </c>
      <c r="AD104">
        <v>3.47</v>
      </c>
      <c r="AE104">
        <v>4.76</v>
      </c>
      <c r="AF104">
        <v>98.954800000000006</v>
      </c>
      <c r="AG104">
        <v>0.49737330000000002</v>
      </c>
      <c r="AH104">
        <v>0.50262669999999998</v>
      </c>
      <c r="AI104">
        <v>21.391010000000001</v>
      </c>
      <c r="AJ104">
        <v>4.9587640000000004</v>
      </c>
      <c r="AK104">
        <v>5.9627619999999997</v>
      </c>
      <c r="AL104">
        <v>1.648093</v>
      </c>
      <c r="AM104">
        <v>0.70017410000000002</v>
      </c>
      <c r="AN104">
        <v>0.79878970000000005</v>
      </c>
      <c r="AO104">
        <v>1</v>
      </c>
      <c r="AP104">
        <v>25</v>
      </c>
      <c r="AQ104">
        <v>78.900000000000006</v>
      </c>
      <c r="AR104">
        <v>76.3</v>
      </c>
      <c r="AS104">
        <v>0.96704690000000004</v>
      </c>
      <c r="AT104">
        <v>65.036000000000001</v>
      </c>
      <c r="AU104">
        <v>18</v>
      </c>
      <c r="AV104">
        <v>1</v>
      </c>
      <c r="AW104">
        <v>0</v>
      </c>
      <c r="AX104">
        <v>15.7095</v>
      </c>
      <c r="AY104">
        <v>7.650944</v>
      </c>
      <c r="AZ104">
        <v>35.323799999999999</v>
      </c>
      <c r="BA104">
        <v>49.69258</v>
      </c>
      <c r="BC104">
        <v>2.2585120000000001</v>
      </c>
      <c r="BE104">
        <v>31.7</v>
      </c>
      <c r="BF104">
        <v>11.5</v>
      </c>
      <c r="BG104">
        <v>25</v>
      </c>
      <c r="BH104">
        <v>96.704690999999997</v>
      </c>
      <c r="BK104">
        <v>5.7602506</v>
      </c>
      <c r="BM104">
        <v>62.482799999999997</v>
      </c>
      <c r="BW104">
        <v>3</v>
      </c>
      <c r="BX104">
        <v>2</v>
      </c>
      <c r="BY104">
        <v>1</v>
      </c>
      <c r="BZ104">
        <v>0</v>
      </c>
      <c r="CA104">
        <v>0</v>
      </c>
      <c r="CB104">
        <v>0</v>
      </c>
      <c r="CC104">
        <v>0</v>
      </c>
      <c r="CD104">
        <v>0</v>
      </c>
      <c r="CE104">
        <v>0</v>
      </c>
      <c r="CF104">
        <v>1</v>
      </c>
      <c r="CG104">
        <v>0</v>
      </c>
      <c r="CH104">
        <v>1</v>
      </c>
      <c r="CI104">
        <v>0</v>
      </c>
      <c r="CJ104">
        <v>0</v>
      </c>
      <c r="CK104">
        <v>0</v>
      </c>
      <c r="CL104">
        <v>0</v>
      </c>
      <c r="CM104">
        <v>0</v>
      </c>
      <c r="CN104">
        <v>0</v>
      </c>
      <c r="CO104">
        <v>0</v>
      </c>
      <c r="CP104">
        <v>0</v>
      </c>
      <c r="CQ104">
        <v>0</v>
      </c>
      <c r="CR104">
        <v>0</v>
      </c>
      <c r="CS104">
        <v>0</v>
      </c>
      <c r="CT104">
        <v>0</v>
      </c>
      <c r="CU104">
        <v>0</v>
      </c>
      <c r="CV104">
        <v>0</v>
      </c>
      <c r="CW104">
        <v>0</v>
      </c>
      <c r="CX104">
        <v>0</v>
      </c>
      <c r="CY104">
        <v>0</v>
      </c>
      <c r="CZ104">
        <v>0</v>
      </c>
      <c r="DA104">
        <v>0</v>
      </c>
      <c r="DB104">
        <v>0</v>
      </c>
      <c r="DC104">
        <v>0</v>
      </c>
      <c r="DD104">
        <v>0</v>
      </c>
      <c r="DE104">
        <v>0</v>
      </c>
      <c r="DF104">
        <v>0</v>
      </c>
      <c r="DG104">
        <v>0</v>
      </c>
      <c r="DH104">
        <v>1</v>
      </c>
      <c r="DI104">
        <v>0</v>
      </c>
      <c r="DJ104">
        <v>0</v>
      </c>
      <c r="DK104">
        <v>0</v>
      </c>
      <c r="DL104">
        <v>0</v>
      </c>
      <c r="DM104">
        <v>0</v>
      </c>
      <c r="DN104">
        <v>0</v>
      </c>
      <c r="DO104">
        <v>0</v>
      </c>
      <c r="DP104">
        <v>0</v>
      </c>
      <c r="DQ104">
        <v>0</v>
      </c>
      <c r="DR104">
        <v>0</v>
      </c>
      <c r="DS104">
        <v>0</v>
      </c>
      <c r="DT104">
        <v>0</v>
      </c>
      <c r="DU104">
        <v>0</v>
      </c>
      <c r="DV104">
        <v>0</v>
      </c>
      <c r="DW104">
        <v>0</v>
      </c>
      <c r="DX104">
        <v>0</v>
      </c>
      <c r="DY104">
        <v>0</v>
      </c>
      <c r="DZ104">
        <v>0</v>
      </c>
      <c r="EA104">
        <v>0</v>
      </c>
      <c r="EB104">
        <v>0</v>
      </c>
      <c r="EC104">
        <v>0</v>
      </c>
      <c r="ED104">
        <v>0</v>
      </c>
      <c r="EE104">
        <v>0</v>
      </c>
      <c r="EH104">
        <v>0</v>
      </c>
      <c r="FF104">
        <v>0</v>
      </c>
      <c r="FH104">
        <v>0</v>
      </c>
      <c r="GH104">
        <v>0</v>
      </c>
      <c r="HH104">
        <v>0</v>
      </c>
      <c r="IF104">
        <v>0</v>
      </c>
      <c r="IH104">
        <v>0</v>
      </c>
      <c r="JF104">
        <v>0</v>
      </c>
      <c r="JH104">
        <v>0</v>
      </c>
      <c r="KF104">
        <v>4676</v>
      </c>
      <c r="KG104">
        <v>5892</v>
      </c>
      <c r="KH104">
        <v>10568</v>
      </c>
      <c r="KI104">
        <v>414</v>
      </c>
      <c r="KJ104">
        <v>524</v>
      </c>
      <c r="KK104">
        <v>962</v>
      </c>
      <c r="KL104">
        <v>107</v>
      </c>
      <c r="KM104">
        <v>14</v>
      </c>
      <c r="KN104">
        <v>0</v>
      </c>
      <c r="KO104">
        <v>0</v>
      </c>
      <c r="KP104">
        <v>0</v>
      </c>
      <c r="KQ104">
        <v>0</v>
      </c>
      <c r="KR104">
        <v>0</v>
      </c>
      <c r="KS104">
        <v>0</v>
      </c>
      <c r="KT104">
        <v>0</v>
      </c>
      <c r="KU104">
        <v>0</v>
      </c>
      <c r="KV104">
        <v>0</v>
      </c>
      <c r="KW104">
        <v>0</v>
      </c>
      <c r="KX104">
        <v>0</v>
      </c>
      <c r="KY104">
        <v>0</v>
      </c>
      <c r="KZ104">
        <v>0</v>
      </c>
      <c r="LA104">
        <v>1</v>
      </c>
      <c r="LB104">
        <v>1</v>
      </c>
      <c r="LC104">
        <v>0</v>
      </c>
      <c r="LD104">
        <v>2</v>
      </c>
      <c r="LE104">
        <v>0</v>
      </c>
      <c r="LF104">
        <v>0</v>
      </c>
      <c r="LG104">
        <v>0</v>
      </c>
      <c r="LH104">
        <v>0</v>
      </c>
      <c r="LI104">
        <v>0</v>
      </c>
      <c r="LJ104">
        <v>0</v>
      </c>
      <c r="LK104">
        <v>0</v>
      </c>
      <c r="LL104">
        <v>0</v>
      </c>
      <c r="LM104">
        <v>0</v>
      </c>
      <c r="LN104">
        <v>0</v>
      </c>
      <c r="LO104">
        <v>0</v>
      </c>
      <c r="LP104">
        <v>0</v>
      </c>
      <c r="LQ104">
        <v>0</v>
      </c>
      <c r="LR104">
        <v>0</v>
      </c>
      <c r="LS104">
        <v>0</v>
      </c>
      <c r="LT104">
        <v>0</v>
      </c>
      <c r="LU104">
        <v>0</v>
      </c>
      <c r="LV104">
        <v>0</v>
      </c>
      <c r="LW104">
        <v>0</v>
      </c>
      <c r="LX104">
        <v>0</v>
      </c>
      <c r="LY104">
        <v>0</v>
      </c>
      <c r="LZ104">
        <v>0</v>
      </c>
      <c r="MA104">
        <v>0</v>
      </c>
      <c r="MB104">
        <v>0</v>
      </c>
      <c r="MC104">
        <v>0</v>
      </c>
      <c r="MD104">
        <v>0</v>
      </c>
      <c r="MF104">
        <v>0</v>
      </c>
      <c r="NF104">
        <v>0</v>
      </c>
      <c r="NH104">
        <v>0</v>
      </c>
      <c r="OH104">
        <v>0</v>
      </c>
      <c r="OI104">
        <v>0</v>
      </c>
    </row>
    <row r="105" spans="1:399" x14ac:dyDescent="0.25">
      <c r="A105">
        <v>2012</v>
      </c>
      <c r="B105" t="s">
        <v>149</v>
      </c>
      <c r="C105" t="s">
        <v>786</v>
      </c>
      <c r="D105" t="s">
        <v>680</v>
      </c>
      <c r="E105">
        <v>0.42581380000000002</v>
      </c>
      <c r="F105">
        <v>0.29940119999999998</v>
      </c>
      <c r="G105">
        <v>0.52613710000000002</v>
      </c>
      <c r="H105">
        <v>0.20790020000000001</v>
      </c>
      <c r="I105">
        <v>0</v>
      </c>
      <c r="J105">
        <v>0.3816794</v>
      </c>
      <c r="K105">
        <v>1</v>
      </c>
      <c r="L105">
        <v>1</v>
      </c>
      <c r="M105">
        <v>1</v>
      </c>
      <c r="N105">
        <v>0</v>
      </c>
      <c r="O105">
        <v>1</v>
      </c>
      <c r="P105">
        <v>0</v>
      </c>
      <c r="Q105">
        <v>1</v>
      </c>
      <c r="R105">
        <v>0</v>
      </c>
      <c r="S105">
        <v>0</v>
      </c>
      <c r="T105">
        <v>0</v>
      </c>
      <c r="U105">
        <v>1</v>
      </c>
      <c r="V105">
        <v>0</v>
      </c>
      <c r="W105">
        <v>2025473</v>
      </c>
      <c r="X105">
        <v>14541.9</v>
      </c>
      <c r="Y105" s="2">
        <v>29500000000</v>
      </c>
      <c r="Z105">
        <v>0.26</v>
      </c>
      <c r="AA105">
        <v>10.91</v>
      </c>
      <c r="AB105">
        <v>10.51</v>
      </c>
      <c r="AC105">
        <v>0.33</v>
      </c>
      <c r="AD105">
        <v>12.64</v>
      </c>
      <c r="AE105">
        <v>10.58</v>
      </c>
      <c r="AF105">
        <v>84.222499999999997</v>
      </c>
      <c r="AG105">
        <v>0.45717829999999998</v>
      </c>
      <c r="AH105">
        <v>0.54282169999999996</v>
      </c>
      <c r="AI105">
        <v>0.17742150000000001</v>
      </c>
      <c r="AJ105">
        <v>8.8611079999999998</v>
      </c>
      <c r="AK105">
        <v>10.430059999999999</v>
      </c>
      <c r="AL105">
        <v>1.8776090000000001</v>
      </c>
      <c r="AM105">
        <v>1.4268890000000001</v>
      </c>
      <c r="AN105">
        <v>1.014804</v>
      </c>
      <c r="AO105">
        <v>6.0000000000000001E-3</v>
      </c>
      <c r="AP105">
        <v>23</v>
      </c>
      <c r="AQ105">
        <v>67.099999999999994</v>
      </c>
      <c r="AR105">
        <v>54.5</v>
      </c>
      <c r="AS105">
        <v>0.81222059999999996</v>
      </c>
      <c r="AT105">
        <v>13.522</v>
      </c>
      <c r="AU105">
        <v>57</v>
      </c>
      <c r="AV105">
        <v>0</v>
      </c>
      <c r="AW105">
        <v>0</v>
      </c>
      <c r="AX105">
        <v>14.52131</v>
      </c>
      <c r="AY105">
        <v>9.5847879999999996</v>
      </c>
      <c r="AZ105">
        <v>67.712000000000003</v>
      </c>
      <c r="BA105">
        <v>73.401641999999995</v>
      </c>
      <c r="BB105">
        <v>39.599997999999999</v>
      </c>
      <c r="BC105">
        <v>2.5999998999999998</v>
      </c>
      <c r="BD105">
        <v>44.969195999999997</v>
      </c>
      <c r="BF105">
        <v>30.8</v>
      </c>
      <c r="BG105">
        <v>23</v>
      </c>
      <c r="BH105">
        <v>81.222058000000004</v>
      </c>
      <c r="BI105">
        <v>100.09</v>
      </c>
      <c r="BJ105">
        <v>22.299999</v>
      </c>
      <c r="BK105">
        <v>5.3000002000000004</v>
      </c>
      <c r="BM105">
        <v>90.900002000000001</v>
      </c>
      <c r="BW105">
        <v>45</v>
      </c>
      <c r="BX105">
        <v>31</v>
      </c>
      <c r="BY105">
        <v>14</v>
      </c>
      <c r="BZ105">
        <v>2</v>
      </c>
      <c r="CA105">
        <v>2</v>
      </c>
      <c r="CB105">
        <v>0</v>
      </c>
      <c r="CC105">
        <v>1</v>
      </c>
      <c r="CD105">
        <v>1</v>
      </c>
      <c r="CE105">
        <v>0</v>
      </c>
      <c r="CF105">
        <v>1</v>
      </c>
      <c r="CG105">
        <v>0</v>
      </c>
      <c r="CH105">
        <v>12</v>
      </c>
      <c r="CI105">
        <v>0</v>
      </c>
      <c r="CJ105">
        <v>0</v>
      </c>
      <c r="CK105">
        <v>0</v>
      </c>
      <c r="CL105">
        <v>0</v>
      </c>
      <c r="CM105">
        <v>2</v>
      </c>
      <c r="CN105">
        <v>4</v>
      </c>
      <c r="CO105">
        <v>0</v>
      </c>
      <c r="CP105">
        <v>0</v>
      </c>
      <c r="CQ105">
        <v>1</v>
      </c>
      <c r="CR105">
        <v>0</v>
      </c>
      <c r="CS105">
        <v>0</v>
      </c>
      <c r="CT105">
        <v>2</v>
      </c>
      <c r="CU105">
        <v>1</v>
      </c>
      <c r="CV105">
        <v>0</v>
      </c>
      <c r="CW105">
        <v>0</v>
      </c>
      <c r="CX105">
        <v>1</v>
      </c>
      <c r="CY105">
        <v>1</v>
      </c>
      <c r="CZ105">
        <v>0</v>
      </c>
      <c r="DA105">
        <v>0</v>
      </c>
      <c r="DB105">
        <v>0</v>
      </c>
      <c r="DC105">
        <v>4</v>
      </c>
      <c r="DD105">
        <v>1</v>
      </c>
      <c r="DE105">
        <v>1</v>
      </c>
      <c r="DF105">
        <v>1</v>
      </c>
      <c r="DG105">
        <v>0</v>
      </c>
      <c r="DH105">
        <v>10</v>
      </c>
      <c r="DI105">
        <v>0</v>
      </c>
      <c r="DJ105">
        <v>0</v>
      </c>
      <c r="DK105">
        <v>0</v>
      </c>
      <c r="DL105">
        <v>0</v>
      </c>
      <c r="DM105">
        <v>1</v>
      </c>
      <c r="DN105">
        <v>0</v>
      </c>
      <c r="DO105">
        <v>0</v>
      </c>
      <c r="DP105">
        <v>0</v>
      </c>
      <c r="DQ105">
        <v>0</v>
      </c>
      <c r="DR105">
        <v>0</v>
      </c>
      <c r="DS105">
        <v>0</v>
      </c>
      <c r="DT105">
        <v>1</v>
      </c>
      <c r="DU105">
        <v>0</v>
      </c>
      <c r="DV105">
        <v>0</v>
      </c>
      <c r="DW105">
        <v>0</v>
      </c>
      <c r="DX105">
        <v>0</v>
      </c>
      <c r="DY105">
        <v>0</v>
      </c>
      <c r="DZ105">
        <v>0</v>
      </c>
      <c r="EA105">
        <v>0</v>
      </c>
      <c r="EB105">
        <v>0</v>
      </c>
      <c r="EC105">
        <v>0</v>
      </c>
      <c r="ED105">
        <v>0</v>
      </c>
      <c r="EE105">
        <v>1</v>
      </c>
      <c r="EF105">
        <v>0</v>
      </c>
      <c r="EH105">
        <v>0</v>
      </c>
      <c r="EN105">
        <v>0</v>
      </c>
      <c r="EU105">
        <v>0</v>
      </c>
      <c r="FE105">
        <v>0</v>
      </c>
      <c r="FF105">
        <v>0</v>
      </c>
      <c r="FH105">
        <v>0</v>
      </c>
      <c r="FM105">
        <v>0</v>
      </c>
      <c r="FN105">
        <v>3.5714299999999999</v>
      </c>
      <c r="FQ105">
        <v>0</v>
      </c>
      <c r="FT105">
        <v>0</v>
      </c>
      <c r="FU105">
        <v>0</v>
      </c>
      <c r="FX105">
        <v>0</v>
      </c>
      <c r="FY105">
        <v>0</v>
      </c>
      <c r="GC105">
        <v>16.666699999999999</v>
      </c>
      <c r="GD105">
        <v>0</v>
      </c>
      <c r="GE105">
        <v>0</v>
      </c>
      <c r="GF105">
        <v>0</v>
      </c>
      <c r="GH105">
        <v>0</v>
      </c>
      <c r="GM105">
        <v>0</v>
      </c>
      <c r="GT105">
        <v>0</v>
      </c>
      <c r="HE105">
        <v>0</v>
      </c>
      <c r="HF105">
        <v>0</v>
      </c>
      <c r="HH105">
        <v>0</v>
      </c>
      <c r="HM105">
        <v>0</v>
      </c>
      <c r="HT105">
        <v>0</v>
      </c>
      <c r="IE105">
        <v>0</v>
      </c>
      <c r="IF105">
        <v>0</v>
      </c>
      <c r="IH105">
        <v>0</v>
      </c>
      <c r="IM105">
        <v>0</v>
      </c>
      <c r="IN105">
        <v>1</v>
      </c>
      <c r="IQ105">
        <v>0</v>
      </c>
      <c r="IT105">
        <v>0</v>
      </c>
      <c r="IU105">
        <v>0</v>
      </c>
      <c r="IX105">
        <v>0</v>
      </c>
      <c r="IY105">
        <v>0</v>
      </c>
      <c r="JC105">
        <v>1</v>
      </c>
      <c r="JD105">
        <v>0</v>
      </c>
      <c r="JE105">
        <v>0</v>
      </c>
      <c r="JF105">
        <v>0</v>
      </c>
      <c r="JH105">
        <v>0</v>
      </c>
      <c r="JM105">
        <v>0</v>
      </c>
      <c r="JN105">
        <v>1</v>
      </c>
      <c r="JQ105">
        <v>0</v>
      </c>
      <c r="JT105">
        <v>0</v>
      </c>
      <c r="JU105">
        <v>0</v>
      </c>
      <c r="JX105">
        <v>0</v>
      </c>
      <c r="JY105">
        <v>0</v>
      </c>
      <c r="KC105">
        <v>0</v>
      </c>
      <c r="KD105">
        <v>0</v>
      </c>
      <c r="KE105">
        <v>0</v>
      </c>
      <c r="KF105">
        <v>4676</v>
      </c>
      <c r="KG105">
        <v>5892</v>
      </c>
      <c r="KH105">
        <v>10568</v>
      </c>
      <c r="KI105">
        <v>414</v>
      </c>
      <c r="KJ105">
        <v>524</v>
      </c>
      <c r="KK105">
        <v>962</v>
      </c>
      <c r="KL105">
        <v>108</v>
      </c>
      <c r="KM105">
        <v>14</v>
      </c>
      <c r="KN105">
        <v>0</v>
      </c>
      <c r="KO105">
        <v>0</v>
      </c>
      <c r="KP105">
        <v>0</v>
      </c>
      <c r="KQ105">
        <v>0</v>
      </c>
      <c r="KR105">
        <v>0</v>
      </c>
      <c r="KS105">
        <v>0</v>
      </c>
      <c r="KT105">
        <v>0</v>
      </c>
      <c r="KU105">
        <v>0</v>
      </c>
      <c r="KV105">
        <v>0</v>
      </c>
      <c r="KW105">
        <v>0</v>
      </c>
      <c r="KX105">
        <v>0</v>
      </c>
      <c r="KY105">
        <v>0</v>
      </c>
      <c r="KZ105">
        <v>0</v>
      </c>
      <c r="LA105">
        <v>1</v>
      </c>
      <c r="LB105">
        <v>2</v>
      </c>
      <c r="LC105">
        <v>0</v>
      </c>
      <c r="LD105">
        <v>22</v>
      </c>
      <c r="LE105">
        <v>0</v>
      </c>
      <c r="LF105">
        <v>0</v>
      </c>
      <c r="LG105">
        <v>0</v>
      </c>
      <c r="LH105">
        <v>0</v>
      </c>
      <c r="LI105">
        <v>2</v>
      </c>
      <c r="LJ105">
        <v>5</v>
      </c>
      <c r="LK105">
        <v>0</v>
      </c>
      <c r="LL105">
        <v>0</v>
      </c>
      <c r="LM105">
        <v>0</v>
      </c>
      <c r="LN105">
        <v>1</v>
      </c>
      <c r="LO105">
        <v>0</v>
      </c>
      <c r="LP105">
        <v>0</v>
      </c>
      <c r="LQ105">
        <v>2</v>
      </c>
      <c r="LR105">
        <v>2</v>
      </c>
      <c r="LS105">
        <v>0</v>
      </c>
      <c r="LT105">
        <v>0</v>
      </c>
      <c r="LU105">
        <v>1</v>
      </c>
      <c r="LV105">
        <v>0</v>
      </c>
      <c r="LW105">
        <v>1</v>
      </c>
      <c r="LX105">
        <v>0</v>
      </c>
      <c r="LY105">
        <v>0</v>
      </c>
      <c r="LZ105">
        <v>0</v>
      </c>
      <c r="MA105">
        <v>4</v>
      </c>
      <c r="MB105">
        <v>1</v>
      </c>
      <c r="MC105">
        <v>2</v>
      </c>
      <c r="MD105">
        <v>0</v>
      </c>
      <c r="ME105">
        <v>0</v>
      </c>
      <c r="MF105">
        <v>0</v>
      </c>
      <c r="MG105">
        <v>0</v>
      </c>
      <c r="MH105">
        <v>0</v>
      </c>
      <c r="MI105">
        <v>0</v>
      </c>
      <c r="MJ105">
        <v>0</v>
      </c>
      <c r="MK105">
        <v>0</v>
      </c>
      <c r="ML105">
        <v>1</v>
      </c>
      <c r="MM105">
        <v>0</v>
      </c>
      <c r="MN105">
        <v>0</v>
      </c>
      <c r="MO105">
        <v>0</v>
      </c>
      <c r="MP105">
        <v>0</v>
      </c>
      <c r="MQ105">
        <v>0</v>
      </c>
      <c r="MR105">
        <v>0</v>
      </c>
      <c r="MS105">
        <v>0</v>
      </c>
      <c r="MT105">
        <v>0</v>
      </c>
      <c r="MU105">
        <v>0</v>
      </c>
      <c r="MV105">
        <v>0</v>
      </c>
      <c r="MW105">
        <v>0</v>
      </c>
      <c r="MX105">
        <v>0</v>
      </c>
      <c r="MY105">
        <v>0</v>
      </c>
      <c r="MZ105">
        <v>0</v>
      </c>
      <c r="NA105">
        <v>0</v>
      </c>
      <c r="NB105">
        <v>0</v>
      </c>
      <c r="NC105">
        <v>1</v>
      </c>
      <c r="ND105">
        <v>0</v>
      </c>
      <c r="NE105">
        <v>0</v>
      </c>
      <c r="NF105">
        <v>0</v>
      </c>
      <c r="NG105">
        <v>0</v>
      </c>
      <c r="NH105">
        <v>0</v>
      </c>
      <c r="NI105">
        <v>0</v>
      </c>
      <c r="NK105">
        <v>0</v>
      </c>
      <c r="NL105">
        <v>0</v>
      </c>
      <c r="NM105">
        <v>0</v>
      </c>
      <c r="NN105">
        <v>1.818182</v>
      </c>
      <c r="NO105">
        <v>0</v>
      </c>
      <c r="NP105">
        <v>0</v>
      </c>
      <c r="NQ105">
        <v>0</v>
      </c>
      <c r="NR105">
        <v>0</v>
      </c>
      <c r="NS105">
        <v>0</v>
      </c>
      <c r="NT105">
        <v>0</v>
      </c>
      <c r="NU105">
        <v>0</v>
      </c>
      <c r="NV105">
        <v>0</v>
      </c>
      <c r="NW105">
        <v>0</v>
      </c>
      <c r="NX105">
        <v>0</v>
      </c>
      <c r="NY105">
        <v>0</v>
      </c>
      <c r="OA105">
        <v>0</v>
      </c>
      <c r="OB105">
        <v>0</v>
      </c>
      <c r="OC105">
        <v>0</v>
      </c>
      <c r="OD105">
        <v>0</v>
      </c>
      <c r="OE105">
        <v>8.3333329999999997</v>
      </c>
      <c r="OF105">
        <v>0</v>
      </c>
      <c r="OG105">
        <v>0</v>
      </c>
      <c r="OH105">
        <v>6</v>
      </c>
      <c r="OI105">
        <v>0</v>
      </c>
    </row>
    <row r="106" spans="1:399" x14ac:dyDescent="0.25">
      <c r="A106">
        <v>2012</v>
      </c>
      <c r="B106" t="s">
        <v>150</v>
      </c>
      <c r="C106" t="s">
        <v>787</v>
      </c>
      <c r="D106" t="s">
        <v>678</v>
      </c>
      <c r="E106">
        <v>9.4625299999999996E-2</v>
      </c>
      <c r="F106">
        <v>0.14970059999999999</v>
      </c>
      <c r="G106">
        <v>5.0916500000000003E-2</v>
      </c>
      <c r="H106">
        <v>0</v>
      </c>
      <c r="I106">
        <v>0</v>
      </c>
      <c r="J106">
        <v>0</v>
      </c>
      <c r="K106">
        <v>1</v>
      </c>
      <c r="L106">
        <v>0</v>
      </c>
      <c r="M106">
        <v>0</v>
      </c>
      <c r="N106">
        <v>0</v>
      </c>
      <c r="O106">
        <v>0</v>
      </c>
      <c r="P106">
        <v>0</v>
      </c>
      <c r="Q106">
        <v>0</v>
      </c>
      <c r="R106">
        <v>0</v>
      </c>
      <c r="S106">
        <v>0</v>
      </c>
      <c r="T106">
        <v>0</v>
      </c>
      <c r="U106">
        <v>0</v>
      </c>
      <c r="V106">
        <v>0</v>
      </c>
      <c r="W106">
        <v>4424888</v>
      </c>
      <c r="X106">
        <v>5108.0200000000004</v>
      </c>
      <c r="Y106" s="2">
        <v>22600000000</v>
      </c>
      <c r="AF106">
        <v>103.54300000000001</v>
      </c>
      <c r="AG106">
        <v>0.50870340000000003</v>
      </c>
      <c r="AH106">
        <v>0.49129660000000003</v>
      </c>
      <c r="AO106">
        <v>54</v>
      </c>
      <c r="AP106">
        <v>3.1</v>
      </c>
      <c r="AQ106">
        <v>70.5</v>
      </c>
      <c r="AR106">
        <v>22.8</v>
      </c>
      <c r="AS106">
        <v>0.32340429999999998</v>
      </c>
      <c r="AT106">
        <v>11.978</v>
      </c>
      <c r="AU106">
        <v>33.5</v>
      </c>
      <c r="AV106">
        <v>0</v>
      </c>
      <c r="AW106">
        <v>0</v>
      </c>
      <c r="AX106">
        <v>15.302759999999999</v>
      </c>
      <c r="AY106">
        <v>8.5385679999999997</v>
      </c>
      <c r="AZ106">
        <v>87.3596</v>
      </c>
      <c r="BA106">
        <v>51.470500000000001</v>
      </c>
      <c r="BF106">
        <v>0</v>
      </c>
      <c r="BG106">
        <v>3.1</v>
      </c>
      <c r="BH106">
        <v>32.340423999999999</v>
      </c>
      <c r="BN106">
        <v>95</v>
      </c>
      <c r="BO106">
        <v>96</v>
      </c>
      <c r="BP106">
        <v>18</v>
      </c>
      <c r="BQ106">
        <v>34</v>
      </c>
      <c r="BR106">
        <v>47</v>
      </c>
      <c r="BS106">
        <v>8</v>
      </c>
      <c r="BT106">
        <v>92</v>
      </c>
      <c r="BU106">
        <v>4</v>
      </c>
      <c r="BV106">
        <v>29</v>
      </c>
      <c r="BW106">
        <v>10</v>
      </c>
      <c r="BX106">
        <v>3</v>
      </c>
      <c r="BY106">
        <v>7</v>
      </c>
      <c r="BZ106">
        <v>0</v>
      </c>
      <c r="CA106">
        <v>0</v>
      </c>
      <c r="CB106">
        <v>0</v>
      </c>
      <c r="CC106">
        <v>0</v>
      </c>
      <c r="CD106">
        <v>0</v>
      </c>
      <c r="CE106">
        <v>0</v>
      </c>
      <c r="CF106">
        <v>1</v>
      </c>
      <c r="CG106">
        <v>0</v>
      </c>
      <c r="CH106">
        <v>1</v>
      </c>
      <c r="CI106">
        <v>0</v>
      </c>
      <c r="CJ106">
        <v>0</v>
      </c>
      <c r="CK106">
        <v>0</v>
      </c>
      <c r="CL106">
        <v>0</v>
      </c>
      <c r="CM106">
        <v>0</v>
      </c>
      <c r="CN106">
        <v>0</v>
      </c>
      <c r="CO106">
        <v>1</v>
      </c>
      <c r="CP106">
        <v>0</v>
      </c>
      <c r="CQ106">
        <v>0</v>
      </c>
      <c r="CR106">
        <v>0</v>
      </c>
      <c r="CS106">
        <v>0</v>
      </c>
      <c r="CT106">
        <v>0</v>
      </c>
      <c r="CU106">
        <v>0</v>
      </c>
      <c r="CV106">
        <v>0</v>
      </c>
      <c r="CW106">
        <v>0</v>
      </c>
      <c r="CX106">
        <v>0</v>
      </c>
      <c r="CY106">
        <v>0</v>
      </c>
      <c r="CZ106">
        <v>0</v>
      </c>
      <c r="DA106">
        <v>0</v>
      </c>
      <c r="DB106">
        <v>0</v>
      </c>
      <c r="DC106">
        <v>0</v>
      </c>
      <c r="DD106">
        <v>0</v>
      </c>
      <c r="DE106">
        <v>0</v>
      </c>
      <c r="DF106">
        <v>1</v>
      </c>
      <c r="DG106">
        <v>0</v>
      </c>
      <c r="DH106">
        <v>1</v>
      </c>
      <c r="DI106">
        <v>0</v>
      </c>
      <c r="DJ106">
        <v>0</v>
      </c>
      <c r="DK106">
        <v>0</v>
      </c>
      <c r="DL106">
        <v>0</v>
      </c>
      <c r="DM106">
        <v>0</v>
      </c>
      <c r="DN106">
        <v>1</v>
      </c>
      <c r="DO106">
        <v>0</v>
      </c>
      <c r="DP106">
        <v>0</v>
      </c>
      <c r="DQ106">
        <v>0</v>
      </c>
      <c r="DR106">
        <v>0</v>
      </c>
      <c r="DS106">
        <v>1</v>
      </c>
      <c r="DT106">
        <v>0</v>
      </c>
      <c r="DU106">
        <v>0</v>
      </c>
      <c r="DV106">
        <v>0</v>
      </c>
      <c r="DW106">
        <v>1</v>
      </c>
      <c r="DX106">
        <v>0</v>
      </c>
      <c r="DY106">
        <v>1</v>
      </c>
      <c r="DZ106">
        <v>1</v>
      </c>
      <c r="EA106">
        <v>0</v>
      </c>
      <c r="EB106">
        <v>0</v>
      </c>
      <c r="EC106">
        <v>0</v>
      </c>
      <c r="ED106">
        <v>0</v>
      </c>
      <c r="EE106">
        <v>0</v>
      </c>
      <c r="EF106">
        <v>0</v>
      </c>
      <c r="EH106">
        <v>0</v>
      </c>
      <c r="EO106">
        <v>0</v>
      </c>
      <c r="ET106">
        <v>0</v>
      </c>
      <c r="EX106">
        <v>0</v>
      </c>
      <c r="EY106">
        <v>0</v>
      </c>
      <c r="EZ106">
        <v>0</v>
      </c>
      <c r="FF106">
        <v>0</v>
      </c>
      <c r="FH106">
        <v>0</v>
      </c>
      <c r="FO106">
        <v>0</v>
      </c>
      <c r="GF106">
        <v>0</v>
      </c>
      <c r="GH106">
        <v>0</v>
      </c>
      <c r="GN106">
        <v>0</v>
      </c>
      <c r="GS106">
        <v>0</v>
      </c>
      <c r="GW106">
        <v>0</v>
      </c>
      <c r="GY106">
        <v>0</v>
      </c>
      <c r="GZ106">
        <v>0</v>
      </c>
      <c r="HF106">
        <v>0</v>
      </c>
      <c r="HH106">
        <v>0</v>
      </c>
      <c r="HN106">
        <v>0</v>
      </c>
      <c r="HS106">
        <v>0</v>
      </c>
      <c r="HW106">
        <v>0</v>
      </c>
      <c r="HY106">
        <v>0</v>
      </c>
      <c r="HZ106">
        <v>0</v>
      </c>
      <c r="IF106">
        <v>0</v>
      </c>
      <c r="IH106">
        <v>0</v>
      </c>
      <c r="IO106">
        <v>0</v>
      </c>
      <c r="JF106">
        <v>0</v>
      </c>
      <c r="JH106">
        <v>0</v>
      </c>
      <c r="JO106">
        <v>0</v>
      </c>
      <c r="KF106">
        <v>4676</v>
      </c>
      <c r="KG106">
        <v>5892</v>
      </c>
      <c r="KH106">
        <v>10568</v>
      </c>
      <c r="KI106">
        <v>414</v>
      </c>
      <c r="KJ106">
        <v>524</v>
      </c>
      <c r="KK106">
        <v>962</v>
      </c>
      <c r="KL106">
        <v>109</v>
      </c>
      <c r="KM106">
        <v>14</v>
      </c>
      <c r="KN106">
        <v>0</v>
      </c>
      <c r="KO106">
        <v>0</v>
      </c>
      <c r="KP106">
        <v>0</v>
      </c>
      <c r="KQ106">
        <v>0</v>
      </c>
      <c r="KR106">
        <v>0</v>
      </c>
      <c r="KS106">
        <v>0</v>
      </c>
      <c r="KT106">
        <v>0</v>
      </c>
      <c r="KU106">
        <v>0</v>
      </c>
      <c r="KV106">
        <v>0</v>
      </c>
      <c r="KW106">
        <v>0</v>
      </c>
      <c r="KX106">
        <v>0</v>
      </c>
      <c r="KY106">
        <v>0</v>
      </c>
      <c r="KZ106">
        <v>0</v>
      </c>
      <c r="LA106">
        <v>1</v>
      </c>
      <c r="LB106">
        <v>2</v>
      </c>
      <c r="LC106">
        <v>0</v>
      </c>
      <c r="LD106">
        <v>2</v>
      </c>
      <c r="LE106">
        <v>0</v>
      </c>
      <c r="LF106">
        <v>0</v>
      </c>
      <c r="LG106">
        <v>0</v>
      </c>
      <c r="LH106">
        <v>0</v>
      </c>
      <c r="LI106">
        <v>0</v>
      </c>
      <c r="LJ106">
        <v>0</v>
      </c>
      <c r="LK106">
        <v>0</v>
      </c>
      <c r="LL106">
        <v>2</v>
      </c>
      <c r="LM106">
        <v>0</v>
      </c>
      <c r="LN106">
        <v>0</v>
      </c>
      <c r="LO106">
        <v>0</v>
      </c>
      <c r="LP106">
        <v>0</v>
      </c>
      <c r="LQ106">
        <v>1</v>
      </c>
      <c r="LR106">
        <v>0</v>
      </c>
      <c r="LS106">
        <v>0</v>
      </c>
      <c r="LT106">
        <v>0</v>
      </c>
      <c r="LU106">
        <v>1</v>
      </c>
      <c r="LV106">
        <v>0</v>
      </c>
      <c r="LW106">
        <v>1</v>
      </c>
      <c r="LX106">
        <v>1</v>
      </c>
      <c r="LY106">
        <v>0</v>
      </c>
      <c r="LZ106">
        <v>0</v>
      </c>
      <c r="MA106">
        <v>0</v>
      </c>
      <c r="MB106">
        <v>0</v>
      </c>
      <c r="MC106">
        <v>0</v>
      </c>
      <c r="MD106">
        <v>0</v>
      </c>
      <c r="MF106">
        <v>0</v>
      </c>
      <c r="MN106">
        <v>0</v>
      </c>
      <c r="MS106">
        <v>0</v>
      </c>
      <c r="MW106">
        <v>0</v>
      </c>
      <c r="MY106">
        <v>0</v>
      </c>
      <c r="MZ106">
        <v>0</v>
      </c>
      <c r="NF106">
        <v>0</v>
      </c>
      <c r="NH106">
        <v>0</v>
      </c>
      <c r="NP106">
        <v>0</v>
      </c>
      <c r="NU106">
        <v>0</v>
      </c>
      <c r="NY106">
        <v>0</v>
      </c>
      <c r="OA106">
        <v>0</v>
      </c>
      <c r="OB106">
        <v>0</v>
      </c>
      <c r="OH106">
        <v>3</v>
      </c>
      <c r="OI106">
        <v>0</v>
      </c>
    </row>
    <row r="107" spans="1:399" x14ac:dyDescent="0.25">
      <c r="A107">
        <v>2012</v>
      </c>
      <c r="B107" t="s">
        <v>151</v>
      </c>
      <c r="C107" t="s">
        <v>788</v>
      </c>
      <c r="D107" t="s">
        <v>682</v>
      </c>
      <c r="E107">
        <v>3.7850099999999998E-2</v>
      </c>
      <c r="F107">
        <v>4.27716E-2</v>
      </c>
      <c r="G107">
        <v>3.3944299999999997E-2</v>
      </c>
      <c r="H107">
        <v>0</v>
      </c>
      <c r="I107">
        <v>0</v>
      </c>
      <c r="J107">
        <v>0</v>
      </c>
      <c r="K107">
        <v>1</v>
      </c>
      <c r="L107">
        <v>0</v>
      </c>
      <c r="M107">
        <v>0</v>
      </c>
      <c r="N107">
        <v>0</v>
      </c>
      <c r="O107">
        <v>0</v>
      </c>
      <c r="P107">
        <v>0</v>
      </c>
      <c r="Q107">
        <v>0</v>
      </c>
      <c r="R107">
        <v>0</v>
      </c>
      <c r="S107">
        <v>0</v>
      </c>
      <c r="T107">
        <v>0</v>
      </c>
      <c r="U107">
        <v>0</v>
      </c>
      <c r="V107">
        <v>0</v>
      </c>
      <c r="W107">
        <v>2051545</v>
      </c>
      <c r="X107">
        <v>2261.5300000000002</v>
      </c>
      <c r="Y107" s="2">
        <v>4640000000</v>
      </c>
      <c r="Z107">
        <v>8.44</v>
      </c>
      <c r="AA107">
        <v>0.88</v>
      </c>
      <c r="AB107">
        <v>6.87</v>
      </c>
      <c r="AC107">
        <v>4.7</v>
      </c>
      <c r="AD107">
        <v>1.1499999999999999</v>
      </c>
      <c r="AE107">
        <v>7.69</v>
      </c>
      <c r="AF107">
        <v>97.120199999999997</v>
      </c>
      <c r="AG107">
        <v>0.4926953</v>
      </c>
      <c r="AH107">
        <v>0.50730470000000005</v>
      </c>
      <c r="AI107">
        <v>12.289239999999999</v>
      </c>
      <c r="AJ107">
        <v>0.601692</v>
      </c>
      <c r="AK107">
        <v>6.0372029999999999</v>
      </c>
      <c r="AL107">
        <v>0.38247360000000002</v>
      </c>
      <c r="AM107">
        <v>1.916914</v>
      </c>
      <c r="AN107">
        <v>1.2733140000000001</v>
      </c>
      <c r="AO107">
        <v>8.7999999999999995E-2</v>
      </c>
      <c r="AP107">
        <v>26.7</v>
      </c>
      <c r="AQ107">
        <v>73.3</v>
      </c>
      <c r="AR107">
        <v>58.8</v>
      </c>
      <c r="AS107">
        <v>0.80218279999999997</v>
      </c>
      <c r="AT107">
        <v>89.43</v>
      </c>
      <c r="AU107">
        <v>29.3</v>
      </c>
      <c r="AV107">
        <v>1</v>
      </c>
      <c r="AW107">
        <v>0</v>
      </c>
      <c r="AX107">
        <v>14.5341</v>
      </c>
      <c r="AY107">
        <v>7.723795</v>
      </c>
      <c r="AZ107">
        <v>28.300599999999999</v>
      </c>
      <c r="BA107">
        <v>61.531840000000003</v>
      </c>
      <c r="BF107">
        <v>36.799999999999997</v>
      </c>
      <c r="BG107">
        <v>26.7</v>
      </c>
      <c r="BH107">
        <v>80.218277</v>
      </c>
      <c r="BW107">
        <v>4</v>
      </c>
      <c r="BX107">
        <v>2</v>
      </c>
      <c r="BY107">
        <v>2</v>
      </c>
      <c r="BZ107">
        <v>0</v>
      </c>
      <c r="CA107">
        <v>0</v>
      </c>
      <c r="CB107">
        <v>0</v>
      </c>
      <c r="CC107">
        <v>0</v>
      </c>
      <c r="CD107">
        <v>0</v>
      </c>
      <c r="CE107">
        <v>0</v>
      </c>
      <c r="CF107">
        <v>0</v>
      </c>
      <c r="CG107">
        <v>0</v>
      </c>
      <c r="CH107">
        <v>2</v>
      </c>
      <c r="CI107">
        <v>0</v>
      </c>
      <c r="CJ107">
        <v>0</v>
      </c>
      <c r="CK107">
        <v>0</v>
      </c>
      <c r="CL107">
        <v>0</v>
      </c>
      <c r="CM107">
        <v>0</v>
      </c>
      <c r="CN107">
        <v>0</v>
      </c>
      <c r="CO107">
        <v>0</v>
      </c>
      <c r="CP107">
        <v>0</v>
      </c>
      <c r="CQ107">
        <v>0</v>
      </c>
      <c r="CR107">
        <v>0</v>
      </c>
      <c r="CS107">
        <v>0</v>
      </c>
      <c r="CT107">
        <v>0</v>
      </c>
      <c r="CU107">
        <v>0</v>
      </c>
      <c r="CV107">
        <v>0</v>
      </c>
      <c r="CW107">
        <v>0</v>
      </c>
      <c r="CX107">
        <v>0</v>
      </c>
      <c r="CY107">
        <v>0</v>
      </c>
      <c r="CZ107">
        <v>0</v>
      </c>
      <c r="DA107">
        <v>0</v>
      </c>
      <c r="DB107">
        <v>0</v>
      </c>
      <c r="DC107">
        <v>0</v>
      </c>
      <c r="DD107">
        <v>0</v>
      </c>
      <c r="DE107">
        <v>0</v>
      </c>
      <c r="DF107">
        <v>1</v>
      </c>
      <c r="DG107">
        <v>0</v>
      </c>
      <c r="DH107">
        <v>1</v>
      </c>
      <c r="DI107">
        <v>0</v>
      </c>
      <c r="DJ107">
        <v>0</v>
      </c>
      <c r="DK107">
        <v>0</v>
      </c>
      <c r="DL107">
        <v>0</v>
      </c>
      <c r="DM107">
        <v>0</v>
      </c>
      <c r="DN107">
        <v>0</v>
      </c>
      <c r="DO107">
        <v>0</v>
      </c>
      <c r="DP107">
        <v>0</v>
      </c>
      <c r="DQ107">
        <v>0</v>
      </c>
      <c r="DR107">
        <v>0</v>
      </c>
      <c r="DS107">
        <v>0</v>
      </c>
      <c r="DT107">
        <v>0</v>
      </c>
      <c r="DU107">
        <v>0</v>
      </c>
      <c r="DV107">
        <v>0</v>
      </c>
      <c r="DW107">
        <v>0</v>
      </c>
      <c r="DX107">
        <v>0</v>
      </c>
      <c r="DY107">
        <v>0</v>
      </c>
      <c r="DZ107">
        <v>0</v>
      </c>
      <c r="EA107">
        <v>0</v>
      </c>
      <c r="EB107">
        <v>0</v>
      </c>
      <c r="EC107">
        <v>0</v>
      </c>
      <c r="ED107">
        <v>0</v>
      </c>
      <c r="EE107">
        <v>0</v>
      </c>
      <c r="EF107">
        <v>0</v>
      </c>
      <c r="EH107">
        <v>0</v>
      </c>
      <c r="FH107">
        <v>0</v>
      </c>
      <c r="GF107">
        <v>0</v>
      </c>
      <c r="GH107">
        <v>0</v>
      </c>
      <c r="HF107">
        <v>0</v>
      </c>
      <c r="HH107">
        <v>0</v>
      </c>
      <c r="IH107">
        <v>0</v>
      </c>
      <c r="JH107">
        <v>0</v>
      </c>
      <c r="KF107">
        <v>4676</v>
      </c>
      <c r="KG107">
        <v>5892</v>
      </c>
      <c r="KH107">
        <v>10568</v>
      </c>
      <c r="KI107">
        <v>414</v>
      </c>
      <c r="KJ107">
        <v>524</v>
      </c>
      <c r="KK107">
        <v>962</v>
      </c>
      <c r="KL107">
        <v>110</v>
      </c>
      <c r="KM107">
        <v>14</v>
      </c>
      <c r="KN107">
        <v>0</v>
      </c>
      <c r="KO107">
        <v>0</v>
      </c>
      <c r="KP107">
        <v>0</v>
      </c>
      <c r="KQ107">
        <v>0</v>
      </c>
      <c r="KR107">
        <v>0</v>
      </c>
      <c r="KS107">
        <v>0</v>
      </c>
      <c r="KT107">
        <v>0</v>
      </c>
      <c r="KU107">
        <v>0</v>
      </c>
      <c r="KV107">
        <v>0</v>
      </c>
      <c r="KW107">
        <v>0</v>
      </c>
      <c r="KX107">
        <v>0</v>
      </c>
      <c r="KY107">
        <v>0</v>
      </c>
      <c r="KZ107">
        <v>0</v>
      </c>
      <c r="LA107">
        <v>1</v>
      </c>
      <c r="LB107">
        <v>1</v>
      </c>
      <c r="LC107">
        <v>0</v>
      </c>
      <c r="LD107">
        <v>3</v>
      </c>
      <c r="LE107">
        <v>0</v>
      </c>
      <c r="LF107">
        <v>0</v>
      </c>
      <c r="LG107">
        <v>0</v>
      </c>
      <c r="LH107">
        <v>0</v>
      </c>
      <c r="LI107">
        <v>0</v>
      </c>
      <c r="LJ107">
        <v>0</v>
      </c>
      <c r="LK107">
        <v>0</v>
      </c>
      <c r="LL107">
        <v>0</v>
      </c>
      <c r="LM107">
        <v>0</v>
      </c>
      <c r="LN107">
        <v>0</v>
      </c>
      <c r="LO107">
        <v>0</v>
      </c>
      <c r="LP107">
        <v>0</v>
      </c>
      <c r="LQ107">
        <v>0</v>
      </c>
      <c r="LR107">
        <v>0</v>
      </c>
      <c r="LS107">
        <v>0</v>
      </c>
      <c r="LT107">
        <v>0</v>
      </c>
      <c r="LU107">
        <v>0</v>
      </c>
      <c r="LV107">
        <v>0</v>
      </c>
      <c r="LW107">
        <v>0</v>
      </c>
      <c r="LX107">
        <v>0</v>
      </c>
      <c r="LY107">
        <v>0</v>
      </c>
      <c r="LZ107">
        <v>0</v>
      </c>
      <c r="MA107">
        <v>0</v>
      </c>
      <c r="MB107">
        <v>0</v>
      </c>
      <c r="MC107">
        <v>0</v>
      </c>
      <c r="MD107">
        <v>0</v>
      </c>
      <c r="MF107">
        <v>0</v>
      </c>
      <c r="NF107">
        <v>0</v>
      </c>
      <c r="NH107">
        <v>0</v>
      </c>
      <c r="OH107">
        <v>0</v>
      </c>
      <c r="OI107">
        <v>0</v>
      </c>
    </row>
    <row r="108" spans="1:399" x14ac:dyDescent="0.25">
      <c r="A108">
        <v>2012</v>
      </c>
      <c r="B108" t="s">
        <v>152</v>
      </c>
      <c r="C108" t="s">
        <v>789</v>
      </c>
      <c r="D108" t="s">
        <v>682</v>
      </c>
      <c r="E108">
        <v>2.8387599999999999E-2</v>
      </c>
      <c r="F108">
        <v>4.27716E-2</v>
      </c>
      <c r="G108">
        <v>1.69722E-2</v>
      </c>
      <c r="H108">
        <v>0</v>
      </c>
      <c r="I108">
        <v>0</v>
      </c>
      <c r="J108">
        <v>0</v>
      </c>
      <c r="K108">
        <v>1</v>
      </c>
      <c r="L108">
        <v>0</v>
      </c>
      <c r="M108">
        <v>0</v>
      </c>
      <c r="N108">
        <v>0</v>
      </c>
      <c r="O108">
        <v>0</v>
      </c>
      <c r="P108">
        <v>0</v>
      </c>
      <c r="Q108">
        <v>0</v>
      </c>
      <c r="R108">
        <v>0</v>
      </c>
      <c r="S108">
        <v>0</v>
      </c>
      <c r="T108">
        <v>0</v>
      </c>
      <c r="U108">
        <v>0</v>
      </c>
      <c r="V108">
        <v>0</v>
      </c>
      <c r="W108">
        <v>4190435</v>
      </c>
      <c r="X108">
        <v>1067.29</v>
      </c>
      <c r="Y108" s="2">
        <v>4470000000</v>
      </c>
      <c r="Z108">
        <v>36.61</v>
      </c>
      <c r="AA108">
        <v>8.42</v>
      </c>
      <c r="AB108">
        <v>5.49</v>
      </c>
      <c r="AC108">
        <v>54.36</v>
      </c>
      <c r="AD108">
        <v>7.99</v>
      </c>
      <c r="AE108">
        <v>4.1100000000000003</v>
      </c>
      <c r="AF108">
        <v>101.34</v>
      </c>
      <c r="AG108">
        <v>0.50332650000000001</v>
      </c>
      <c r="AH108">
        <v>0.49667349999999999</v>
      </c>
      <c r="AI108">
        <v>19.08699</v>
      </c>
      <c r="AJ108">
        <v>8.8429690000000001</v>
      </c>
      <c r="AK108">
        <v>6.8481370000000004</v>
      </c>
      <c r="AL108">
        <v>2.8479830000000002</v>
      </c>
      <c r="AM108">
        <v>0.90400409999999998</v>
      </c>
      <c r="AN108">
        <v>0.60058270000000002</v>
      </c>
      <c r="AO108">
        <v>10.15</v>
      </c>
      <c r="AP108">
        <v>11</v>
      </c>
      <c r="AQ108">
        <v>64.7</v>
      </c>
      <c r="AR108">
        <v>58.2</v>
      </c>
      <c r="AS108">
        <v>0.89953640000000001</v>
      </c>
      <c r="AT108">
        <v>117.425</v>
      </c>
      <c r="AU108">
        <v>6.3</v>
      </c>
      <c r="AV108">
        <v>0</v>
      </c>
      <c r="AW108">
        <v>0</v>
      </c>
      <c r="AX108">
        <v>15.24831</v>
      </c>
      <c r="AY108">
        <v>6.972874</v>
      </c>
      <c r="AZ108">
        <v>48.563400000000001</v>
      </c>
      <c r="BA108">
        <v>29.30048</v>
      </c>
      <c r="BC108">
        <v>1.8</v>
      </c>
      <c r="BF108">
        <v>22.7</v>
      </c>
      <c r="BG108">
        <v>11</v>
      </c>
      <c r="BH108">
        <v>89.953637999999998</v>
      </c>
      <c r="BK108">
        <v>2.2999999999999998</v>
      </c>
      <c r="BM108">
        <v>8.6999998000000005</v>
      </c>
      <c r="BW108">
        <v>3</v>
      </c>
      <c r="BX108">
        <v>1</v>
      </c>
      <c r="BY108">
        <v>2</v>
      </c>
      <c r="BZ108">
        <v>0</v>
      </c>
      <c r="CA108">
        <v>0</v>
      </c>
      <c r="CB108">
        <v>0</v>
      </c>
      <c r="CC108">
        <v>0</v>
      </c>
      <c r="CD108">
        <v>0</v>
      </c>
      <c r="CE108">
        <v>0</v>
      </c>
      <c r="CF108">
        <v>0</v>
      </c>
      <c r="CG108">
        <v>0</v>
      </c>
      <c r="CH108">
        <v>1</v>
      </c>
      <c r="CI108">
        <v>0</v>
      </c>
      <c r="CJ108">
        <v>0</v>
      </c>
      <c r="CK108">
        <v>0</v>
      </c>
      <c r="CL108">
        <v>0</v>
      </c>
      <c r="CM108">
        <v>0</v>
      </c>
      <c r="CN108">
        <v>0</v>
      </c>
      <c r="CO108">
        <v>0</v>
      </c>
      <c r="CP108">
        <v>0</v>
      </c>
      <c r="CQ108">
        <v>0</v>
      </c>
      <c r="CR108">
        <v>0</v>
      </c>
      <c r="CS108">
        <v>0</v>
      </c>
      <c r="CT108">
        <v>1</v>
      </c>
      <c r="CU108">
        <v>0</v>
      </c>
      <c r="CV108">
        <v>0</v>
      </c>
      <c r="CW108">
        <v>0</v>
      </c>
      <c r="CX108">
        <v>0</v>
      </c>
      <c r="CY108">
        <v>0</v>
      </c>
      <c r="CZ108">
        <v>0</v>
      </c>
      <c r="DA108">
        <v>0</v>
      </c>
      <c r="DB108">
        <v>0</v>
      </c>
      <c r="DC108">
        <v>0</v>
      </c>
      <c r="DD108">
        <v>0</v>
      </c>
      <c r="DE108">
        <v>0</v>
      </c>
      <c r="DF108">
        <v>0</v>
      </c>
      <c r="DG108">
        <v>0</v>
      </c>
      <c r="DH108">
        <v>2</v>
      </c>
      <c r="DI108">
        <v>0</v>
      </c>
      <c r="DJ108">
        <v>0</v>
      </c>
      <c r="DK108">
        <v>0</v>
      </c>
      <c r="DL108">
        <v>0</v>
      </c>
      <c r="DM108">
        <v>0</v>
      </c>
      <c r="DN108">
        <v>0</v>
      </c>
      <c r="DO108">
        <v>0</v>
      </c>
      <c r="DP108">
        <v>0</v>
      </c>
      <c r="DQ108">
        <v>0</v>
      </c>
      <c r="DR108">
        <v>0</v>
      </c>
      <c r="DS108">
        <v>0</v>
      </c>
      <c r="DT108">
        <v>0</v>
      </c>
      <c r="DU108">
        <v>0</v>
      </c>
      <c r="DV108">
        <v>0</v>
      </c>
      <c r="DW108">
        <v>0</v>
      </c>
      <c r="DX108">
        <v>0</v>
      </c>
      <c r="DY108">
        <v>0</v>
      </c>
      <c r="DZ108">
        <v>0</v>
      </c>
      <c r="EA108">
        <v>0</v>
      </c>
      <c r="EB108">
        <v>0</v>
      </c>
      <c r="EC108">
        <v>0</v>
      </c>
      <c r="ED108">
        <v>0</v>
      </c>
      <c r="EE108">
        <v>0</v>
      </c>
      <c r="EH108">
        <v>0</v>
      </c>
      <c r="FH108">
        <v>0</v>
      </c>
      <c r="FT108">
        <v>0</v>
      </c>
      <c r="GH108">
        <v>0</v>
      </c>
      <c r="HH108">
        <v>0</v>
      </c>
      <c r="IH108">
        <v>0</v>
      </c>
      <c r="IT108">
        <v>0</v>
      </c>
      <c r="JH108">
        <v>0</v>
      </c>
      <c r="JT108">
        <v>0</v>
      </c>
      <c r="KF108">
        <v>4676</v>
      </c>
      <c r="KG108">
        <v>5892</v>
      </c>
      <c r="KH108">
        <v>10568</v>
      </c>
      <c r="KI108">
        <v>414</v>
      </c>
      <c r="KJ108">
        <v>524</v>
      </c>
      <c r="KK108">
        <v>962</v>
      </c>
      <c r="KL108">
        <v>111</v>
      </c>
      <c r="KM108">
        <v>14</v>
      </c>
      <c r="KN108">
        <v>0</v>
      </c>
      <c r="KO108">
        <v>0</v>
      </c>
      <c r="KP108">
        <v>0</v>
      </c>
      <c r="KQ108">
        <v>0</v>
      </c>
      <c r="KR108">
        <v>0</v>
      </c>
      <c r="KS108">
        <v>0</v>
      </c>
      <c r="KT108">
        <v>0</v>
      </c>
      <c r="KU108">
        <v>0</v>
      </c>
      <c r="KV108">
        <v>0</v>
      </c>
      <c r="KW108">
        <v>0</v>
      </c>
      <c r="KX108">
        <v>0</v>
      </c>
      <c r="KY108">
        <v>0</v>
      </c>
      <c r="KZ108">
        <v>0</v>
      </c>
      <c r="LA108">
        <v>1</v>
      </c>
      <c r="LB108">
        <v>0</v>
      </c>
      <c r="LC108">
        <v>0</v>
      </c>
      <c r="LD108">
        <v>3</v>
      </c>
      <c r="LE108">
        <v>0</v>
      </c>
      <c r="LF108">
        <v>0</v>
      </c>
      <c r="LG108">
        <v>0</v>
      </c>
      <c r="LH108">
        <v>0</v>
      </c>
      <c r="LI108">
        <v>0</v>
      </c>
      <c r="LJ108">
        <v>0</v>
      </c>
      <c r="LK108">
        <v>0</v>
      </c>
      <c r="LL108">
        <v>0</v>
      </c>
      <c r="LM108">
        <v>0</v>
      </c>
      <c r="LN108">
        <v>0</v>
      </c>
      <c r="LO108">
        <v>0</v>
      </c>
      <c r="LP108">
        <v>0</v>
      </c>
      <c r="LQ108">
        <v>1</v>
      </c>
      <c r="LR108">
        <v>0</v>
      </c>
      <c r="LS108">
        <v>0</v>
      </c>
      <c r="LT108">
        <v>0</v>
      </c>
      <c r="LU108">
        <v>0</v>
      </c>
      <c r="LV108">
        <v>0</v>
      </c>
      <c r="LW108">
        <v>0</v>
      </c>
      <c r="LX108">
        <v>0</v>
      </c>
      <c r="LY108">
        <v>0</v>
      </c>
      <c r="LZ108">
        <v>0</v>
      </c>
      <c r="MA108">
        <v>0</v>
      </c>
      <c r="MB108">
        <v>0</v>
      </c>
      <c r="MC108">
        <v>0</v>
      </c>
      <c r="MF108">
        <v>0</v>
      </c>
      <c r="MS108">
        <v>0</v>
      </c>
      <c r="NH108">
        <v>0</v>
      </c>
      <c r="NU108">
        <v>0</v>
      </c>
      <c r="OH108">
        <v>0</v>
      </c>
      <c r="OI108">
        <v>0</v>
      </c>
    </row>
    <row r="109" spans="1:399" x14ac:dyDescent="0.25">
      <c r="A109">
        <v>2012</v>
      </c>
      <c r="B109" t="s">
        <v>153</v>
      </c>
      <c r="C109" t="s">
        <v>790</v>
      </c>
      <c r="D109" t="s">
        <v>682</v>
      </c>
      <c r="E109">
        <v>3.7850099999999998E-2</v>
      </c>
      <c r="F109">
        <v>2.13858E-2</v>
      </c>
      <c r="G109">
        <v>5.0916500000000003E-2</v>
      </c>
      <c r="H109">
        <v>0</v>
      </c>
      <c r="I109">
        <v>0</v>
      </c>
      <c r="J109">
        <v>0</v>
      </c>
      <c r="K109">
        <v>1</v>
      </c>
      <c r="L109">
        <v>0</v>
      </c>
      <c r="M109">
        <v>0</v>
      </c>
      <c r="N109">
        <v>0</v>
      </c>
      <c r="O109">
        <v>0</v>
      </c>
      <c r="P109">
        <v>0</v>
      </c>
      <c r="Q109">
        <v>0</v>
      </c>
      <c r="R109">
        <v>0</v>
      </c>
      <c r="S109">
        <v>0</v>
      </c>
      <c r="T109">
        <v>0</v>
      </c>
      <c r="U109">
        <v>0</v>
      </c>
      <c r="V109">
        <v>0</v>
      </c>
      <c r="W109">
        <v>6154623</v>
      </c>
      <c r="Z109">
        <v>16.77</v>
      </c>
      <c r="AA109">
        <v>13.04</v>
      </c>
      <c r="AB109">
        <v>8.5399999999999991</v>
      </c>
      <c r="AC109">
        <v>22.91</v>
      </c>
      <c r="AD109">
        <v>14.77</v>
      </c>
      <c r="AE109">
        <v>9.08</v>
      </c>
      <c r="AF109">
        <v>101.523</v>
      </c>
      <c r="AG109">
        <v>0.50377830000000001</v>
      </c>
      <c r="AH109">
        <v>0.49622169999999999</v>
      </c>
      <c r="AI109">
        <v>10.729290000000001</v>
      </c>
      <c r="AJ109">
        <v>11.33379</v>
      </c>
      <c r="AK109">
        <v>8.0090710000000005</v>
      </c>
      <c r="AL109">
        <v>2.1348690000000001</v>
      </c>
      <c r="AM109">
        <v>1.3027550000000001</v>
      </c>
      <c r="AN109">
        <v>1.1331169999999999</v>
      </c>
      <c r="AO109">
        <v>96.929990000000004</v>
      </c>
      <c r="AP109">
        <v>16.5</v>
      </c>
      <c r="AQ109">
        <v>76.400000000000006</v>
      </c>
      <c r="AR109">
        <v>30</v>
      </c>
      <c r="AS109">
        <v>0.39267020000000002</v>
      </c>
      <c r="AT109">
        <v>2.5230000000000001</v>
      </c>
      <c r="AU109">
        <v>25</v>
      </c>
      <c r="AV109">
        <v>0</v>
      </c>
      <c r="AW109">
        <v>0</v>
      </c>
      <c r="AX109">
        <v>15.632709999999999</v>
      </c>
      <c r="AZ109">
        <v>77.906999999999996</v>
      </c>
      <c r="BF109">
        <v>8.3000000000000007</v>
      </c>
      <c r="BG109">
        <v>16.5</v>
      </c>
      <c r="BH109">
        <v>39.267015000000001</v>
      </c>
      <c r="BI109">
        <v>99.912002999999999</v>
      </c>
      <c r="BW109">
        <v>4</v>
      </c>
      <c r="BX109">
        <v>3</v>
      </c>
      <c r="BY109">
        <v>1</v>
      </c>
      <c r="BZ109">
        <v>0</v>
      </c>
      <c r="CA109">
        <v>0</v>
      </c>
      <c r="CB109">
        <v>0</v>
      </c>
      <c r="CC109">
        <v>0</v>
      </c>
      <c r="CD109">
        <v>0</v>
      </c>
      <c r="CE109">
        <v>0</v>
      </c>
      <c r="CF109">
        <v>2</v>
      </c>
      <c r="CG109">
        <v>0</v>
      </c>
      <c r="CH109">
        <v>1</v>
      </c>
      <c r="CI109">
        <v>0</v>
      </c>
      <c r="CJ109">
        <v>0</v>
      </c>
      <c r="CK109">
        <v>0</v>
      </c>
      <c r="CL109">
        <v>0</v>
      </c>
      <c r="CM109">
        <v>0</v>
      </c>
      <c r="CN109">
        <v>0</v>
      </c>
      <c r="CO109">
        <v>0</v>
      </c>
      <c r="CP109">
        <v>0</v>
      </c>
      <c r="CQ109">
        <v>0</v>
      </c>
      <c r="CR109">
        <v>0</v>
      </c>
      <c r="CS109">
        <v>0</v>
      </c>
      <c r="CT109">
        <v>1</v>
      </c>
      <c r="CU109">
        <v>0</v>
      </c>
      <c r="CV109">
        <v>0</v>
      </c>
      <c r="CW109">
        <v>0</v>
      </c>
      <c r="CX109">
        <v>0</v>
      </c>
      <c r="CY109">
        <v>0</v>
      </c>
      <c r="CZ109">
        <v>0</v>
      </c>
      <c r="DA109">
        <v>0</v>
      </c>
      <c r="DB109">
        <v>0</v>
      </c>
      <c r="DC109">
        <v>0</v>
      </c>
      <c r="DD109">
        <v>0</v>
      </c>
      <c r="DE109">
        <v>0</v>
      </c>
      <c r="DF109">
        <v>0</v>
      </c>
      <c r="DG109">
        <v>0</v>
      </c>
      <c r="DH109">
        <v>1</v>
      </c>
      <c r="DI109">
        <v>0</v>
      </c>
      <c r="DJ109">
        <v>0</v>
      </c>
      <c r="DK109">
        <v>0</v>
      </c>
      <c r="DL109">
        <v>0</v>
      </c>
      <c r="DM109">
        <v>0</v>
      </c>
      <c r="DN109">
        <v>0</v>
      </c>
      <c r="DO109">
        <v>0</v>
      </c>
      <c r="DP109">
        <v>0</v>
      </c>
      <c r="DQ109">
        <v>0</v>
      </c>
      <c r="DR109">
        <v>0</v>
      </c>
      <c r="DS109">
        <v>0</v>
      </c>
      <c r="DT109">
        <v>0</v>
      </c>
      <c r="DU109">
        <v>0</v>
      </c>
      <c r="DV109">
        <v>0</v>
      </c>
      <c r="DW109">
        <v>0</v>
      </c>
      <c r="DX109">
        <v>0</v>
      </c>
      <c r="DY109">
        <v>0</v>
      </c>
      <c r="DZ109">
        <v>0</v>
      </c>
      <c r="EA109">
        <v>0</v>
      </c>
      <c r="EB109">
        <v>0</v>
      </c>
      <c r="EC109">
        <v>0</v>
      </c>
      <c r="ED109">
        <v>0</v>
      </c>
      <c r="EE109">
        <v>0</v>
      </c>
      <c r="EH109">
        <v>0</v>
      </c>
      <c r="FF109">
        <v>0</v>
      </c>
      <c r="FH109">
        <v>0</v>
      </c>
      <c r="FT109">
        <v>0</v>
      </c>
      <c r="GH109">
        <v>0</v>
      </c>
      <c r="HH109">
        <v>0</v>
      </c>
      <c r="IF109">
        <v>0</v>
      </c>
      <c r="IH109">
        <v>0</v>
      </c>
      <c r="IT109">
        <v>0</v>
      </c>
      <c r="JF109">
        <v>0</v>
      </c>
      <c r="JH109">
        <v>0</v>
      </c>
      <c r="JT109">
        <v>0</v>
      </c>
      <c r="KF109">
        <v>4676</v>
      </c>
      <c r="KG109">
        <v>5892</v>
      </c>
      <c r="KH109">
        <v>10568</v>
      </c>
      <c r="KI109">
        <v>414</v>
      </c>
      <c r="KJ109">
        <v>524</v>
      </c>
      <c r="KK109">
        <v>962</v>
      </c>
      <c r="KL109">
        <v>112</v>
      </c>
      <c r="KM109">
        <v>14</v>
      </c>
      <c r="KN109">
        <v>0</v>
      </c>
      <c r="KO109">
        <v>0</v>
      </c>
      <c r="KP109">
        <v>0</v>
      </c>
      <c r="KQ109">
        <v>0</v>
      </c>
      <c r="KR109">
        <v>0</v>
      </c>
      <c r="KS109">
        <v>0</v>
      </c>
      <c r="KT109">
        <v>0</v>
      </c>
      <c r="KU109">
        <v>0</v>
      </c>
      <c r="KV109">
        <v>0</v>
      </c>
      <c r="KW109">
        <v>0</v>
      </c>
      <c r="KX109">
        <v>0</v>
      </c>
      <c r="KY109">
        <v>0</v>
      </c>
      <c r="KZ109">
        <v>0</v>
      </c>
      <c r="LA109">
        <v>1</v>
      </c>
      <c r="LB109">
        <v>2</v>
      </c>
      <c r="LC109">
        <v>0</v>
      </c>
      <c r="LD109">
        <v>2</v>
      </c>
      <c r="LE109">
        <v>0</v>
      </c>
      <c r="LF109">
        <v>0</v>
      </c>
      <c r="LG109">
        <v>0</v>
      </c>
      <c r="LH109">
        <v>0</v>
      </c>
      <c r="LI109">
        <v>0</v>
      </c>
      <c r="LJ109">
        <v>0</v>
      </c>
      <c r="LK109">
        <v>0</v>
      </c>
      <c r="LL109">
        <v>0</v>
      </c>
      <c r="LM109">
        <v>0</v>
      </c>
      <c r="LN109">
        <v>0</v>
      </c>
      <c r="LO109">
        <v>0</v>
      </c>
      <c r="LP109">
        <v>0</v>
      </c>
      <c r="LQ109">
        <v>1</v>
      </c>
      <c r="LR109">
        <v>0</v>
      </c>
      <c r="LS109">
        <v>0</v>
      </c>
      <c r="LT109">
        <v>0</v>
      </c>
      <c r="LU109">
        <v>0</v>
      </c>
      <c r="LV109">
        <v>0</v>
      </c>
      <c r="LW109">
        <v>0</v>
      </c>
      <c r="LX109">
        <v>0</v>
      </c>
      <c r="LY109">
        <v>0</v>
      </c>
      <c r="LZ109">
        <v>0</v>
      </c>
      <c r="MA109">
        <v>0</v>
      </c>
      <c r="MB109">
        <v>0</v>
      </c>
      <c r="MC109">
        <v>0</v>
      </c>
      <c r="MD109">
        <v>0</v>
      </c>
      <c r="MF109">
        <v>0</v>
      </c>
      <c r="MS109">
        <v>0</v>
      </c>
      <c r="NF109">
        <v>0</v>
      </c>
      <c r="NH109">
        <v>0</v>
      </c>
      <c r="NU109">
        <v>0</v>
      </c>
      <c r="OH109">
        <v>4</v>
      </c>
      <c r="OI109">
        <v>0</v>
      </c>
    </row>
    <row r="110" spans="1:399" x14ac:dyDescent="0.25">
      <c r="A110">
        <v>2012</v>
      </c>
      <c r="B110" t="s">
        <v>154</v>
      </c>
      <c r="C110" t="s">
        <v>791</v>
      </c>
      <c r="D110" t="s">
        <v>680</v>
      </c>
      <c r="E110">
        <v>2.8387599999999999E-2</v>
      </c>
      <c r="F110">
        <v>4.27716E-2</v>
      </c>
      <c r="G110">
        <v>1.69722E-2</v>
      </c>
      <c r="H110">
        <v>0</v>
      </c>
      <c r="I110">
        <v>0</v>
      </c>
      <c r="J110">
        <v>0</v>
      </c>
      <c r="K110">
        <v>1</v>
      </c>
      <c r="L110">
        <v>0</v>
      </c>
      <c r="M110">
        <v>0</v>
      </c>
      <c r="N110">
        <v>0</v>
      </c>
      <c r="O110">
        <v>0</v>
      </c>
      <c r="P110">
        <v>0</v>
      </c>
      <c r="Q110">
        <v>0</v>
      </c>
      <c r="R110">
        <v>0</v>
      </c>
      <c r="S110">
        <v>0</v>
      </c>
      <c r="T110">
        <v>0</v>
      </c>
      <c r="U110">
        <v>1</v>
      </c>
      <c r="V110">
        <v>0</v>
      </c>
      <c r="W110">
        <v>36656</v>
      </c>
      <c r="AO110">
        <v>5.6440000000000001</v>
      </c>
      <c r="AP110">
        <v>24</v>
      </c>
      <c r="AV110">
        <v>1</v>
      </c>
      <c r="AW110">
        <v>0</v>
      </c>
      <c r="AX110">
        <v>10.50933</v>
      </c>
      <c r="AZ110">
        <v>14.3804</v>
      </c>
      <c r="BA110">
        <v>24.083770999999999</v>
      </c>
      <c r="BB110">
        <v>45.799999</v>
      </c>
      <c r="BF110">
        <v>40</v>
      </c>
      <c r="BG110">
        <v>24</v>
      </c>
      <c r="BJ110">
        <v>35.200001</v>
      </c>
      <c r="BW110">
        <v>3</v>
      </c>
      <c r="BX110">
        <v>1</v>
      </c>
      <c r="BY110">
        <v>2</v>
      </c>
      <c r="BZ110">
        <v>0</v>
      </c>
      <c r="CA110">
        <v>0</v>
      </c>
      <c r="CB110">
        <v>0</v>
      </c>
      <c r="CC110">
        <v>0</v>
      </c>
      <c r="CD110">
        <v>0</v>
      </c>
      <c r="CE110">
        <v>0</v>
      </c>
      <c r="CF110">
        <v>0</v>
      </c>
      <c r="CG110">
        <v>0</v>
      </c>
      <c r="CH110">
        <v>1</v>
      </c>
      <c r="CI110">
        <v>0</v>
      </c>
      <c r="CJ110">
        <v>0</v>
      </c>
      <c r="CK110">
        <v>0</v>
      </c>
      <c r="CL110">
        <v>0</v>
      </c>
      <c r="CM110">
        <v>0</v>
      </c>
      <c r="CN110">
        <v>0</v>
      </c>
      <c r="CO110">
        <v>0</v>
      </c>
      <c r="CP110">
        <v>0</v>
      </c>
      <c r="CQ110">
        <v>0</v>
      </c>
      <c r="CR110">
        <v>0</v>
      </c>
      <c r="CS110">
        <v>0</v>
      </c>
      <c r="CT110">
        <v>0</v>
      </c>
      <c r="CU110">
        <v>0</v>
      </c>
      <c r="CV110">
        <v>0</v>
      </c>
      <c r="CW110">
        <v>0</v>
      </c>
      <c r="CX110">
        <v>0</v>
      </c>
      <c r="CY110">
        <v>0</v>
      </c>
      <c r="CZ110">
        <v>0</v>
      </c>
      <c r="DA110">
        <v>0</v>
      </c>
      <c r="DB110">
        <v>0</v>
      </c>
      <c r="DC110">
        <v>0</v>
      </c>
      <c r="DD110">
        <v>0</v>
      </c>
      <c r="DE110">
        <v>0</v>
      </c>
      <c r="DF110">
        <v>1</v>
      </c>
      <c r="DG110">
        <v>0</v>
      </c>
      <c r="DH110">
        <v>0</v>
      </c>
      <c r="DI110">
        <v>0</v>
      </c>
      <c r="DJ110">
        <v>0</v>
      </c>
      <c r="DK110">
        <v>0</v>
      </c>
      <c r="DL110">
        <v>0</v>
      </c>
      <c r="DM110">
        <v>0</v>
      </c>
      <c r="DN110">
        <v>0</v>
      </c>
      <c r="DO110">
        <v>0</v>
      </c>
      <c r="DP110">
        <v>0</v>
      </c>
      <c r="DQ110">
        <v>0</v>
      </c>
      <c r="DR110">
        <v>0</v>
      </c>
      <c r="DS110">
        <v>0</v>
      </c>
      <c r="DT110">
        <v>0</v>
      </c>
      <c r="DU110">
        <v>0</v>
      </c>
      <c r="DV110">
        <v>0</v>
      </c>
      <c r="DW110">
        <v>0</v>
      </c>
      <c r="DX110">
        <v>0</v>
      </c>
      <c r="DY110">
        <v>0</v>
      </c>
      <c r="DZ110">
        <v>0</v>
      </c>
      <c r="EA110">
        <v>1</v>
      </c>
      <c r="EB110">
        <v>0</v>
      </c>
      <c r="EC110">
        <v>0</v>
      </c>
      <c r="ED110">
        <v>0</v>
      </c>
      <c r="EE110">
        <v>0</v>
      </c>
      <c r="EF110">
        <v>0</v>
      </c>
      <c r="FA110">
        <v>0</v>
      </c>
      <c r="FH110">
        <v>0</v>
      </c>
      <c r="GF110">
        <v>0</v>
      </c>
      <c r="HA110">
        <v>0</v>
      </c>
      <c r="HF110">
        <v>0</v>
      </c>
      <c r="IA110">
        <v>0</v>
      </c>
      <c r="IH110">
        <v>0</v>
      </c>
      <c r="JH110">
        <v>0</v>
      </c>
      <c r="KF110">
        <v>4676</v>
      </c>
      <c r="KG110">
        <v>5892</v>
      </c>
      <c r="KH110">
        <v>10568</v>
      </c>
      <c r="KI110">
        <v>414</v>
      </c>
      <c r="KJ110">
        <v>524</v>
      </c>
      <c r="KK110">
        <v>962</v>
      </c>
      <c r="KL110">
        <v>113</v>
      </c>
      <c r="KM110">
        <v>14</v>
      </c>
      <c r="KN110">
        <v>0</v>
      </c>
      <c r="KO110">
        <v>0</v>
      </c>
      <c r="KP110">
        <v>0</v>
      </c>
      <c r="KQ110">
        <v>0</v>
      </c>
      <c r="KR110">
        <v>0</v>
      </c>
      <c r="KS110">
        <v>0</v>
      </c>
      <c r="KT110">
        <v>0</v>
      </c>
      <c r="KU110">
        <v>0</v>
      </c>
      <c r="KV110">
        <v>0</v>
      </c>
      <c r="KW110">
        <v>0</v>
      </c>
      <c r="KX110">
        <v>0</v>
      </c>
      <c r="KY110">
        <v>0</v>
      </c>
      <c r="KZ110">
        <v>0</v>
      </c>
      <c r="LA110">
        <v>1</v>
      </c>
      <c r="LB110">
        <v>1</v>
      </c>
      <c r="LC110">
        <v>0</v>
      </c>
      <c r="LD110">
        <v>1</v>
      </c>
      <c r="LE110">
        <v>0</v>
      </c>
      <c r="LF110">
        <v>0</v>
      </c>
      <c r="LG110">
        <v>0</v>
      </c>
      <c r="LH110">
        <v>0</v>
      </c>
      <c r="LI110">
        <v>0</v>
      </c>
      <c r="LJ110">
        <v>0</v>
      </c>
      <c r="LK110">
        <v>0</v>
      </c>
      <c r="LL110">
        <v>0</v>
      </c>
      <c r="LM110">
        <v>0</v>
      </c>
      <c r="LN110">
        <v>0</v>
      </c>
      <c r="LO110">
        <v>0</v>
      </c>
      <c r="LP110">
        <v>0</v>
      </c>
      <c r="LQ110">
        <v>0</v>
      </c>
      <c r="LR110">
        <v>0</v>
      </c>
      <c r="LS110">
        <v>0</v>
      </c>
      <c r="LT110">
        <v>0</v>
      </c>
      <c r="LU110">
        <v>0</v>
      </c>
      <c r="LV110">
        <v>0</v>
      </c>
      <c r="LW110">
        <v>0</v>
      </c>
      <c r="LX110">
        <v>0</v>
      </c>
      <c r="LY110">
        <v>1</v>
      </c>
      <c r="LZ110">
        <v>0</v>
      </c>
      <c r="MA110">
        <v>0</v>
      </c>
      <c r="MB110">
        <v>0</v>
      </c>
      <c r="MC110">
        <v>0</v>
      </c>
      <c r="MD110">
        <v>0</v>
      </c>
      <c r="MF110">
        <v>0</v>
      </c>
      <c r="NA110">
        <v>0</v>
      </c>
      <c r="NF110">
        <v>0</v>
      </c>
      <c r="NH110">
        <v>0</v>
      </c>
      <c r="OC110">
        <v>0</v>
      </c>
      <c r="OH110">
        <v>0</v>
      </c>
      <c r="OI110">
        <v>0</v>
      </c>
    </row>
    <row r="111" spans="1:399" x14ac:dyDescent="0.25">
      <c r="A111">
        <v>2012</v>
      </c>
      <c r="B111" t="s">
        <v>155</v>
      </c>
      <c r="C111" t="s">
        <v>792</v>
      </c>
      <c r="D111" t="s">
        <v>680</v>
      </c>
      <c r="E111">
        <v>0.5866768</v>
      </c>
      <c r="F111">
        <v>0.49187340000000002</v>
      </c>
      <c r="G111">
        <v>0.66191449999999996</v>
      </c>
      <c r="H111">
        <v>0.5197505</v>
      </c>
      <c r="I111">
        <v>0.48309180000000002</v>
      </c>
      <c r="J111">
        <v>0.57251909999999995</v>
      </c>
      <c r="K111">
        <v>1</v>
      </c>
      <c r="L111">
        <v>1</v>
      </c>
      <c r="M111">
        <v>1</v>
      </c>
      <c r="N111">
        <v>1</v>
      </c>
      <c r="O111">
        <v>1</v>
      </c>
      <c r="P111">
        <v>1</v>
      </c>
      <c r="Q111">
        <v>0</v>
      </c>
      <c r="R111">
        <v>0</v>
      </c>
      <c r="S111">
        <v>0</v>
      </c>
      <c r="T111">
        <v>0</v>
      </c>
      <c r="U111">
        <v>1</v>
      </c>
      <c r="V111">
        <v>0</v>
      </c>
      <c r="W111">
        <v>2985509</v>
      </c>
      <c r="X111">
        <v>13316.6</v>
      </c>
      <c r="Y111" s="2">
        <v>39800000000</v>
      </c>
      <c r="Z111">
        <v>0.33</v>
      </c>
      <c r="AA111">
        <v>13.85</v>
      </c>
      <c r="AB111">
        <v>10.95</v>
      </c>
      <c r="AC111">
        <v>0.36</v>
      </c>
      <c r="AD111">
        <v>15.77</v>
      </c>
      <c r="AE111">
        <v>11</v>
      </c>
      <c r="AF111">
        <v>85.488900000000001</v>
      </c>
      <c r="AG111">
        <v>0.46088410000000002</v>
      </c>
      <c r="AH111">
        <v>0.53911589999999998</v>
      </c>
      <c r="AI111">
        <v>0.29634860000000002</v>
      </c>
      <c r="AJ111">
        <v>11.596959999999999</v>
      </c>
      <c r="AK111">
        <v>10.90113</v>
      </c>
      <c r="AL111">
        <v>1.199109</v>
      </c>
      <c r="AM111">
        <v>1.3595740000000001</v>
      </c>
      <c r="AN111">
        <v>1.0091380000000001</v>
      </c>
      <c r="AO111">
        <v>0.08</v>
      </c>
      <c r="AP111">
        <v>24.5</v>
      </c>
      <c r="AQ111">
        <v>66.3</v>
      </c>
      <c r="AR111">
        <v>55.8</v>
      </c>
      <c r="AS111">
        <v>0.84162890000000001</v>
      </c>
      <c r="AT111">
        <v>10.612</v>
      </c>
      <c r="AU111">
        <v>56</v>
      </c>
      <c r="AV111">
        <v>0</v>
      </c>
      <c r="AW111">
        <v>0</v>
      </c>
      <c r="AX111">
        <v>14.909280000000001</v>
      </c>
      <c r="AY111">
        <v>9.4967649999999999</v>
      </c>
      <c r="AZ111">
        <v>67.229399999999998</v>
      </c>
      <c r="BA111">
        <v>72.554587999999995</v>
      </c>
      <c r="BB111">
        <v>45.400002000000001</v>
      </c>
      <c r="BC111">
        <v>1.3</v>
      </c>
      <c r="BD111">
        <v>38.498404999999998</v>
      </c>
      <c r="BF111">
        <v>14.3</v>
      </c>
      <c r="BG111">
        <v>24.5</v>
      </c>
      <c r="BH111">
        <v>84.162891000000002</v>
      </c>
      <c r="BI111">
        <v>100.008</v>
      </c>
      <c r="BJ111">
        <v>28.700001</v>
      </c>
      <c r="BK111">
        <v>3.2</v>
      </c>
      <c r="BM111">
        <v>91</v>
      </c>
      <c r="BW111">
        <v>62</v>
      </c>
      <c r="BX111">
        <v>39</v>
      </c>
      <c r="BY111">
        <v>23</v>
      </c>
      <c r="BZ111">
        <v>5</v>
      </c>
      <c r="CA111">
        <v>3</v>
      </c>
      <c r="CB111">
        <v>2</v>
      </c>
      <c r="CC111">
        <v>2</v>
      </c>
      <c r="CD111">
        <v>0</v>
      </c>
      <c r="CE111">
        <v>2</v>
      </c>
      <c r="CF111">
        <v>3</v>
      </c>
      <c r="CG111">
        <v>0</v>
      </c>
      <c r="CH111">
        <v>7</v>
      </c>
      <c r="CI111">
        <v>0</v>
      </c>
      <c r="CJ111">
        <v>0</v>
      </c>
      <c r="CK111">
        <v>12</v>
      </c>
      <c r="CL111">
        <v>2</v>
      </c>
      <c r="CM111">
        <v>2</v>
      </c>
      <c r="CN111">
        <v>2</v>
      </c>
      <c r="CO111">
        <v>0</v>
      </c>
      <c r="CP111">
        <v>0</v>
      </c>
      <c r="CQ111">
        <v>1</v>
      </c>
      <c r="CR111">
        <v>0</v>
      </c>
      <c r="CS111">
        <v>0</v>
      </c>
      <c r="CT111">
        <v>2</v>
      </c>
      <c r="CU111">
        <v>1</v>
      </c>
      <c r="CV111">
        <v>3</v>
      </c>
      <c r="CW111">
        <v>2</v>
      </c>
      <c r="CX111">
        <v>0</v>
      </c>
      <c r="CY111">
        <v>0</v>
      </c>
      <c r="CZ111">
        <v>0</v>
      </c>
      <c r="DA111">
        <v>0</v>
      </c>
      <c r="DB111">
        <v>0</v>
      </c>
      <c r="DC111">
        <v>0</v>
      </c>
      <c r="DD111">
        <v>0</v>
      </c>
      <c r="DE111">
        <v>2</v>
      </c>
      <c r="DF111">
        <v>1</v>
      </c>
      <c r="DG111">
        <v>0</v>
      </c>
      <c r="DH111">
        <v>13</v>
      </c>
      <c r="DI111">
        <v>1</v>
      </c>
      <c r="DJ111">
        <v>0</v>
      </c>
      <c r="DK111">
        <v>0</v>
      </c>
      <c r="DL111">
        <v>0</v>
      </c>
      <c r="DM111">
        <v>2</v>
      </c>
      <c r="DN111">
        <v>0</v>
      </c>
      <c r="DO111">
        <v>0</v>
      </c>
      <c r="DP111">
        <v>1</v>
      </c>
      <c r="DQ111">
        <v>0</v>
      </c>
      <c r="DR111">
        <v>0</v>
      </c>
      <c r="DS111">
        <v>0</v>
      </c>
      <c r="DT111">
        <v>2</v>
      </c>
      <c r="DU111">
        <v>1</v>
      </c>
      <c r="DV111">
        <v>1</v>
      </c>
      <c r="DW111">
        <v>1</v>
      </c>
      <c r="DX111">
        <v>0</v>
      </c>
      <c r="DY111">
        <v>0</v>
      </c>
      <c r="DZ111">
        <v>0</v>
      </c>
      <c r="EA111">
        <v>0</v>
      </c>
      <c r="EB111">
        <v>0</v>
      </c>
      <c r="EC111">
        <v>0</v>
      </c>
      <c r="ED111">
        <v>0</v>
      </c>
      <c r="EE111">
        <v>0</v>
      </c>
      <c r="EF111">
        <v>1.38889</v>
      </c>
      <c r="EH111">
        <v>0</v>
      </c>
      <c r="EI111">
        <v>0</v>
      </c>
      <c r="EN111">
        <v>0</v>
      </c>
      <c r="EQ111">
        <v>0</v>
      </c>
      <c r="EU111">
        <v>33.333300000000001</v>
      </c>
      <c r="EV111">
        <v>0</v>
      </c>
      <c r="EW111">
        <v>0</v>
      </c>
      <c r="EX111">
        <v>0</v>
      </c>
      <c r="FF111">
        <v>0</v>
      </c>
      <c r="FH111">
        <v>0</v>
      </c>
      <c r="FK111">
        <v>0</v>
      </c>
      <c r="FL111">
        <v>2.5</v>
      </c>
      <c r="FM111">
        <v>3.0303</v>
      </c>
      <c r="FN111">
        <v>0</v>
      </c>
      <c r="FQ111">
        <v>0</v>
      </c>
      <c r="FT111">
        <v>0</v>
      </c>
      <c r="FU111">
        <v>0</v>
      </c>
      <c r="FV111">
        <v>0</v>
      </c>
      <c r="FW111">
        <v>0</v>
      </c>
      <c r="GE111">
        <v>1.7857099999999999</v>
      </c>
      <c r="GF111">
        <v>1</v>
      </c>
      <c r="GH111">
        <v>0</v>
      </c>
      <c r="GI111">
        <v>0</v>
      </c>
      <c r="GM111">
        <v>0</v>
      </c>
      <c r="GP111">
        <v>0</v>
      </c>
      <c r="GT111">
        <v>1</v>
      </c>
      <c r="GU111">
        <v>0</v>
      </c>
      <c r="GV111">
        <v>0</v>
      </c>
      <c r="GW111">
        <v>0</v>
      </c>
      <c r="HF111">
        <v>1</v>
      </c>
      <c r="HH111">
        <v>0</v>
      </c>
      <c r="HI111">
        <v>0</v>
      </c>
      <c r="HM111">
        <v>0</v>
      </c>
      <c r="HP111">
        <v>0</v>
      </c>
      <c r="HT111">
        <v>1</v>
      </c>
      <c r="HU111">
        <v>0</v>
      </c>
      <c r="HV111">
        <v>0</v>
      </c>
      <c r="HW111">
        <v>0</v>
      </c>
      <c r="IF111">
        <v>0</v>
      </c>
      <c r="IH111">
        <v>0</v>
      </c>
      <c r="IK111">
        <v>0</v>
      </c>
      <c r="IL111">
        <v>1</v>
      </c>
      <c r="IM111">
        <v>1</v>
      </c>
      <c r="IN111">
        <v>0</v>
      </c>
      <c r="IQ111">
        <v>0</v>
      </c>
      <c r="IT111">
        <v>0</v>
      </c>
      <c r="IU111">
        <v>0</v>
      </c>
      <c r="IV111">
        <v>0</v>
      </c>
      <c r="IW111">
        <v>0</v>
      </c>
      <c r="JE111">
        <v>1</v>
      </c>
      <c r="JF111">
        <v>0</v>
      </c>
      <c r="JH111">
        <v>0</v>
      </c>
      <c r="JK111">
        <v>0</v>
      </c>
      <c r="JL111">
        <v>0</v>
      </c>
      <c r="JM111">
        <v>0</v>
      </c>
      <c r="JN111">
        <v>0</v>
      </c>
      <c r="JQ111">
        <v>0</v>
      </c>
      <c r="JT111">
        <v>0</v>
      </c>
      <c r="JU111">
        <v>0</v>
      </c>
      <c r="JV111">
        <v>0</v>
      </c>
      <c r="JW111">
        <v>0</v>
      </c>
      <c r="KE111">
        <v>0</v>
      </c>
      <c r="KF111">
        <v>4676</v>
      </c>
      <c r="KG111">
        <v>5892</v>
      </c>
      <c r="KH111">
        <v>10568</v>
      </c>
      <c r="KI111">
        <v>414</v>
      </c>
      <c r="KJ111">
        <v>524</v>
      </c>
      <c r="KK111">
        <v>962</v>
      </c>
      <c r="KL111">
        <v>114</v>
      </c>
      <c r="KM111">
        <v>14</v>
      </c>
      <c r="KN111">
        <v>0</v>
      </c>
      <c r="KO111">
        <v>0</v>
      </c>
      <c r="KP111">
        <v>0</v>
      </c>
      <c r="KQ111">
        <v>0</v>
      </c>
      <c r="KR111">
        <v>0</v>
      </c>
      <c r="KS111">
        <v>0</v>
      </c>
      <c r="KT111">
        <v>0</v>
      </c>
      <c r="KU111">
        <v>0</v>
      </c>
      <c r="KV111">
        <v>0</v>
      </c>
      <c r="KW111">
        <v>0</v>
      </c>
      <c r="KX111">
        <v>0</v>
      </c>
      <c r="KY111">
        <v>0</v>
      </c>
      <c r="KZ111">
        <v>0</v>
      </c>
      <c r="LA111">
        <v>1</v>
      </c>
      <c r="LB111">
        <v>4</v>
      </c>
      <c r="LC111">
        <v>0</v>
      </c>
      <c r="LD111">
        <v>20</v>
      </c>
      <c r="LE111">
        <v>1</v>
      </c>
      <c r="LF111">
        <v>0</v>
      </c>
      <c r="LG111">
        <v>12</v>
      </c>
      <c r="LH111">
        <v>2</v>
      </c>
      <c r="LI111">
        <v>2</v>
      </c>
      <c r="LJ111">
        <v>4</v>
      </c>
      <c r="LK111">
        <v>0</v>
      </c>
      <c r="LL111">
        <v>0</v>
      </c>
      <c r="LM111">
        <v>0</v>
      </c>
      <c r="LN111">
        <v>2</v>
      </c>
      <c r="LO111">
        <v>0</v>
      </c>
      <c r="LP111">
        <v>0</v>
      </c>
      <c r="LQ111">
        <v>2</v>
      </c>
      <c r="LR111">
        <v>3</v>
      </c>
      <c r="LS111">
        <v>4</v>
      </c>
      <c r="LT111">
        <v>3</v>
      </c>
      <c r="LU111">
        <v>1</v>
      </c>
      <c r="LV111">
        <v>0</v>
      </c>
      <c r="LW111">
        <v>0</v>
      </c>
      <c r="LX111">
        <v>0</v>
      </c>
      <c r="LY111">
        <v>0</v>
      </c>
      <c r="LZ111">
        <v>0</v>
      </c>
      <c r="MA111">
        <v>0</v>
      </c>
      <c r="MB111">
        <v>0</v>
      </c>
      <c r="MC111">
        <v>2</v>
      </c>
      <c r="MD111">
        <v>1</v>
      </c>
      <c r="ME111">
        <v>0</v>
      </c>
      <c r="MF111">
        <v>0</v>
      </c>
      <c r="MG111">
        <v>0</v>
      </c>
      <c r="MH111">
        <v>0</v>
      </c>
      <c r="MI111">
        <v>0</v>
      </c>
      <c r="MJ111">
        <v>1</v>
      </c>
      <c r="MK111">
        <v>1</v>
      </c>
      <c r="ML111">
        <v>0</v>
      </c>
      <c r="MM111">
        <v>0</v>
      </c>
      <c r="MN111">
        <v>0</v>
      </c>
      <c r="MO111">
        <v>0</v>
      </c>
      <c r="MP111">
        <v>0</v>
      </c>
      <c r="MQ111">
        <v>0</v>
      </c>
      <c r="MR111">
        <v>0</v>
      </c>
      <c r="MS111">
        <v>0</v>
      </c>
      <c r="MT111">
        <v>1</v>
      </c>
      <c r="MU111">
        <v>0</v>
      </c>
      <c r="MV111">
        <v>0</v>
      </c>
      <c r="MW111">
        <v>0</v>
      </c>
      <c r="MX111">
        <v>0</v>
      </c>
      <c r="MY111">
        <v>0</v>
      </c>
      <c r="MZ111">
        <v>0</v>
      </c>
      <c r="NA111">
        <v>0</v>
      </c>
      <c r="NB111">
        <v>0</v>
      </c>
      <c r="NC111">
        <v>0</v>
      </c>
      <c r="ND111">
        <v>0</v>
      </c>
      <c r="NE111">
        <v>1</v>
      </c>
      <c r="NF111">
        <v>0.72463770000000005</v>
      </c>
      <c r="NG111">
        <v>0</v>
      </c>
      <c r="NH111">
        <v>0</v>
      </c>
      <c r="NI111">
        <v>0</v>
      </c>
      <c r="NK111">
        <v>0</v>
      </c>
      <c r="NL111">
        <v>1.9230769999999999</v>
      </c>
      <c r="NM111">
        <v>2.0833330000000001</v>
      </c>
      <c r="NN111">
        <v>0</v>
      </c>
      <c r="NO111">
        <v>0</v>
      </c>
      <c r="NP111">
        <v>0</v>
      </c>
      <c r="NQ111">
        <v>0</v>
      </c>
      <c r="NR111">
        <v>0</v>
      </c>
      <c r="NS111">
        <v>0</v>
      </c>
      <c r="NT111">
        <v>0</v>
      </c>
      <c r="NU111">
        <v>0</v>
      </c>
      <c r="NV111">
        <v>16.66667</v>
      </c>
      <c r="NW111">
        <v>0</v>
      </c>
      <c r="NX111">
        <v>0</v>
      </c>
      <c r="NY111">
        <v>0</v>
      </c>
      <c r="OA111">
        <v>0</v>
      </c>
      <c r="OB111">
        <v>0</v>
      </c>
      <c r="OC111">
        <v>0</v>
      </c>
      <c r="OD111">
        <v>0</v>
      </c>
      <c r="OE111">
        <v>0</v>
      </c>
      <c r="OF111">
        <v>0</v>
      </c>
      <c r="OG111">
        <v>1.388889</v>
      </c>
      <c r="OH111">
        <v>4</v>
      </c>
      <c r="OI111">
        <v>0</v>
      </c>
    </row>
    <row r="112" spans="1:399" x14ac:dyDescent="0.25">
      <c r="A112">
        <v>2012</v>
      </c>
      <c r="B112" t="s">
        <v>156</v>
      </c>
      <c r="C112" t="s">
        <v>793</v>
      </c>
      <c r="D112" t="s">
        <v>680</v>
      </c>
      <c r="E112">
        <v>8.5162799999999997E-2</v>
      </c>
      <c r="F112">
        <v>8.55432E-2</v>
      </c>
      <c r="G112">
        <v>8.48608E-2</v>
      </c>
      <c r="H112">
        <v>0</v>
      </c>
      <c r="I112">
        <v>0</v>
      </c>
      <c r="J112">
        <v>0</v>
      </c>
      <c r="K112">
        <v>1</v>
      </c>
      <c r="L112">
        <v>0</v>
      </c>
      <c r="M112">
        <v>0</v>
      </c>
      <c r="N112">
        <v>0</v>
      </c>
      <c r="O112">
        <v>0</v>
      </c>
      <c r="P112">
        <v>0</v>
      </c>
      <c r="Q112">
        <v>0</v>
      </c>
      <c r="R112">
        <v>0</v>
      </c>
      <c r="S112">
        <v>0</v>
      </c>
      <c r="T112">
        <v>0</v>
      </c>
      <c r="U112">
        <v>1</v>
      </c>
      <c r="V112">
        <v>0</v>
      </c>
      <c r="W112">
        <v>531441</v>
      </c>
      <c r="Z112">
        <v>6.42</v>
      </c>
      <c r="AA112">
        <v>8.93</v>
      </c>
      <c r="AB112">
        <v>10.15</v>
      </c>
      <c r="AC112">
        <v>6.32</v>
      </c>
      <c r="AD112">
        <v>8.2200000000000006</v>
      </c>
      <c r="AE112">
        <v>9.9</v>
      </c>
      <c r="AF112">
        <v>98.929400000000001</v>
      </c>
      <c r="AG112">
        <v>0.497309</v>
      </c>
      <c r="AH112">
        <v>0.502691</v>
      </c>
      <c r="AI112">
        <v>6.5346640000000003</v>
      </c>
      <c r="AJ112">
        <v>9.6537279999999992</v>
      </c>
      <c r="AK112">
        <v>10.39453</v>
      </c>
      <c r="AL112">
        <v>0.96660520000000005</v>
      </c>
      <c r="AM112">
        <v>0.85117379999999998</v>
      </c>
      <c r="AN112">
        <v>0.95254190000000005</v>
      </c>
      <c r="AO112">
        <v>2.024</v>
      </c>
      <c r="AP112">
        <v>21.7</v>
      </c>
      <c r="AQ112">
        <v>64.900000000000006</v>
      </c>
      <c r="AR112">
        <v>50.7</v>
      </c>
      <c r="AS112">
        <v>0.78120179999999995</v>
      </c>
      <c r="AT112">
        <v>8.3490000000000002</v>
      </c>
      <c r="AV112">
        <v>1</v>
      </c>
      <c r="AW112">
        <v>0</v>
      </c>
      <c r="AX112">
        <v>13.183350000000001</v>
      </c>
      <c r="AZ112">
        <v>85.640799999999999</v>
      </c>
      <c r="BB112">
        <v>39.900002000000001</v>
      </c>
      <c r="BC112">
        <v>1.8</v>
      </c>
      <c r="BD112">
        <v>24.210526000000002</v>
      </c>
      <c r="BF112">
        <v>26.7</v>
      </c>
      <c r="BG112">
        <v>21.7</v>
      </c>
      <c r="BH112">
        <v>78.120183999999995</v>
      </c>
      <c r="BJ112">
        <v>42.299999</v>
      </c>
      <c r="BK112">
        <v>4.1999997999999996</v>
      </c>
      <c r="BM112">
        <v>91.599997999999999</v>
      </c>
      <c r="BW112">
        <v>9</v>
      </c>
      <c r="BX112">
        <v>5</v>
      </c>
      <c r="BY112">
        <v>4</v>
      </c>
      <c r="BZ112">
        <v>0</v>
      </c>
      <c r="CA112">
        <v>0</v>
      </c>
      <c r="CB112">
        <v>0</v>
      </c>
      <c r="CC112">
        <v>0</v>
      </c>
      <c r="CD112">
        <v>0</v>
      </c>
      <c r="CE112">
        <v>0</v>
      </c>
      <c r="CF112">
        <v>2</v>
      </c>
      <c r="CG112">
        <v>1</v>
      </c>
      <c r="CH112">
        <v>0</v>
      </c>
      <c r="CI112">
        <v>0</v>
      </c>
      <c r="CJ112">
        <v>0</v>
      </c>
      <c r="CK112">
        <v>0</v>
      </c>
      <c r="CL112">
        <v>0</v>
      </c>
      <c r="CM112">
        <v>0</v>
      </c>
      <c r="CN112">
        <v>1</v>
      </c>
      <c r="CO112">
        <v>0</v>
      </c>
      <c r="CP112">
        <v>0</v>
      </c>
      <c r="CQ112">
        <v>0</v>
      </c>
      <c r="CR112">
        <v>0</v>
      </c>
      <c r="CS112">
        <v>0</v>
      </c>
      <c r="CT112">
        <v>0</v>
      </c>
      <c r="CU112">
        <v>0</v>
      </c>
      <c r="CV112">
        <v>0</v>
      </c>
      <c r="CW112">
        <v>0</v>
      </c>
      <c r="CX112">
        <v>0</v>
      </c>
      <c r="CY112">
        <v>0</v>
      </c>
      <c r="CZ112">
        <v>0</v>
      </c>
      <c r="DA112">
        <v>1</v>
      </c>
      <c r="DB112">
        <v>0</v>
      </c>
      <c r="DC112">
        <v>0</v>
      </c>
      <c r="DD112">
        <v>0</v>
      </c>
      <c r="DE112">
        <v>0</v>
      </c>
      <c r="DF112">
        <v>0</v>
      </c>
      <c r="DG112">
        <v>0</v>
      </c>
      <c r="DH112">
        <v>0</v>
      </c>
      <c r="DI112">
        <v>0</v>
      </c>
      <c r="DJ112">
        <v>0</v>
      </c>
      <c r="DK112">
        <v>0</v>
      </c>
      <c r="DL112">
        <v>0</v>
      </c>
      <c r="DM112">
        <v>1</v>
      </c>
      <c r="DN112">
        <v>0</v>
      </c>
      <c r="DO112">
        <v>0</v>
      </c>
      <c r="DP112">
        <v>0</v>
      </c>
      <c r="DQ112">
        <v>0</v>
      </c>
      <c r="DR112">
        <v>0</v>
      </c>
      <c r="DS112">
        <v>1</v>
      </c>
      <c r="DT112">
        <v>0</v>
      </c>
      <c r="DU112">
        <v>0</v>
      </c>
      <c r="DV112">
        <v>0</v>
      </c>
      <c r="DW112">
        <v>1</v>
      </c>
      <c r="DX112">
        <v>0</v>
      </c>
      <c r="DY112">
        <v>1</v>
      </c>
      <c r="DZ112">
        <v>0</v>
      </c>
      <c r="EA112">
        <v>0</v>
      </c>
      <c r="EB112">
        <v>0</v>
      </c>
      <c r="EC112">
        <v>0</v>
      </c>
      <c r="ED112">
        <v>0</v>
      </c>
      <c r="EE112">
        <v>0</v>
      </c>
      <c r="EN112">
        <v>0</v>
      </c>
      <c r="ET112">
        <v>0</v>
      </c>
      <c r="EX112">
        <v>0</v>
      </c>
      <c r="EY112">
        <v>0</v>
      </c>
      <c r="FF112">
        <v>0</v>
      </c>
      <c r="FG112">
        <v>0</v>
      </c>
      <c r="FN112">
        <v>0</v>
      </c>
      <c r="GA112">
        <v>0</v>
      </c>
      <c r="GM112">
        <v>0</v>
      </c>
      <c r="GS112">
        <v>0</v>
      </c>
      <c r="GW112">
        <v>0</v>
      </c>
      <c r="GY112">
        <v>0</v>
      </c>
      <c r="HM112">
        <v>0</v>
      </c>
      <c r="HS112">
        <v>0</v>
      </c>
      <c r="HW112">
        <v>0</v>
      </c>
      <c r="HY112">
        <v>0</v>
      </c>
      <c r="IF112">
        <v>0</v>
      </c>
      <c r="IG112">
        <v>0</v>
      </c>
      <c r="IN112">
        <v>0</v>
      </c>
      <c r="JA112">
        <v>0</v>
      </c>
      <c r="JF112">
        <v>0</v>
      </c>
      <c r="JG112">
        <v>0</v>
      </c>
      <c r="JN112">
        <v>0</v>
      </c>
      <c r="KA112">
        <v>0</v>
      </c>
      <c r="KF112">
        <v>4676</v>
      </c>
      <c r="KG112">
        <v>5892</v>
      </c>
      <c r="KH112">
        <v>10568</v>
      </c>
      <c r="KI112">
        <v>414</v>
      </c>
      <c r="KJ112">
        <v>524</v>
      </c>
      <c r="KK112">
        <v>962</v>
      </c>
      <c r="KL112">
        <v>115</v>
      </c>
      <c r="KM112">
        <v>14</v>
      </c>
      <c r="KN112">
        <v>0</v>
      </c>
      <c r="KO112">
        <v>0</v>
      </c>
      <c r="KP112">
        <v>0</v>
      </c>
      <c r="KQ112">
        <v>0</v>
      </c>
      <c r="KR112">
        <v>0</v>
      </c>
      <c r="KS112">
        <v>0</v>
      </c>
      <c r="KT112">
        <v>0</v>
      </c>
      <c r="KU112">
        <v>0</v>
      </c>
      <c r="KV112">
        <v>0</v>
      </c>
      <c r="KW112">
        <v>0</v>
      </c>
      <c r="KX112">
        <v>0</v>
      </c>
      <c r="KY112">
        <v>0</v>
      </c>
      <c r="KZ112">
        <v>0</v>
      </c>
      <c r="LA112">
        <v>1</v>
      </c>
      <c r="LB112">
        <v>2</v>
      </c>
      <c r="LC112">
        <v>1</v>
      </c>
      <c r="LD112">
        <v>0</v>
      </c>
      <c r="LE112">
        <v>0</v>
      </c>
      <c r="LF112">
        <v>0</v>
      </c>
      <c r="LG112">
        <v>0</v>
      </c>
      <c r="LH112">
        <v>0</v>
      </c>
      <c r="LI112">
        <v>0</v>
      </c>
      <c r="LJ112">
        <v>2</v>
      </c>
      <c r="LK112">
        <v>0</v>
      </c>
      <c r="LL112">
        <v>0</v>
      </c>
      <c r="LM112">
        <v>0</v>
      </c>
      <c r="LN112">
        <v>0</v>
      </c>
      <c r="LO112">
        <v>0</v>
      </c>
      <c r="LP112">
        <v>0</v>
      </c>
      <c r="LQ112">
        <v>1</v>
      </c>
      <c r="LR112">
        <v>0</v>
      </c>
      <c r="LS112">
        <v>0</v>
      </c>
      <c r="LT112">
        <v>0</v>
      </c>
      <c r="LU112">
        <v>1</v>
      </c>
      <c r="LV112">
        <v>0</v>
      </c>
      <c r="LW112">
        <v>1</v>
      </c>
      <c r="LX112">
        <v>0</v>
      </c>
      <c r="LY112">
        <v>1</v>
      </c>
      <c r="LZ112">
        <v>0</v>
      </c>
      <c r="MA112">
        <v>0</v>
      </c>
      <c r="MB112">
        <v>0</v>
      </c>
      <c r="MC112">
        <v>0</v>
      </c>
      <c r="MD112">
        <v>0</v>
      </c>
      <c r="ME112">
        <v>0</v>
      </c>
      <c r="ML112">
        <v>0</v>
      </c>
      <c r="MS112">
        <v>0</v>
      </c>
      <c r="MW112">
        <v>0</v>
      </c>
      <c r="MY112">
        <v>0</v>
      </c>
      <c r="NA112">
        <v>0</v>
      </c>
      <c r="NF112">
        <v>0</v>
      </c>
      <c r="NG112">
        <v>0</v>
      </c>
      <c r="NN112">
        <v>0</v>
      </c>
      <c r="NU112">
        <v>0</v>
      </c>
      <c r="NY112">
        <v>0</v>
      </c>
      <c r="OA112">
        <v>0</v>
      </c>
      <c r="OC112">
        <v>0</v>
      </c>
      <c r="OH112">
        <v>2</v>
      </c>
      <c r="OI112">
        <v>0</v>
      </c>
    </row>
    <row r="113" spans="1:399" x14ac:dyDescent="0.25">
      <c r="A113">
        <v>2012</v>
      </c>
      <c r="B113" t="s">
        <v>157</v>
      </c>
      <c r="C113" t="s">
        <v>794</v>
      </c>
      <c r="D113" t="s">
        <v>682</v>
      </c>
      <c r="E113">
        <v>6.6237699999999997E-2</v>
      </c>
      <c r="F113">
        <v>8.55432E-2</v>
      </c>
      <c r="G113">
        <v>5.0916500000000003E-2</v>
      </c>
      <c r="H113">
        <v>0</v>
      </c>
      <c r="I113">
        <v>0</v>
      </c>
      <c r="J113">
        <v>0</v>
      </c>
      <c r="K113">
        <v>1</v>
      </c>
      <c r="L113">
        <v>0</v>
      </c>
      <c r="M113">
        <v>0</v>
      </c>
      <c r="N113">
        <v>0</v>
      </c>
      <c r="O113">
        <v>0</v>
      </c>
      <c r="P113">
        <v>0</v>
      </c>
      <c r="Q113">
        <v>0</v>
      </c>
      <c r="R113">
        <v>0</v>
      </c>
      <c r="S113">
        <v>0</v>
      </c>
      <c r="T113">
        <v>0</v>
      </c>
      <c r="U113">
        <v>0</v>
      </c>
      <c r="V113">
        <v>0</v>
      </c>
      <c r="W113">
        <v>22293914</v>
      </c>
      <c r="X113">
        <v>671.28700000000003</v>
      </c>
      <c r="Y113" s="2">
        <v>15000000000</v>
      </c>
      <c r="AF113">
        <v>99.315100000000001</v>
      </c>
      <c r="AG113">
        <v>0.4982819</v>
      </c>
      <c r="AH113">
        <v>0.501718</v>
      </c>
      <c r="AO113">
        <v>5.8579999999999997</v>
      </c>
      <c r="AP113">
        <v>17.5</v>
      </c>
      <c r="AQ113">
        <v>90.6</v>
      </c>
      <c r="AR113">
        <v>86.8</v>
      </c>
      <c r="AS113">
        <v>0.95805750000000001</v>
      </c>
      <c r="AT113">
        <v>122.842</v>
      </c>
      <c r="AU113">
        <v>20</v>
      </c>
      <c r="AV113">
        <v>0</v>
      </c>
      <c r="AW113">
        <v>0</v>
      </c>
      <c r="AX113">
        <v>16.919820000000001</v>
      </c>
      <c r="AY113">
        <v>6.5091970000000003</v>
      </c>
      <c r="AZ113">
        <v>33.206800000000001</v>
      </c>
      <c r="BA113">
        <v>50.10971</v>
      </c>
      <c r="BF113">
        <v>26.5</v>
      </c>
      <c r="BG113">
        <v>17.5</v>
      </c>
      <c r="BH113">
        <v>95.805745000000002</v>
      </c>
      <c r="BW113">
        <v>7</v>
      </c>
      <c r="BX113">
        <v>3</v>
      </c>
      <c r="BY113">
        <v>4</v>
      </c>
      <c r="BZ113">
        <v>0</v>
      </c>
      <c r="CA113">
        <v>0</v>
      </c>
      <c r="CB113">
        <v>0</v>
      </c>
      <c r="CC113">
        <v>0</v>
      </c>
      <c r="CD113">
        <v>0</v>
      </c>
      <c r="CE113">
        <v>0</v>
      </c>
      <c r="CF113">
        <v>1</v>
      </c>
      <c r="CG113">
        <v>0</v>
      </c>
      <c r="CH113">
        <v>1</v>
      </c>
      <c r="CI113">
        <v>0</v>
      </c>
      <c r="CJ113">
        <v>0</v>
      </c>
      <c r="CK113">
        <v>0</v>
      </c>
      <c r="CL113">
        <v>0</v>
      </c>
      <c r="CM113">
        <v>0</v>
      </c>
      <c r="CN113">
        <v>0</v>
      </c>
      <c r="CO113">
        <v>0</v>
      </c>
      <c r="CP113">
        <v>0</v>
      </c>
      <c r="CQ113">
        <v>0</v>
      </c>
      <c r="CR113">
        <v>0</v>
      </c>
      <c r="CS113">
        <v>0</v>
      </c>
      <c r="CT113">
        <v>1</v>
      </c>
      <c r="CU113">
        <v>0</v>
      </c>
      <c r="CV113">
        <v>0</v>
      </c>
      <c r="CW113">
        <v>0</v>
      </c>
      <c r="CX113">
        <v>0</v>
      </c>
      <c r="CY113">
        <v>0</v>
      </c>
      <c r="CZ113">
        <v>0</v>
      </c>
      <c r="DA113">
        <v>0</v>
      </c>
      <c r="DB113">
        <v>0</v>
      </c>
      <c r="DC113">
        <v>0</v>
      </c>
      <c r="DD113">
        <v>0</v>
      </c>
      <c r="DE113">
        <v>0</v>
      </c>
      <c r="DF113">
        <v>1</v>
      </c>
      <c r="DG113">
        <v>0</v>
      </c>
      <c r="DH113">
        <v>1</v>
      </c>
      <c r="DI113">
        <v>0</v>
      </c>
      <c r="DJ113">
        <v>0</v>
      </c>
      <c r="DK113">
        <v>0</v>
      </c>
      <c r="DL113">
        <v>0</v>
      </c>
      <c r="DM113">
        <v>0</v>
      </c>
      <c r="DN113">
        <v>0</v>
      </c>
      <c r="DO113">
        <v>0</v>
      </c>
      <c r="DP113">
        <v>0</v>
      </c>
      <c r="DQ113">
        <v>0</v>
      </c>
      <c r="DR113">
        <v>0</v>
      </c>
      <c r="DS113">
        <v>0</v>
      </c>
      <c r="DT113">
        <v>0</v>
      </c>
      <c r="DU113">
        <v>0</v>
      </c>
      <c r="DV113">
        <v>0</v>
      </c>
      <c r="DW113">
        <v>0</v>
      </c>
      <c r="DX113">
        <v>0</v>
      </c>
      <c r="DY113">
        <v>0</v>
      </c>
      <c r="DZ113">
        <v>0</v>
      </c>
      <c r="EA113">
        <v>0</v>
      </c>
      <c r="EB113">
        <v>0</v>
      </c>
      <c r="EC113">
        <v>0</v>
      </c>
      <c r="ED113">
        <v>1</v>
      </c>
      <c r="EE113">
        <v>1</v>
      </c>
      <c r="EF113">
        <v>0</v>
      </c>
      <c r="EH113">
        <v>0</v>
      </c>
      <c r="FD113">
        <v>0</v>
      </c>
      <c r="FE113">
        <v>0</v>
      </c>
      <c r="FF113">
        <v>0</v>
      </c>
      <c r="FH113">
        <v>0</v>
      </c>
      <c r="FT113">
        <v>0</v>
      </c>
      <c r="GF113">
        <v>0</v>
      </c>
      <c r="GH113">
        <v>0</v>
      </c>
      <c r="HD113">
        <v>0</v>
      </c>
      <c r="HE113">
        <v>0</v>
      </c>
      <c r="HF113">
        <v>0</v>
      </c>
      <c r="HH113">
        <v>0</v>
      </c>
      <c r="ID113">
        <v>0</v>
      </c>
      <c r="IE113">
        <v>0</v>
      </c>
      <c r="IF113">
        <v>0</v>
      </c>
      <c r="IH113">
        <v>0</v>
      </c>
      <c r="IT113">
        <v>0</v>
      </c>
      <c r="JF113">
        <v>0</v>
      </c>
      <c r="JH113">
        <v>0</v>
      </c>
      <c r="JT113">
        <v>0</v>
      </c>
      <c r="KF113">
        <v>4676</v>
      </c>
      <c r="KG113">
        <v>5892</v>
      </c>
      <c r="KH113">
        <v>10568</v>
      </c>
      <c r="KI113">
        <v>414</v>
      </c>
      <c r="KJ113">
        <v>524</v>
      </c>
      <c r="KK113">
        <v>962</v>
      </c>
      <c r="KL113">
        <v>116</v>
      </c>
      <c r="KM113">
        <v>14</v>
      </c>
      <c r="KN113">
        <v>0</v>
      </c>
      <c r="KO113">
        <v>0</v>
      </c>
      <c r="KP113">
        <v>0</v>
      </c>
      <c r="KQ113">
        <v>0</v>
      </c>
      <c r="KR113">
        <v>0</v>
      </c>
      <c r="KS113">
        <v>0</v>
      </c>
      <c r="KT113">
        <v>0</v>
      </c>
      <c r="KU113">
        <v>0</v>
      </c>
      <c r="KV113">
        <v>0</v>
      </c>
      <c r="KW113">
        <v>0</v>
      </c>
      <c r="KX113">
        <v>0</v>
      </c>
      <c r="KY113">
        <v>0</v>
      </c>
      <c r="KZ113">
        <v>0</v>
      </c>
      <c r="LA113">
        <v>1</v>
      </c>
      <c r="LB113">
        <v>2</v>
      </c>
      <c r="LC113">
        <v>0</v>
      </c>
      <c r="LD113">
        <v>2</v>
      </c>
      <c r="LE113">
        <v>0</v>
      </c>
      <c r="LF113">
        <v>0</v>
      </c>
      <c r="LG113">
        <v>0</v>
      </c>
      <c r="LH113">
        <v>0</v>
      </c>
      <c r="LI113">
        <v>0</v>
      </c>
      <c r="LJ113">
        <v>0</v>
      </c>
      <c r="LK113">
        <v>0</v>
      </c>
      <c r="LL113">
        <v>0</v>
      </c>
      <c r="LM113">
        <v>0</v>
      </c>
      <c r="LN113">
        <v>0</v>
      </c>
      <c r="LO113">
        <v>0</v>
      </c>
      <c r="LP113">
        <v>0</v>
      </c>
      <c r="LQ113">
        <v>1</v>
      </c>
      <c r="LR113">
        <v>0</v>
      </c>
      <c r="LS113">
        <v>0</v>
      </c>
      <c r="LT113">
        <v>0</v>
      </c>
      <c r="LU113">
        <v>0</v>
      </c>
      <c r="LV113">
        <v>0</v>
      </c>
      <c r="LW113">
        <v>0</v>
      </c>
      <c r="LX113">
        <v>0</v>
      </c>
      <c r="LY113">
        <v>0</v>
      </c>
      <c r="LZ113">
        <v>0</v>
      </c>
      <c r="MA113">
        <v>0</v>
      </c>
      <c r="MB113">
        <v>1</v>
      </c>
      <c r="MC113">
        <v>1</v>
      </c>
      <c r="MD113">
        <v>0</v>
      </c>
      <c r="MF113">
        <v>0</v>
      </c>
      <c r="MS113">
        <v>0</v>
      </c>
      <c r="ND113">
        <v>0</v>
      </c>
      <c r="NE113">
        <v>0</v>
      </c>
      <c r="NF113">
        <v>0</v>
      </c>
      <c r="NH113">
        <v>0</v>
      </c>
      <c r="NU113">
        <v>0</v>
      </c>
      <c r="OF113">
        <v>0</v>
      </c>
      <c r="OG113">
        <v>0</v>
      </c>
      <c r="OH113">
        <v>0</v>
      </c>
      <c r="OI113">
        <v>0</v>
      </c>
    </row>
    <row r="114" spans="1:399" x14ac:dyDescent="0.25">
      <c r="A114">
        <v>2012</v>
      </c>
      <c r="B114" t="s">
        <v>158</v>
      </c>
      <c r="C114" t="s">
        <v>795</v>
      </c>
      <c r="D114" t="s">
        <v>682</v>
      </c>
      <c r="E114">
        <v>2.8387599999999999E-2</v>
      </c>
      <c r="F114">
        <v>4.27716E-2</v>
      </c>
      <c r="G114">
        <v>1.69722E-2</v>
      </c>
      <c r="H114">
        <v>0</v>
      </c>
      <c r="I114">
        <v>0</v>
      </c>
      <c r="J114">
        <v>0</v>
      </c>
      <c r="K114">
        <v>1</v>
      </c>
      <c r="L114">
        <v>0</v>
      </c>
      <c r="M114">
        <v>0</v>
      </c>
      <c r="N114">
        <v>0</v>
      </c>
      <c r="O114">
        <v>0</v>
      </c>
      <c r="P114">
        <v>0</v>
      </c>
      <c r="Q114">
        <v>0</v>
      </c>
      <c r="R114">
        <v>0</v>
      </c>
      <c r="S114">
        <v>0</v>
      </c>
      <c r="T114">
        <v>0</v>
      </c>
      <c r="U114">
        <v>0</v>
      </c>
      <c r="V114">
        <v>0</v>
      </c>
      <c r="W114">
        <v>15906483</v>
      </c>
      <c r="X114">
        <v>730.53399999999999</v>
      </c>
      <c r="Y114" s="2">
        <v>11600000000</v>
      </c>
      <c r="Z114">
        <v>16.670000000000002</v>
      </c>
      <c r="AA114">
        <v>0.22</v>
      </c>
      <c r="AB114">
        <v>4.8499999999999996</v>
      </c>
      <c r="AC114">
        <v>21.58</v>
      </c>
      <c r="AD114">
        <v>0.18</v>
      </c>
      <c r="AE114">
        <v>4.4800000000000004</v>
      </c>
      <c r="AF114">
        <v>100.35599999999999</v>
      </c>
      <c r="AG114">
        <v>0.50088750000000004</v>
      </c>
      <c r="AH114">
        <v>0.49911250000000001</v>
      </c>
      <c r="AI114">
        <v>11.776540000000001</v>
      </c>
      <c r="AJ114">
        <v>0.27008169999999998</v>
      </c>
      <c r="AK114">
        <v>5.2226210000000002</v>
      </c>
      <c r="AL114">
        <v>1.8327329999999999</v>
      </c>
      <c r="AM114">
        <v>0.65993230000000003</v>
      </c>
      <c r="AN114">
        <v>0.857626</v>
      </c>
      <c r="AO114">
        <v>14.6</v>
      </c>
      <c r="AP114">
        <v>22.3</v>
      </c>
      <c r="AQ114">
        <v>81.3</v>
      </c>
      <c r="AR114">
        <v>84.7</v>
      </c>
      <c r="AS114">
        <v>1.04182</v>
      </c>
      <c r="AT114">
        <v>144.815</v>
      </c>
      <c r="AU114">
        <v>13.3</v>
      </c>
      <c r="AV114">
        <v>1</v>
      </c>
      <c r="AW114">
        <v>0</v>
      </c>
      <c r="AX114">
        <v>16.582239999999999</v>
      </c>
      <c r="AY114">
        <v>6.5937760000000001</v>
      </c>
      <c r="AZ114">
        <v>15.8482</v>
      </c>
      <c r="BC114">
        <v>0.80000000999999998</v>
      </c>
      <c r="BF114">
        <v>21.1</v>
      </c>
      <c r="BG114">
        <v>22.3</v>
      </c>
      <c r="BH114">
        <v>104.18203</v>
      </c>
      <c r="BI114">
        <v>94.226996999999997</v>
      </c>
      <c r="BK114">
        <v>4.0999999000000003</v>
      </c>
      <c r="BM114">
        <v>71.800003000000004</v>
      </c>
      <c r="BW114">
        <v>3</v>
      </c>
      <c r="BX114">
        <v>1</v>
      </c>
      <c r="BY114">
        <v>2</v>
      </c>
      <c r="BZ114">
        <v>0</v>
      </c>
      <c r="CA114">
        <v>0</v>
      </c>
      <c r="CB114">
        <v>0</v>
      </c>
      <c r="CC114">
        <v>0</v>
      </c>
      <c r="CD114">
        <v>0</v>
      </c>
      <c r="CE114">
        <v>0</v>
      </c>
      <c r="CF114">
        <v>0</v>
      </c>
      <c r="CG114">
        <v>0</v>
      </c>
      <c r="CH114">
        <v>1</v>
      </c>
      <c r="CI114">
        <v>0</v>
      </c>
      <c r="CJ114">
        <v>0</v>
      </c>
      <c r="CK114">
        <v>0</v>
      </c>
      <c r="CL114">
        <v>0</v>
      </c>
      <c r="CM114">
        <v>0</v>
      </c>
      <c r="CN114">
        <v>0</v>
      </c>
      <c r="CO114">
        <v>0</v>
      </c>
      <c r="CP114">
        <v>0</v>
      </c>
      <c r="CQ114">
        <v>0</v>
      </c>
      <c r="CR114">
        <v>0</v>
      </c>
      <c r="CS114">
        <v>0</v>
      </c>
      <c r="CT114">
        <v>0</v>
      </c>
      <c r="CU114">
        <v>0</v>
      </c>
      <c r="CV114">
        <v>0</v>
      </c>
      <c r="CW114">
        <v>0</v>
      </c>
      <c r="CX114">
        <v>0</v>
      </c>
      <c r="CY114">
        <v>0</v>
      </c>
      <c r="CZ114">
        <v>0</v>
      </c>
      <c r="DA114">
        <v>0</v>
      </c>
      <c r="DB114">
        <v>0</v>
      </c>
      <c r="DC114">
        <v>0</v>
      </c>
      <c r="DD114">
        <v>0</v>
      </c>
      <c r="DE114">
        <v>0</v>
      </c>
      <c r="DF114">
        <v>1</v>
      </c>
      <c r="DG114">
        <v>0</v>
      </c>
      <c r="DH114">
        <v>1</v>
      </c>
      <c r="DI114">
        <v>0</v>
      </c>
      <c r="DJ114">
        <v>0</v>
      </c>
      <c r="DK114">
        <v>0</v>
      </c>
      <c r="DL114">
        <v>0</v>
      </c>
      <c r="DM114">
        <v>0</v>
      </c>
      <c r="DN114">
        <v>0</v>
      </c>
      <c r="DO114">
        <v>0</v>
      </c>
      <c r="DP114">
        <v>0</v>
      </c>
      <c r="DQ114">
        <v>0</v>
      </c>
      <c r="DR114">
        <v>0</v>
      </c>
      <c r="DS114">
        <v>0</v>
      </c>
      <c r="DT114">
        <v>0</v>
      </c>
      <c r="DU114">
        <v>0</v>
      </c>
      <c r="DV114">
        <v>0</v>
      </c>
      <c r="DW114">
        <v>0</v>
      </c>
      <c r="DX114">
        <v>0</v>
      </c>
      <c r="DY114">
        <v>0</v>
      </c>
      <c r="DZ114">
        <v>0</v>
      </c>
      <c r="EA114">
        <v>0</v>
      </c>
      <c r="EB114">
        <v>0</v>
      </c>
      <c r="EC114">
        <v>0</v>
      </c>
      <c r="ED114">
        <v>0</v>
      </c>
      <c r="EE114">
        <v>0</v>
      </c>
      <c r="EF114">
        <v>0</v>
      </c>
      <c r="EH114">
        <v>0</v>
      </c>
      <c r="FH114">
        <v>0</v>
      </c>
      <c r="GF114">
        <v>0</v>
      </c>
      <c r="GH114">
        <v>0</v>
      </c>
      <c r="HF114">
        <v>0</v>
      </c>
      <c r="HH114">
        <v>0</v>
      </c>
      <c r="IH114">
        <v>0</v>
      </c>
      <c r="JH114">
        <v>0</v>
      </c>
      <c r="KF114">
        <v>4676</v>
      </c>
      <c r="KG114">
        <v>5892</v>
      </c>
      <c r="KH114">
        <v>10568</v>
      </c>
      <c r="KI114">
        <v>414</v>
      </c>
      <c r="KJ114">
        <v>524</v>
      </c>
      <c r="KK114">
        <v>962</v>
      </c>
      <c r="KL114">
        <v>117</v>
      </c>
      <c r="KM114">
        <v>14</v>
      </c>
      <c r="KN114">
        <v>0</v>
      </c>
      <c r="KO114">
        <v>0</v>
      </c>
      <c r="KP114">
        <v>0</v>
      </c>
      <c r="KQ114">
        <v>0</v>
      </c>
      <c r="KR114">
        <v>0</v>
      </c>
      <c r="KS114">
        <v>0</v>
      </c>
      <c r="KT114">
        <v>0</v>
      </c>
      <c r="KU114">
        <v>0</v>
      </c>
      <c r="KV114">
        <v>0</v>
      </c>
      <c r="KW114">
        <v>0</v>
      </c>
      <c r="KX114">
        <v>0</v>
      </c>
      <c r="KY114">
        <v>0</v>
      </c>
      <c r="KZ114">
        <v>0</v>
      </c>
      <c r="LA114">
        <v>1</v>
      </c>
      <c r="LB114">
        <v>1</v>
      </c>
      <c r="LC114">
        <v>0</v>
      </c>
      <c r="LD114">
        <v>2</v>
      </c>
      <c r="LE114">
        <v>0</v>
      </c>
      <c r="LF114">
        <v>0</v>
      </c>
      <c r="LG114">
        <v>0</v>
      </c>
      <c r="LH114">
        <v>0</v>
      </c>
      <c r="LI114">
        <v>0</v>
      </c>
      <c r="LJ114">
        <v>0</v>
      </c>
      <c r="LK114">
        <v>0</v>
      </c>
      <c r="LL114">
        <v>0</v>
      </c>
      <c r="LM114">
        <v>0</v>
      </c>
      <c r="LN114">
        <v>0</v>
      </c>
      <c r="LO114">
        <v>0</v>
      </c>
      <c r="LP114">
        <v>0</v>
      </c>
      <c r="LQ114">
        <v>0</v>
      </c>
      <c r="LR114">
        <v>0</v>
      </c>
      <c r="LS114">
        <v>0</v>
      </c>
      <c r="LT114">
        <v>0</v>
      </c>
      <c r="LU114">
        <v>0</v>
      </c>
      <c r="LV114">
        <v>0</v>
      </c>
      <c r="LW114">
        <v>0</v>
      </c>
      <c r="LX114">
        <v>0</v>
      </c>
      <c r="LY114">
        <v>0</v>
      </c>
      <c r="LZ114">
        <v>0</v>
      </c>
      <c r="MA114">
        <v>0</v>
      </c>
      <c r="MB114">
        <v>0</v>
      </c>
      <c r="MC114">
        <v>0</v>
      </c>
      <c r="MD114">
        <v>0</v>
      </c>
      <c r="MF114">
        <v>0</v>
      </c>
      <c r="NF114">
        <v>0</v>
      </c>
      <c r="NH114">
        <v>0</v>
      </c>
      <c r="OH114">
        <v>0</v>
      </c>
      <c r="OI114">
        <v>0</v>
      </c>
    </row>
    <row r="115" spans="1:399" x14ac:dyDescent="0.25">
      <c r="A115">
        <v>2012</v>
      </c>
      <c r="B115" t="s">
        <v>159</v>
      </c>
      <c r="C115" t="s">
        <v>796</v>
      </c>
      <c r="D115" t="s">
        <v>678</v>
      </c>
      <c r="E115">
        <v>0.27441330000000003</v>
      </c>
      <c r="F115">
        <v>0.27801540000000002</v>
      </c>
      <c r="G115">
        <v>0.27155459999999998</v>
      </c>
      <c r="H115">
        <v>0.20790020000000001</v>
      </c>
      <c r="I115">
        <v>0.24154590000000001</v>
      </c>
      <c r="J115">
        <v>0.1908397</v>
      </c>
      <c r="K115">
        <v>1</v>
      </c>
      <c r="L115">
        <v>1</v>
      </c>
      <c r="M115">
        <v>0</v>
      </c>
      <c r="N115">
        <v>1</v>
      </c>
      <c r="O115">
        <v>1</v>
      </c>
      <c r="P115">
        <v>0</v>
      </c>
      <c r="Q115">
        <v>0</v>
      </c>
      <c r="R115">
        <v>0</v>
      </c>
      <c r="S115">
        <v>0</v>
      </c>
      <c r="T115">
        <v>0</v>
      </c>
      <c r="U115">
        <v>0</v>
      </c>
      <c r="V115">
        <v>0</v>
      </c>
      <c r="W115">
        <v>29239927</v>
      </c>
      <c r="X115">
        <v>10840.5</v>
      </c>
      <c r="Y115" s="2">
        <v>317000000000</v>
      </c>
      <c r="Z115">
        <v>8.02</v>
      </c>
      <c r="AA115">
        <v>5.39</v>
      </c>
      <c r="AB115">
        <v>10.36</v>
      </c>
      <c r="AC115">
        <v>9.68</v>
      </c>
      <c r="AD115">
        <v>5.07</v>
      </c>
      <c r="AE115">
        <v>10.220000000000001</v>
      </c>
      <c r="AF115">
        <v>94.492999999999995</v>
      </c>
      <c r="AG115">
        <v>0.48584280000000002</v>
      </c>
      <c r="AH115">
        <v>0.51415719999999998</v>
      </c>
      <c r="AI115">
        <v>6.2733590000000001</v>
      </c>
      <c r="AJ115">
        <v>5.7355359999999997</v>
      </c>
      <c r="AK115">
        <v>10.501340000000001</v>
      </c>
      <c r="AL115">
        <v>1.5429139999999999</v>
      </c>
      <c r="AM115">
        <v>0.88423929999999995</v>
      </c>
      <c r="AN115">
        <v>0.9735528</v>
      </c>
      <c r="AO115">
        <v>61.4</v>
      </c>
      <c r="AP115">
        <v>10.4</v>
      </c>
      <c r="AQ115">
        <v>75.3</v>
      </c>
      <c r="AR115">
        <v>44.3</v>
      </c>
      <c r="AS115">
        <v>0.58831339999999999</v>
      </c>
      <c r="AT115">
        <v>5.6760000000000002</v>
      </c>
      <c r="AV115">
        <v>0</v>
      </c>
      <c r="AW115">
        <v>0</v>
      </c>
      <c r="AX115">
        <v>17.191050000000001</v>
      </c>
      <c r="AY115">
        <v>9.2910400000000006</v>
      </c>
      <c r="AZ115">
        <v>73.361999999999995</v>
      </c>
      <c r="BA115">
        <v>69.014342999999997</v>
      </c>
      <c r="BB115">
        <v>31.9</v>
      </c>
      <c r="BC115">
        <v>1.5</v>
      </c>
      <c r="BD115">
        <v>24.991045</v>
      </c>
      <c r="BF115">
        <v>6.5</v>
      </c>
      <c r="BG115">
        <v>10.4</v>
      </c>
      <c r="BH115">
        <v>58.831338000000002</v>
      </c>
      <c r="BI115">
        <v>100.078</v>
      </c>
      <c r="BJ115">
        <v>20</v>
      </c>
      <c r="BK115">
        <v>5</v>
      </c>
      <c r="BM115">
        <v>77</v>
      </c>
      <c r="BW115">
        <v>29</v>
      </c>
      <c r="BX115">
        <v>16</v>
      </c>
      <c r="BY115">
        <v>13</v>
      </c>
      <c r="BZ115">
        <v>2</v>
      </c>
      <c r="CA115">
        <v>1</v>
      </c>
      <c r="CB115">
        <v>1</v>
      </c>
      <c r="CC115">
        <v>0</v>
      </c>
      <c r="CD115">
        <v>0</v>
      </c>
      <c r="CE115">
        <v>0</v>
      </c>
      <c r="CF115">
        <v>3</v>
      </c>
      <c r="CG115">
        <v>3</v>
      </c>
      <c r="CH115">
        <v>1</v>
      </c>
      <c r="CI115">
        <v>4</v>
      </c>
      <c r="CJ115">
        <v>0</v>
      </c>
      <c r="CK115">
        <v>0</v>
      </c>
      <c r="CL115">
        <v>0</v>
      </c>
      <c r="CM115">
        <v>0</v>
      </c>
      <c r="CN115">
        <v>3</v>
      </c>
      <c r="CO115">
        <v>1</v>
      </c>
      <c r="CP115">
        <v>0</v>
      </c>
      <c r="CQ115">
        <v>0</v>
      </c>
      <c r="CR115">
        <v>0</v>
      </c>
      <c r="CS115">
        <v>0</v>
      </c>
      <c r="CT115">
        <v>0</v>
      </c>
      <c r="CU115">
        <v>0</v>
      </c>
      <c r="CV115">
        <v>0</v>
      </c>
      <c r="CW115">
        <v>1</v>
      </c>
      <c r="CX115">
        <v>0</v>
      </c>
      <c r="CY115">
        <v>0</v>
      </c>
      <c r="CZ115">
        <v>0</v>
      </c>
      <c r="DA115">
        <v>0</v>
      </c>
      <c r="DB115">
        <v>0</v>
      </c>
      <c r="DC115">
        <v>0</v>
      </c>
      <c r="DD115">
        <v>0</v>
      </c>
      <c r="DE115">
        <v>0</v>
      </c>
      <c r="DF115">
        <v>7</v>
      </c>
      <c r="DG115">
        <v>1</v>
      </c>
      <c r="DH115">
        <v>1</v>
      </c>
      <c r="DI115">
        <v>2</v>
      </c>
      <c r="DJ115">
        <v>0</v>
      </c>
      <c r="DK115">
        <v>0</v>
      </c>
      <c r="DL115">
        <v>0</v>
      </c>
      <c r="DM115">
        <v>1</v>
      </c>
      <c r="DN115">
        <v>0</v>
      </c>
      <c r="DO115">
        <v>0</v>
      </c>
      <c r="DP115">
        <v>0</v>
      </c>
      <c r="DQ115">
        <v>0</v>
      </c>
      <c r="DR115">
        <v>0</v>
      </c>
      <c r="DS115">
        <v>0</v>
      </c>
      <c r="DT115">
        <v>0</v>
      </c>
      <c r="DU115">
        <v>0</v>
      </c>
      <c r="DV115">
        <v>0</v>
      </c>
      <c r="DW115">
        <v>1</v>
      </c>
      <c r="DX115">
        <v>0</v>
      </c>
      <c r="DY115">
        <v>0</v>
      </c>
      <c r="DZ115">
        <v>0</v>
      </c>
      <c r="EA115">
        <v>0</v>
      </c>
      <c r="EB115">
        <v>0</v>
      </c>
      <c r="EC115">
        <v>0</v>
      </c>
      <c r="ED115">
        <v>0</v>
      </c>
      <c r="EE115">
        <v>0</v>
      </c>
      <c r="EF115">
        <v>1.38889</v>
      </c>
      <c r="EG115">
        <v>0</v>
      </c>
      <c r="EH115">
        <v>0</v>
      </c>
      <c r="EI115">
        <v>0</v>
      </c>
      <c r="EN115">
        <v>0</v>
      </c>
      <c r="EX115">
        <v>0</v>
      </c>
      <c r="FF115">
        <v>0</v>
      </c>
      <c r="FG115">
        <v>0</v>
      </c>
      <c r="FH115">
        <v>0</v>
      </c>
      <c r="FI115">
        <v>16.666699999999999</v>
      </c>
      <c r="FN115">
        <v>0</v>
      </c>
      <c r="FO115">
        <v>0</v>
      </c>
      <c r="FW115">
        <v>0</v>
      </c>
      <c r="GF115">
        <v>1</v>
      </c>
      <c r="GG115">
        <v>0</v>
      </c>
      <c r="GH115">
        <v>0</v>
      </c>
      <c r="GI115">
        <v>0</v>
      </c>
      <c r="GM115">
        <v>0</v>
      </c>
      <c r="GW115">
        <v>0</v>
      </c>
      <c r="HF115">
        <v>0</v>
      </c>
      <c r="HG115">
        <v>0</v>
      </c>
      <c r="HH115">
        <v>0</v>
      </c>
      <c r="HI115">
        <v>0</v>
      </c>
      <c r="HM115">
        <v>0</v>
      </c>
      <c r="HW115">
        <v>0</v>
      </c>
      <c r="IF115">
        <v>0</v>
      </c>
      <c r="IG115">
        <v>0</v>
      </c>
      <c r="IH115">
        <v>0</v>
      </c>
      <c r="II115">
        <v>1</v>
      </c>
      <c r="IN115">
        <v>0</v>
      </c>
      <c r="IO115">
        <v>0</v>
      </c>
      <c r="IW115">
        <v>0</v>
      </c>
      <c r="JF115">
        <v>0</v>
      </c>
      <c r="JG115">
        <v>0</v>
      </c>
      <c r="JH115">
        <v>0</v>
      </c>
      <c r="JI115">
        <v>0</v>
      </c>
      <c r="JN115">
        <v>0</v>
      </c>
      <c r="JO115">
        <v>0</v>
      </c>
      <c r="JW115">
        <v>0</v>
      </c>
      <c r="KF115">
        <v>4676</v>
      </c>
      <c r="KG115">
        <v>5892</v>
      </c>
      <c r="KH115">
        <v>10568</v>
      </c>
      <c r="KI115">
        <v>414</v>
      </c>
      <c r="KJ115">
        <v>524</v>
      </c>
      <c r="KK115">
        <v>962</v>
      </c>
      <c r="KL115">
        <v>118</v>
      </c>
      <c r="KM115">
        <v>14</v>
      </c>
      <c r="KN115">
        <v>0</v>
      </c>
      <c r="KO115">
        <v>0</v>
      </c>
      <c r="KP115">
        <v>0</v>
      </c>
      <c r="KQ115">
        <v>0</v>
      </c>
      <c r="KR115">
        <v>0</v>
      </c>
      <c r="KS115">
        <v>0</v>
      </c>
      <c r="KT115">
        <v>0</v>
      </c>
      <c r="KU115">
        <v>0</v>
      </c>
      <c r="KV115">
        <v>0</v>
      </c>
      <c r="KW115">
        <v>0</v>
      </c>
      <c r="KX115">
        <v>0</v>
      </c>
      <c r="KY115">
        <v>0</v>
      </c>
      <c r="KZ115">
        <v>0</v>
      </c>
      <c r="LA115">
        <v>1</v>
      </c>
      <c r="LB115">
        <v>10</v>
      </c>
      <c r="LC115">
        <v>4</v>
      </c>
      <c r="LD115">
        <v>2</v>
      </c>
      <c r="LE115">
        <v>6</v>
      </c>
      <c r="LF115">
        <v>0</v>
      </c>
      <c r="LG115">
        <v>0</v>
      </c>
      <c r="LH115">
        <v>0</v>
      </c>
      <c r="LI115">
        <v>0</v>
      </c>
      <c r="LJ115">
        <v>4</v>
      </c>
      <c r="LK115">
        <v>0</v>
      </c>
      <c r="LL115">
        <v>1</v>
      </c>
      <c r="LM115">
        <v>0</v>
      </c>
      <c r="LN115">
        <v>0</v>
      </c>
      <c r="LO115">
        <v>0</v>
      </c>
      <c r="LP115">
        <v>0</v>
      </c>
      <c r="LQ115">
        <v>0</v>
      </c>
      <c r="LR115">
        <v>0</v>
      </c>
      <c r="LS115">
        <v>0</v>
      </c>
      <c r="LT115">
        <v>1</v>
      </c>
      <c r="LU115">
        <v>1</v>
      </c>
      <c r="LV115">
        <v>0</v>
      </c>
      <c r="LW115">
        <v>0</v>
      </c>
      <c r="LX115">
        <v>0</v>
      </c>
      <c r="LY115">
        <v>0</v>
      </c>
      <c r="LZ115">
        <v>0</v>
      </c>
      <c r="MA115">
        <v>0</v>
      </c>
      <c r="MB115">
        <v>0</v>
      </c>
      <c r="MC115">
        <v>0</v>
      </c>
      <c r="MD115">
        <v>1</v>
      </c>
      <c r="ME115">
        <v>0</v>
      </c>
      <c r="MF115">
        <v>0</v>
      </c>
      <c r="MG115">
        <v>1</v>
      </c>
      <c r="MH115">
        <v>0</v>
      </c>
      <c r="MI115">
        <v>0</v>
      </c>
      <c r="MJ115">
        <v>0</v>
      </c>
      <c r="MK115">
        <v>0</v>
      </c>
      <c r="ML115">
        <v>0</v>
      </c>
      <c r="MM115">
        <v>0</v>
      </c>
      <c r="MN115">
        <v>0</v>
      </c>
      <c r="MO115">
        <v>0</v>
      </c>
      <c r="MP115">
        <v>0</v>
      </c>
      <c r="MQ115">
        <v>0</v>
      </c>
      <c r="MR115">
        <v>0</v>
      </c>
      <c r="MS115">
        <v>0</v>
      </c>
      <c r="MT115">
        <v>0</v>
      </c>
      <c r="MU115">
        <v>0</v>
      </c>
      <c r="MV115">
        <v>0</v>
      </c>
      <c r="MW115">
        <v>0</v>
      </c>
      <c r="MX115">
        <v>0</v>
      </c>
      <c r="MY115">
        <v>0</v>
      </c>
      <c r="MZ115">
        <v>0</v>
      </c>
      <c r="NA115">
        <v>0</v>
      </c>
      <c r="NB115">
        <v>0</v>
      </c>
      <c r="NC115">
        <v>0</v>
      </c>
      <c r="ND115">
        <v>0</v>
      </c>
      <c r="NE115">
        <v>0</v>
      </c>
      <c r="NF115">
        <v>0.72463770000000005</v>
      </c>
      <c r="NG115">
        <v>0</v>
      </c>
      <c r="NH115">
        <v>0</v>
      </c>
      <c r="NI115">
        <v>6.6666670000000003</v>
      </c>
      <c r="NK115">
        <v>0</v>
      </c>
      <c r="NL115">
        <v>0</v>
      </c>
      <c r="NM115">
        <v>0</v>
      </c>
      <c r="NN115">
        <v>0</v>
      </c>
      <c r="NO115">
        <v>0</v>
      </c>
      <c r="NP115">
        <v>0</v>
      </c>
      <c r="NQ115">
        <v>0</v>
      </c>
      <c r="NR115">
        <v>0</v>
      </c>
      <c r="NS115">
        <v>0</v>
      </c>
      <c r="NT115">
        <v>0</v>
      </c>
      <c r="NU115">
        <v>0</v>
      </c>
      <c r="NV115">
        <v>0</v>
      </c>
      <c r="NW115">
        <v>0</v>
      </c>
      <c r="NX115">
        <v>0</v>
      </c>
      <c r="NY115">
        <v>0</v>
      </c>
      <c r="OA115">
        <v>0</v>
      </c>
      <c r="OB115">
        <v>0</v>
      </c>
      <c r="OC115">
        <v>0</v>
      </c>
      <c r="OD115">
        <v>0</v>
      </c>
      <c r="OE115">
        <v>0</v>
      </c>
      <c r="OF115">
        <v>0</v>
      </c>
      <c r="OG115">
        <v>0</v>
      </c>
      <c r="OH115">
        <v>17</v>
      </c>
      <c r="OI115">
        <v>0</v>
      </c>
    </row>
    <row r="116" spans="1:399" x14ac:dyDescent="0.25">
      <c r="A116">
        <v>2012</v>
      </c>
      <c r="B116" t="s">
        <v>160</v>
      </c>
      <c r="C116" t="s">
        <v>797</v>
      </c>
      <c r="D116" t="s">
        <v>678</v>
      </c>
      <c r="E116">
        <v>4.7312600000000003E-2</v>
      </c>
      <c r="F116">
        <v>4.27716E-2</v>
      </c>
      <c r="G116">
        <v>5.0916500000000003E-2</v>
      </c>
      <c r="H116">
        <v>0</v>
      </c>
      <c r="I116">
        <v>0</v>
      </c>
      <c r="J116">
        <v>0</v>
      </c>
      <c r="K116">
        <v>1</v>
      </c>
      <c r="L116">
        <v>0</v>
      </c>
      <c r="M116">
        <v>0</v>
      </c>
      <c r="N116">
        <v>0</v>
      </c>
      <c r="O116">
        <v>0</v>
      </c>
      <c r="P116">
        <v>0</v>
      </c>
      <c r="Q116">
        <v>0</v>
      </c>
      <c r="R116">
        <v>0</v>
      </c>
      <c r="S116">
        <v>0</v>
      </c>
      <c r="T116">
        <v>0</v>
      </c>
      <c r="U116">
        <v>0</v>
      </c>
      <c r="V116">
        <v>0</v>
      </c>
      <c r="W116">
        <v>338442</v>
      </c>
      <c r="Z116">
        <v>17.14</v>
      </c>
      <c r="AA116">
        <v>0.34</v>
      </c>
      <c r="AB116">
        <v>6.55</v>
      </c>
      <c r="AC116">
        <v>18.38</v>
      </c>
      <c r="AD116">
        <v>0.28999999999999998</v>
      </c>
      <c r="AE116">
        <v>6.43</v>
      </c>
      <c r="AF116">
        <v>101.532</v>
      </c>
      <c r="AG116">
        <v>0.50380029999999998</v>
      </c>
      <c r="AH116">
        <v>0.49619970000000002</v>
      </c>
      <c r="AI116">
        <v>15.930009999999999</v>
      </c>
      <c r="AJ116">
        <v>0.37988660000000002</v>
      </c>
      <c r="AK116">
        <v>6.6744870000000001</v>
      </c>
      <c r="AL116">
        <v>1.1535820000000001</v>
      </c>
      <c r="AM116">
        <v>0.77019939999999998</v>
      </c>
      <c r="AN116">
        <v>0.96306550000000002</v>
      </c>
      <c r="AO116">
        <v>98</v>
      </c>
      <c r="AP116">
        <v>6.5</v>
      </c>
      <c r="AQ116">
        <v>77.099999999999994</v>
      </c>
      <c r="AR116">
        <v>55.9</v>
      </c>
      <c r="AS116">
        <v>0.72503240000000002</v>
      </c>
      <c r="AT116">
        <v>4.1769999999999996</v>
      </c>
      <c r="AV116">
        <v>0</v>
      </c>
      <c r="AW116">
        <v>1</v>
      </c>
      <c r="AX116">
        <v>12.73211</v>
      </c>
      <c r="AZ116">
        <v>42.233199999999997</v>
      </c>
      <c r="BF116">
        <v>21.4</v>
      </c>
      <c r="BG116">
        <v>6.5</v>
      </c>
      <c r="BH116">
        <v>72.503246000000004</v>
      </c>
      <c r="BW116">
        <v>5</v>
      </c>
      <c r="BX116">
        <v>3</v>
      </c>
      <c r="BY116">
        <v>2</v>
      </c>
      <c r="BZ116">
        <v>0</v>
      </c>
      <c r="CA116">
        <v>0</v>
      </c>
      <c r="CB116">
        <v>0</v>
      </c>
      <c r="CC116">
        <v>0</v>
      </c>
      <c r="CD116">
        <v>0</v>
      </c>
      <c r="CE116">
        <v>0</v>
      </c>
      <c r="CF116">
        <v>1</v>
      </c>
      <c r="CG116">
        <v>0</v>
      </c>
      <c r="CH116">
        <v>1</v>
      </c>
      <c r="CI116">
        <v>1</v>
      </c>
      <c r="CJ116">
        <v>0</v>
      </c>
      <c r="CK116">
        <v>0</v>
      </c>
      <c r="CL116">
        <v>0</v>
      </c>
      <c r="CM116">
        <v>0</v>
      </c>
      <c r="CN116">
        <v>0</v>
      </c>
      <c r="CO116">
        <v>0</v>
      </c>
      <c r="CP116">
        <v>0</v>
      </c>
      <c r="CQ116">
        <v>0</v>
      </c>
      <c r="CR116">
        <v>0</v>
      </c>
      <c r="CS116">
        <v>0</v>
      </c>
      <c r="CT116">
        <v>0</v>
      </c>
      <c r="CU116">
        <v>0</v>
      </c>
      <c r="CV116">
        <v>0</v>
      </c>
      <c r="CW116">
        <v>0</v>
      </c>
      <c r="CX116">
        <v>0</v>
      </c>
      <c r="CY116">
        <v>0</v>
      </c>
      <c r="CZ116">
        <v>0</v>
      </c>
      <c r="DA116">
        <v>0</v>
      </c>
      <c r="DB116">
        <v>0</v>
      </c>
      <c r="DC116">
        <v>0</v>
      </c>
      <c r="DD116">
        <v>0</v>
      </c>
      <c r="DE116">
        <v>0</v>
      </c>
      <c r="DF116">
        <v>1</v>
      </c>
      <c r="DG116">
        <v>0</v>
      </c>
      <c r="DH116">
        <v>1</v>
      </c>
      <c r="DI116">
        <v>0</v>
      </c>
      <c r="DJ116">
        <v>0</v>
      </c>
      <c r="DK116">
        <v>0</v>
      </c>
      <c r="DL116">
        <v>0</v>
      </c>
      <c r="DM116">
        <v>0</v>
      </c>
      <c r="DN116">
        <v>0</v>
      </c>
      <c r="DO116">
        <v>0</v>
      </c>
      <c r="DP116">
        <v>0</v>
      </c>
      <c r="DQ116">
        <v>0</v>
      </c>
      <c r="DR116">
        <v>0</v>
      </c>
      <c r="DS116">
        <v>0</v>
      </c>
      <c r="DT116">
        <v>0</v>
      </c>
      <c r="DU116">
        <v>0</v>
      </c>
      <c r="DV116">
        <v>0</v>
      </c>
      <c r="DW116">
        <v>0</v>
      </c>
      <c r="DX116">
        <v>0</v>
      </c>
      <c r="DY116">
        <v>0</v>
      </c>
      <c r="DZ116">
        <v>0</v>
      </c>
      <c r="EA116">
        <v>0</v>
      </c>
      <c r="EB116">
        <v>0</v>
      </c>
      <c r="EC116">
        <v>0</v>
      </c>
      <c r="ED116">
        <v>0</v>
      </c>
      <c r="EE116">
        <v>0</v>
      </c>
      <c r="EF116">
        <v>0</v>
      </c>
      <c r="EH116">
        <v>0</v>
      </c>
      <c r="FF116">
        <v>0</v>
      </c>
      <c r="FH116">
        <v>0</v>
      </c>
      <c r="FI116">
        <v>0</v>
      </c>
      <c r="GF116">
        <v>0</v>
      </c>
      <c r="GH116">
        <v>0</v>
      </c>
      <c r="HF116">
        <v>0</v>
      </c>
      <c r="HH116">
        <v>0</v>
      </c>
      <c r="IF116">
        <v>0</v>
      </c>
      <c r="IH116">
        <v>0</v>
      </c>
      <c r="II116">
        <v>0</v>
      </c>
      <c r="JF116">
        <v>0</v>
      </c>
      <c r="JH116">
        <v>0</v>
      </c>
      <c r="JI116">
        <v>0</v>
      </c>
      <c r="KF116">
        <v>4676</v>
      </c>
      <c r="KG116">
        <v>5892</v>
      </c>
      <c r="KH116">
        <v>10568</v>
      </c>
      <c r="KI116">
        <v>414</v>
      </c>
      <c r="KJ116">
        <v>524</v>
      </c>
      <c r="KK116">
        <v>962</v>
      </c>
      <c r="KL116">
        <v>119</v>
      </c>
      <c r="KM116">
        <v>14</v>
      </c>
      <c r="KN116">
        <v>0</v>
      </c>
      <c r="KO116">
        <v>0</v>
      </c>
      <c r="KP116">
        <v>0</v>
      </c>
      <c r="KQ116">
        <v>0</v>
      </c>
      <c r="KR116">
        <v>0</v>
      </c>
      <c r="KS116">
        <v>0</v>
      </c>
      <c r="KT116">
        <v>0</v>
      </c>
      <c r="KU116">
        <v>0</v>
      </c>
      <c r="KV116">
        <v>0</v>
      </c>
      <c r="KW116">
        <v>0</v>
      </c>
      <c r="KX116">
        <v>0</v>
      </c>
      <c r="KY116">
        <v>0</v>
      </c>
      <c r="KZ116">
        <v>0</v>
      </c>
      <c r="LA116">
        <v>1</v>
      </c>
      <c r="LB116">
        <v>2</v>
      </c>
      <c r="LC116">
        <v>0</v>
      </c>
      <c r="LD116">
        <v>2</v>
      </c>
      <c r="LE116">
        <v>1</v>
      </c>
      <c r="LF116">
        <v>0</v>
      </c>
      <c r="LG116">
        <v>0</v>
      </c>
      <c r="LH116">
        <v>0</v>
      </c>
      <c r="LI116">
        <v>0</v>
      </c>
      <c r="LJ116">
        <v>0</v>
      </c>
      <c r="LK116">
        <v>0</v>
      </c>
      <c r="LL116">
        <v>0</v>
      </c>
      <c r="LM116">
        <v>0</v>
      </c>
      <c r="LN116">
        <v>0</v>
      </c>
      <c r="LO116">
        <v>0</v>
      </c>
      <c r="LP116">
        <v>0</v>
      </c>
      <c r="LQ116">
        <v>0</v>
      </c>
      <c r="LR116">
        <v>0</v>
      </c>
      <c r="LS116">
        <v>0</v>
      </c>
      <c r="LT116">
        <v>0</v>
      </c>
      <c r="LU116">
        <v>0</v>
      </c>
      <c r="LV116">
        <v>0</v>
      </c>
      <c r="LW116">
        <v>0</v>
      </c>
      <c r="LX116">
        <v>0</v>
      </c>
      <c r="LY116">
        <v>0</v>
      </c>
      <c r="LZ116">
        <v>0</v>
      </c>
      <c r="MA116">
        <v>0</v>
      </c>
      <c r="MB116">
        <v>0</v>
      </c>
      <c r="MC116">
        <v>0</v>
      </c>
      <c r="MD116">
        <v>0</v>
      </c>
      <c r="MF116">
        <v>0</v>
      </c>
      <c r="MG116">
        <v>0</v>
      </c>
      <c r="NF116">
        <v>0</v>
      </c>
      <c r="NH116">
        <v>0</v>
      </c>
      <c r="NI116">
        <v>0</v>
      </c>
      <c r="OH116">
        <v>0</v>
      </c>
      <c r="OI116">
        <v>0</v>
      </c>
    </row>
    <row r="117" spans="1:399" x14ac:dyDescent="0.25">
      <c r="A117">
        <v>2012</v>
      </c>
      <c r="B117" t="s">
        <v>161</v>
      </c>
      <c r="C117" t="s">
        <v>798</v>
      </c>
      <c r="D117" t="s">
        <v>682</v>
      </c>
      <c r="E117">
        <v>5.6775199999999998E-2</v>
      </c>
      <c r="F117">
        <v>4.27716E-2</v>
      </c>
      <c r="G117">
        <v>6.7888699999999996E-2</v>
      </c>
      <c r="H117">
        <v>0</v>
      </c>
      <c r="I117">
        <v>0</v>
      </c>
      <c r="J117">
        <v>0</v>
      </c>
      <c r="K117">
        <v>1</v>
      </c>
      <c r="L117">
        <v>0</v>
      </c>
      <c r="M117">
        <v>0</v>
      </c>
      <c r="N117">
        <v>0</v>
      </c>
      <c r="O117">
        <v>0</v>
      </c>
      <c r="P117">
        <v>0</v>
      </c>
      <c r="Q117">
        <v>0</v>
      </c>
      <c r="R117">
        <v>0</v>
      </c>
      <c r="S117">
        <v>0</v>
      </c>
      <c r="T117">
        <v>0</v>
      </c>
      <c r="U117">
        <v>0</v>
      </c>
      <c r="V117">
        <v>0</v>
      </c>
      <c r="W117">
        <v>14853572</v>
      </c>
      <c r="X117">
        <v>1012.2</v>
      </c>
      <c r="Y117" s="2">
        <v>15000000000</v>
      </c>
      <c r="Z117">
        <v>62.23</v>
      </c>
      <c r="AA117">
        <v>1.34</v>
      </c>
      <c r="AB117">
        <v>2.65</v>
      </c>
      <c r="AC117">
        <v>69.010000000000005</v>
      </c>
      <c r="AD117">
        <v>0.69</v>
      </c>
      <c r="AE117">
        <v>2.2999999999999998</v>
      </c>
      <c r="AF117">
        <v>101.52200000000001</v>
      </c>
      <c r="AG117">
        <v>0.50377729999999998</v>
      </c>
      <c r="AH117">
        <v>0.49622270000000002</v>
      </c>
      <c r="AI117">
        <v>55.554859999999998</v>
      </c>
      <c r="AJ117">
        <v>1.991676</v>
      </c>
      <c r="AK117">
        <v>2.9929929999999998</v>
      </c>
      <c r="AL117">
        <v>1.242194</v>
      </c>
      <c r="AM117">
        <v>0.34563899999999997</v>
      </c>
      <c r="AN117">
        <v>0.7675478</v>
      </c>
      <c r="AO117">
        <v>95.436000000000007</v>
      </c>
      <c r="AP117">
        <v>10.199999999999999</v>
      </c>
      <c r="AQ117">
        <v>81.400000000000006</v>
      </c>
      <c r="AR117">
        <v>50.6</v>
      </c>
      <c r="AS117">
        <v>0.6216216</v>
      </c>
      <c r="AT117">
        <v>175.57900000000001</v>
      </c>
      <c r="AU117">
        <v>17</v>
      </c>
      <c r="AV117">
        <v>1</v>
      </c>
      <c r="AW117">
        <v>0</v>
      </c>
      <c r="AX117">
        <v>16.513750000000002</v>
      </c>
      <c r="AY117">
        <v>6.9198779999999998</v>
      </c>
      <c r="AZ117">
        <v>35.574599999999997</v>
      </c>
      <c r="BE117">
        <v>21</v>
      </c>
      <c r="BF117">
        <v>13.8</v>
      </c>
      <c r="BG117">
        <v>10.199999999999999</v>
      </c>
      <c r="BH117">
        <v>62.162159000000003</v>
      </c>
      <c r="BI117">
        <v>69.301002999999994</v>
      </c>
      <c r="BW117">
        <v>6</v>
      </c>
      <c r="BX117">
        <v>4</v>
      </c>
      <c r="BY117">
        <v>2</v>
      </c>
      <c r="BZ117">
        <v>0</v>
      </c>
      <c r="CA117">
        <v>0</v>
      </c>
      <c r="CB117">
        <v>0</v>
      </c>
      <c r="CC117">
        <v>0</v>
      </c>
      <c r="CD117">
        <v>0</v>
      </c>
      <c r="CE117">
        <v>0</v>
      </c>
      <c r="CF117">
        <v>1</v>
      </c>
      <c r="CG117">
        <v>0</v>
      </c>
      <c r="CH117">
        <v>1</v>
      </c>
      <c r="CI117">
        <v>0</v>
      </c>
      <c r="CJ117">
        <v>0</v>
      </c>
      <c r="CK117">
        <v>0</v>
      </c>
      <c r="CL117">
        <v>0</v>
      </c>
      <c r="CM117">
        <v>0</v>
      </c>
      <c r="CN117">
        <v>0</v>
      </c>
      <c r="CO117">
        <v>0</v>
      </c>
      <c r="CP117">
        <v>0</v>
      </c>
      <c r="CQ117">
        <v>0</v>
      </c>
      <c r="CR117">
        <v>0</v>
      </c>
      <c r="CS117">
        <v>0</v>
      </c>
      <c r="CT117">
        <v>1</v>
      </c>
      <c r="CU117">
        <v>0</v>
      </c>
      <c r="CV117">
        <v>0</v>
      </c>
      <c r="CW117">
        <v>0</v>
      </c>
      <c r="CX117">
        <v>0</v>
      </c>
      <c r="CY117">
        <v>0</v>
      </c>
      <c r="CZ117">
        <v>1</v>
      </c>
      <c r="DA117">
        <v>0</v>
      </c>
      <c r="DB117">
        <v>0</v>
      </c>
      <c r="DC117">
        <v>0</v>
      </c>
      <c r="DD117">
        <v>0</v>
      </c>
      <c r="DE117">
        <v>0</v>
      </c>
      <c r="DF117">
        <v>1</v>
      </c>
      <c r="DG117">
        <v>0</v>
      </c>
      <c r="DH117">
        <v>1</v>
      </c>
      <c r="DI117">
        <v>0</v>
      </c>
      <c r="DJ117">
        <v>0</v>
      </c>
      <c r="DK117">
        <v>0</v>
      </c>
      <c r="DL117">
        <v>0</v>
      </c>
      <c r="DM117">
        <v>0</v>
      </c>
      <c r="DN117">
        <v>0</v>
      </c>
      <c r="DO117">
        <v>0</v>
      </c>
      <c r="DP117">
        <v>0</v>
      </c>
      <c r="DQ117">
        <v>0</v>
      </c>
      <c r="DR117">
        <v>0</v>
      </c>
      <c r="DS117">
        <v>0</v>
      </c>
      <c r="DT117">
        <v>0</v>
      </c>
      <c r="DU117">
        <v>0</v>
      </c>
      <c r="DV117">
        <v>0</v>
      </c>
      <c r="DW117">
        <v>0</v>
      </c>
      <c r="DX117">
        <v>0</v>
      </c>
      <c r="DY117">
        <v>0</v>
      </c>
      <c r="DZ117">
        <v>0</v>
      </c>
      <c r="EA117">
        <v>0</v>
      </c>
      <c r="EB117">
        <v>0</v>
      </c>
      <c r="EC117">
        <v>0</v>
      </c>
      <c r="ED117">
        <v>0</v>
      </c>
      <c r="EE117">
        <v>0</v>
      </c>
      <c r="EF117">
        <v>0</v>
      </c>
      <c r="EH117">
        <v>0</v>
      </c>
      <c r="FF117">
        <v>0</v>
      </c>
      <c r="FH117">
        <v>0</v>
      </c>
      <c r="FT117">
        <v>0</v>
      </c>
      <c r="FZ117">
        <v>0</v>
      </c>
      <c r="GF117">
        <v>0</v>
      </c>
      <c r="GH117">
        <v>0</v>
      </c>
      <c r="HF117">
        <v>0</v>
      </c>
      <c r="HH117">
        <v>0</v>
      </c>
      <c r="IF117">
        <v>0</v>
      </c>
      <c r="IH117">
        <v>0</v>
      </c>
      <c r="IT117">
        <v>0</v>
      </c>
      <c r="IZ117">
        <v>0</v>
      </c>
      <c r="JF117">
        <v>0</v>
      </c>
      <c r="JH117">
        <v>0</v>
      </c>
      <c r="JT117">
        <v>0</v>
      </c>
      <c r="JZ117">
        <v>0</v>
      </c>
      <c r="KF117">
        <v>4676</v>
      </c>
      <c r="KG117">
        <v>5892</v>
      </c>
      <c r="KH117">
        <v>10568</v>
      </c>
      <c r="KI117">
        <v>414</v>
      </c>
      <c r="KJ117">
        <v>524</v>
      </c>
      <c r="KK117">
        <v>962</v>
      </c>
      <c r="KL117">
        <v>120</v>
      </c>
      <c r="KM117">
        <v>14</v>
      </c>
      <c r="KN117">
        <v>0</v>
      </c>
      <c r="KO117">
        <v>0</v>
      </c>
      <c r="KP117">
        <v>0</v>
      </c>
      <c r="KQ117">
        <v>0</v>
      </c>
      <c r="KR117">
        <v>0</v>
      </c>
      <c r="KS117">
        <v>0</v>
      </c>
      <c r="KT117">
        <v>0</v>
      </c>
      <c r="KU117">
        <v>0</v>
      </c>
      <c r="KV117">
        <v>0</v>
      </c>
      <c r="KW117">
        <v>0</v>
      </c>
      <c r="KX117">
        <v>0</v>
      </c>
      <c r="KY117">
        <v>0</v>
      </c>
      <c r="KZ117">
        <v>0</v>
      </c>
      <c r="LA117">
        <v>1</v>
      </c>
      <c r="LB117">
        <v>2</v>
      </c>
      <c r="LC117">
        <v>0</v>
      </c>
      <c r="LD117">
        <v>2</v>
      </c>
      <c r="LE117">
        <v>0</v>
      </c>
      <c r="LF117">
        <v>0</v>
      </c>
      <c r="LG117">
        <v>0</v>
      </c>
      <c r="LH117">
        <v>0</v>
      </c>
      <c r="LI117">
        <v>0</v>
      </c>
      <c r="LJ117">
        <v>0</v>
      </c>
      <c r="LK117">
        <v>0</v>
      </c>
      <c r="LL117">
        <v>0</v>
      </c>
      <c r="LM117">
        <v>0</v>
      </c>
      <c r="LN117">
        <v>0</v>
      </c>
      <c r="LO117">
        <v>0</v>
      </c>
      <c r="LP117">
        <v>0</v>
      </c>
      <c r="LQ117">
        <v>1</v>
      </c>
      <c r="LR117">
        <v>0</v>
      </c>
      <c r="LS117">
        <v>0</v>
      </c>
      <c r="LT117">
        <v>0</v>
      </c>
      <c r="LU117">
        <v>0</v>
      </c>
      <c r="LV117">
        <v>0</v>
      </c>
      <c r="LW117">
        <v>0</v>
      </c>
      <c r="LX117">
        <v>1</v>
      </c>
      <c r="LY117">
        <v>0</v>
      </c>
      <c r="LZ117">
        <v>0</v>
      </c>
      <c r="MA117">
        <v>0</v>
      </c>
      <c r="MB117">
        <v>0</v>
      </c>
      <c r="MC117">
        <v>0</v>
      </c>
      <c r="MD117">
        <v>0</v>
      </c>
      <c r="MF117">
        <v>0</v>
      </c>
      <c r="MS117">
        <v>0</v>
      </c>
      <c r="MZ117">
        <v>0</v>
      </c>
      <c r="NF117">
        <v>0</v>
      </c>
      <c r="NH117">
        <v>0</v>
      </c>
      <c r="NU117">
        <v>0</v>
      </c>
      <c r="OB117">
        <v>0</v>
      </c>
      <c r="OH117">
        <v>1</v>
      </c>
      <c r="OI117">
        <v>0</v>
      </c>
    </row>
    <row r="118" spans="1:399" x14ac:dyDescent="0.25">
      <c r="A118">
        <v>2012</v>
      </c>
      <c r="B118" t="s">
        <v>162</v>
      </c>
      <c r="C118" t="s">
        <v>799</v>
      </c>
      <c r="D118" t="s">
        <v>680</v>
      </c>
      <c r="E118">
        <v>4.7312600000000003E-2</v>
      </c>
      <c r="F118">
        <v>4.27716E-2</v>
      </c>
      <c r="G118">
        <v>5.0916500000000003E-2</v>
      </c>
      <c r="H118">
        <v>0</v>
      </c>
      <c r="I118">
        <v>0</v>
      </c>
      <c r="J118">
        <v>0</v>
      </c>
      <c r="K118">
        <v>1</v>
      </c>
      <c r="L118">
        <v>0</v>
      </c>
      <c r="M118">
        <v>0</v>
      </c>
      <c r="N118">
        <v>0</v>
      </c>
      <c r="O118">
        <v>0</v>
      </c>
      <c r="P118">
        <v>0</v>
      </c>
      <c r="Q118">
        <v>0</v>
      </c>
      <c r="R118">
        <v>0</v>
      </c>
      <c r="S118">
        <v>0</v>
      </c>
      <c r="T118">
        <v>0</v>
      </c>
      <c r="U118">
        <v>1</v>
      </c>
      <c r="V118">
        <v>0</v>
      </c>
      <c r="W118">
        <v>418366</v>
      </c>
      <c r="Z118">
        <v>1.96</v>
      </c>
      <c r="AA118">
        <v>6.27</v>
      </c>
      <c r="AB118">
        <v>10.51</v>
      </c>
      <c r="AC118">
        <v>2.5</v>
      </c>
      <c r="AD118">
        <v>5.77</v>
      </c>
      <c r="AE118">
        <v>10.220000000000001</v>
      </c>
      <c r="AF118">
        <v>99.895899999999997</v>
      </c>
      <c r="AG118">
        <v>0.49973960000000001</v>
      </c>
      <c r="AH118">
        <v>0.50026040000000005</v>
      </c>
      <c r="AI118">
        <v>1.4221710000000001</v>
      </c>
      <c r="AJ118">
        <v>6.7660900000000002</v>
      </c>
      <c r="AK118">
        <v>10.795159999999999</v>
      </c>
      <c r="AL118">
        <v>1.761101</v>
      </c>
      <c r="AM118">
        <v>0.85249249999999999</v>
      </c>
      <c r="AN118">
        <v>0.94674349999999996</v>
      </c>
      <c r="AO118">
        <v>1.1200000000000001</v>
      </c>
      <c r="AP118">
        <v>8.6999999999999993</v>
      </c>
      <c r="AQ118">
        <v>66.5</v>
      </c>
      <c r="AR118">
        <v>38</v>
      </c>
      <c r="AS118">
        <v>0.57142859999999995</v>
      </c>
      <c r="AT118">
        <v>18.193000000000001</v>
      </c>
      <c r="AV118">
        <v>0</v>
      </c>
      <c r="AW118">
        <v>1</v>
      </c>
      <c r="AX118">
        <v>12.94411</v>
      </c>
      <c r="AZ118">
        <v>94.975399999999993</v>
      </c>
      <c r="BA118">
        <v>57.44323</v>
      </c>
      <c r="BB118">
        <v>27.4</v>
      </c>
      <c r="BC118">
        <v>1.9</v>
      </c>
      <c r="BD118">
        <v>23.448277000000001</v>
      </c>
      <c r="BF118">
        <v>22.2</v>
      </c>
      <c r="BG118">
        <v>8.6999999999999993</v>
      </c>
      <c r="BH118">
        <v>57.142856999999999</v>
      </c>
      <c r="BJ118">
        <v>17.100000000000001</v>
      </c>
      <c r="BK118">
        <v>5.6999997999999996</v>
      </c>
      <c r="BM118">
        <v>93.300003000000004</v>
      </c>
      <c r="BW118">
        <v>5</v>
      </c>
      <c r="BX118">
        <v>3</v>
      </c>
      <c r="BY118">
        <v>2</v>
      </c>
      <c r="BZ118">
        <v>0</v>
      </c>
      <c r="CA118">
        <v>0</v>
      </c>
      <c r="CB118">
        <v>0</v>
      </c>
      <c r="CC118">
        <v>0</v>
      </c>
      <c r="CD118">
        <v>0</v>
      </c>
      <c r="CE118">
        <v>0</v>
      </c>
      <c r="CF118">
        <v>1</v>
      </c>
      <c r="CG118">
        <v>0</v>
      </c>
      <c r="CH118">
        <v>1</v>
      </c>
      <c r="CI118">
        <v>0</v>
      </c>
      <c r="CJ118">
        <v>0</v>
      </c>
      <c r="CK118">
        <v>0</v>
      </c>
      <c r="CL118">
        <v>0</v>
      </c>
      <c r="CM118">
        <v>0</v>
      </c>
      <c r="CN118">
        <v>0</v>
      </c>
      <c r="CO118">
        <v>0</v>
      </c>
      <c r="CP118">
        <v>0</v>
      </c>
      <c r="CQ118">
        <v>0</v>
      </c>
      <c r="CR118">
        <v>0</v>
      </c>
      <c r="CS118">
        <v>0</v>
      </c>
      <c r="CT118">
        <v>0</v>
      </c>
      <c r="CU118">
        <v>0</v>
      </c>
      <c r="CV118">
        <v>0</v>
      </c>
      <c r="CW118">
        <v>0</v>
      </c>
      <c r="CX118">
        <v>1</v>
      </c>
      <c r="CY118">
        <v>0</v>
      </c>
      <c r="CZ118">
        <v>0</v>
      </c>
      <c r="DA118">
        <v>0</v>
      </c>
      <c r="DB118">
        <v>0</v>
      </c>
      <c r="DC118">
        <v>0</v>
      </c>
      <c r="DD118">
        <v>0</v>
      </c>
      <c r="DE118">
        <v>0</v>
      </c>
      <c r="DF118">
        <v>1</v>
      </c>
      <c r="DG118">
        <v>0</v>
      </c>
      <c r="DH118">
        <v>1</v>
      </c>
      <c r="DI118">
        <v>0</v>
      </c>
      <c r="DJ118">
        <v>0</v>
      </c>
      <c r="DK118">
        <v>0</v>
      </c>
      <c r="DL118">
        <v>0</v>
      </c>
      <c r="DM118">
        <v>0</v>
      </c>
      <c r="DN118">
        <v>0</v>
      </c>
      <c r="DO118">
        <v>0</v>
      </c>
      <c r="DP118">
        <v>0</v>
      </c>
      <c r="DQ118">
        <v>0</v>
      </c>
      <c r="DR118">
        <v>0</v>
      </c>
      <c r="DS118">
        <v>0</v>
      </c>
      <c r="DT118">
        <v>0</v>
      </c>
      <c r="DU118">
        <v>0</v>
      </c>
      <c r="DV118">
        <v>0</v>
      </c>
      <c r="DW118">
        <v>0</v>
      </c>
      <c r="DX118">
        <v>0</v>
      </c>
      <c r="DY118">
        <v>0</v>
      </c>
      <c r="DZ118">
        <v>0</v>
      </c>
      <c r="EA118">
        <v>0</v>
      </c>
      <c r="EB118">
        <v>0</v>
      </c>
      <c r="EC118">
        <v>0</v>
      </c>
      <c r="ED118">
        <v>0</v>
      </c>
      <c r="EE118">
        <v>0</v>
      </c>
      <c r="EF118">
        <v>0</v>
      </c>
      <c r="EH118">
        <v>0</v>
      </c>
      <c r="FF118">
        <v>0</v>
      </c>
      <c r="FH118">
        <v>0</v>
      </c>
      <c r="FX118">
        <v>0</v>
      </c>
      <c r="GF118">
        <v>0</v>
      </c>
      <c r="GH118">
        <v>0</v>
      </c>
      <c r="HF118">
        <v>0</v>
      </c>
      <c r="HH118">
        <v>0</v>
      </c>
      <c r="IF118">
        <v>0</v>
      </c>
      <c r="IH118">
        <v>0</v>
      </c>
      <c r="IX118">
        <v>0</v>
      </c>
      <c r="JF118">
        <v>0</v>
      </c>
      <c r="JH118">
        <v>0</v>
      </c>
      <c r="JX118">
        <v>0</v>
      </c>
      <c r="KF118">
        <v>4676</v>
      </c>
      <c r="KG118">
        <v>5892</v>
      </c>
      <c r="KH118">
        <v>10568</v>
      </c>
      <c r="KI118">
        <v>414</v>
      </c>
      <c r="KJ118">
        <v>524</v>
      </c>
      <c r="KK118">
        <v>962</v>
      </c>
      <c r="KL118">
        <v>121</v>
      </c>
      <c r="KM118">
        <v>14</v>
      </c>
      <c r="KN118">
        <v>0</v>
      </c>
      <c r="KO118">
        <v>0</v>
      </c>
      <c r="KP118">
        <v>0</v>
      </c>
      <c r="KQ118">
        <v>0</v>
      </c>
      <c r="KR118">
        <v>0</v>
      </c>
      <c r="KS118">
        <v>0</v>
      </c>
      <c r="KT118">
        <v>0</v>
      </c>
      <c r="KU118">
        <v>0</v>
      </c>
      <c r="KV118">
        <v>0</v>
      </c>
      <c r="KW118">
        <v>0</v>
      </c>
      <c r="KX118">
        <v>0</v>
      </c>
      <c r="KY118">
        <v>0</v>
      </c>
      <c r="KZ118">
        <v>0</v>
      </c>
      <c r="LA118">
        <v>1</v>
      </c>
      <c r="LB118">
        <v>2</v>
      </c>
      <c r="LC118">
        <v>0</v>
      </c>
      <c r="LD118">
        <v>2</v>
      </c>
      <c r="LE118">
        <v>0</v>
      </c>
      <c r="LF118">
        <v>0</v>
      </c>
      <c r="LG118">
        <v>0</v>
      </c>
      <c r="LH118">
        <v>0</v>
      </c>
      <c r="LI118">
        <v>0</v>
      </c>
      <c r="LJ118">
        <v>0</v>
      </c>
      <c r="LK118">
        <v>0</v>
      </c>
      <c r="LL118">
        <v>0</v>
      </c>
      <c r="LM118">
        <v>0</v>
      </c>
      <c r="LN118">
        <v>0</v>
      </c>
      <c r="LO118">
        <v>0</v>
      </c>
      <c r="LP118">
        <v>0</v>
      </c>
      <c r="LQ118">
        <v>0</v>
      </c>
      <c r="LR118">
        <v>0</v>
      </c>
      <c r="LS118">
        <v>0</v>
      </c>
      <c r="LT118">
        <v>0</v>
      </c>
      <c r="LU118">
        <v>1</v>
      </c>
      <c r="LV118">
        <v>0</v>
      </c>
      <c r="LW118">
        <v>0</v>
      </c>
      <c r="LX118">
        <v>0</v>
      </c>
      <c r="LY118">
        <v>0</v>
      </c>
      <c r="LZ118">
        <v>0</v>
      </c>
      <c r="MA118">
        <v>0</v>
      </c>
      <c r="MB118">
        <v>0</v>
      </c>
      <c r="MC118">
        <v>0</v>
      </c>
      <c r="MD118">
        <v>0</v>
      </c>
      <c r="MF118">
        <v>0</v>
      </c>
      <c r="MW118">
        <v>0</v>
      </c>
      <c r="NF118">
        <v>0</v>
      </c>
      <c r="NH118">
        <v>0</v>
      </c>
      <c r="NY118">
        <v>0</v>
      </c>
      <c r="OH118">
        <v>2</v>
      </c>
      <c r="OI118">
        <v>0</v>
      </c>
    </row>
    <row r="119" spans="1:399" x14ac:dyDescent="0.25">
      <c r="A119">
        <v>2012</v>
      </c>
      <c r="B119" t="s">
        <v>163</v>
      </c>
      <c r="C119" t="s">
        <v>800</v>
      </c>
      <c r="D119" t="s">
        <v>684</v>
      </c>
      <c r="E119">
        <v>3.7850099999999998E-2</v>
      </c>
      <c r="F119">
        <v>4.27716E-2</v>
      </c>
      <c r="G119">
        <v>3.3944299999999997E-2</v>
      </c>
      <c r="H119">
        <v>0</v>
      </c>
      <c r="I119">
        <v>0</v>
      </c>
      <c r="J119">
        <v>0</v>
      </c>
      <c r="K119">
        <v>1</v>
      </c>
      <c r="L119">
        <v>0</v>
      </c>
      <c r="M119">
        <v>0</v>
      </c>
      <c r="N119">
        <v>0</v>
      </c>
      <c r="O119">
        <v>0</v>
      </c>
      <c r="P119">
        <v>0</v>
      </c>
      <c r="Q119">
        <v>0</v>
      </c>
      <c r="R119">
        <v>0</v>
      </c>
      <c r="S119">
        <v>0</v>
      </c>
      <c r="T119">
        <v>0</v>
      </c>
      <c r="U119">
        <v>0</v>
      </c>
      <c r="V119">
        <v>0</v>
      </c>
      <c r="W119">
        <v>52555</v>
      </c>
      <c r="AO119">
        <v>0</v>
      </c>
      <c r="AP119">
        <v>3</v>
      </c>
      <c r="AV119">
        <v>0</v>
      </c>
      <c r="AW119">
        <v>1</v>
      </c>
      <c r="AX119">
        <v>10.869619999999999</v>
      </c>
      <c r="AZ119">
        <v>72.146000000000001</v>
      </c>
      <c r="BF119">
        <v>10</v>
      </c>
      <c r="BG119">
        <v>3</v>
      </c>
      <c r="BW119">
        <v>4</v>
      </c>
      <c r="BX119">
        <v>2</v>
      </c>
      <c r="BY119">
        <v>2</v>
      </c>
      <c r="BZ119">
        <v>0</v>
      </c>
      <c r="CA119">
        <v>0</v>
      </c>
      <c r="CB119">
        <v>0</v>
      </c>
      <c r="CC119">
        <v>0</v>
      </c>
      <c r="CD119">
        <v>0</v>
      </c>
      <c r="CE119">
        <v>0</v>
      </c>
      <c r="CF119">
        <v>1</v>
      </c>
      <c r="CG119">
        <v>0</v>
      </c>
      <c r="CH119">
        <v>1</v>
      </c>
      <c r="CI119">
        <v>0</v>
      </c>
      <c r="CJ119">
        <v>0</v>
      </c>
      <c r="CK119">
        <v>0</v>
      </c>
      <c r="CL119">
        <v>0</v>
      </c>
      <c r="CM119">
        <v>0</v>
      </c>
      <c r="CN119">
        <v>0</v>
      </c>
      <c r="CO119">
        <v>0</v>
      </c>
      <c r="CP119">
        <v>0</v>
      </c>
      <c r="CQ119">
        <v>0</v>
      </c>
      <c r="CR119">
        <v>0</v>
      </c>
      <c r="CS119">
        <v>0</v>
      </c>
      <c r="CT119">
        <v>0</v>
      </c>
      <c r="CU119">
        <v>0</v>
      </c>
      <c r="CV119">
        <v>0</v>
      </c>
      <c r="CW119">
        <v>0</v>
      </c>
      <c r="CX119">
        <v>0</v>
      </c>
      <c r="CY119">
        <v>0</v>
      </c>
      <c r="CZ119">
        <v>0</v>
      </c>
      <c r="DA119">
        <v>0</v>
      </c>
      <c r="DB119">
        <v>0</v>
      </c>
      <c r="DC119">
        <v>0</v>
      </c>
      <c r="DD119">
        <v>0</v>
      </c>
      <c r="DE119">
        <v>0</v>
      </c>
      <c r="DF119">
        <v>1</v>
      </c>
      <c r="DG119">
        <v>0</v>
      </c>
      <c r="DH119">
        <v>1</v>
      </c>
      <c r="DI119">
        <v>0</v>
      </c>
      <c r="DJ119">
        <v>0</v>
      </c>
      <c r="DK119">
        <v>0</v>
      </c>
      <c r="DL119">
        <v>0</v>
      </c>
      <c r="DM119">
        <v>0</v>
      </c>
      <c r="DN119">
        <v>0</v>
      </c>
      <c r="DO119">
        <v>0</v>
      </c>
      <c r="DP119">
        <v>0</v>
      </c>
      <c r="DQ119">
        <v>0</v>
      </c>
      <c r="DR119">
        <v>0</v>
      </c>
      <c r="DS119">
        <v>0</v>
      </c>
      <c r="DT119">
        <v>0</v>
      </c>
      <c r="DU119">
        <v>0</v>
      </c>
      <c r="DV119">
        <v>0</v>
      </c>
      <c r="DW119">
        <v>0</v>
      </c>
      <c r="DX119">
        <v>0</v>
      </c>
      <c r="DY119">
        <v>0</v>
      </c>
      <c r="DZ119">
        <v>0</v>
      </c>
      <c r="EA119">
        <v>0</v>
      </c>
      <c r="EB119">
        <v>0</v>
      </c>
      <c r="EC119">
        <v>0</v>
      </c>
      <c r="ED119">
        <v>0</v>
      </c>
      <c r="EE119">
        <v>0</v>
      </c>
      <c r="EF119">
        <v>0</v>
      </c>
      <c r="EH119">
        <v>0</v>
      </c>
      <c r="FF119">
        <v>0</v>
      </c>
      <c r="FH119">
        <v>0</v>
      </c>
      <c r="GF119">
        <v>0</v>
      </c>
      <c r="GH119">
        <v>0</v>
      </c>
      <c r="HF119">
        <v>0</v>
      </c>
      <c r="HH119">
        <v>0</v>
      </c>
      <c r="IF119">
        <v>0</v>
      </c>
      <c r="IH119">
        <v>0</v>
      </c>
      <c r="JF119">
        <v>0</v>
      </c>
      <c r="JH119">
        <v>0</v>
      </c>
      <c r="KF119">
        <v>4676</v>
      </c>
      <c r="KG119">
        <v>5892</v>
      </c>
      <c r="KH119">
        <v>10568</v>
      </c>
      <c r="KI119">
        <v>414</v>
      </c>
      <c r="KJ119">
        <v>524</v>
      </c>
      <c r="KK119">
        <v>962</v>
      </c>
      <c r="KL119">
        <v>122</v>
      </c>
      <c r="KM119">
        <v>14</v>
      </c>
      <c r="KN119">
        <v>0</v>
      </c>
      <c r="KO119">
        <v>0</v>
      </c>
      <c r="KP119">
        <v>0</v>
      </c>
      <c r="KQ119">
        <v>0</v>
      </c>
      <c r="KR119">
        <v>0</v>
      </c>
      <c r="KS119">
        <v>0</v>
      </c>
      <c r="KT119">
        <v>0</v>
      </c>
      <c r="KU119">
        <v>0</v>
      </c>
      <c r="KV119">
        <v>0</v>
      </c>
      <c r="KW119">
        <v>0</v>
      </c>
      <c r="KX119">
        <v>0</v>
      </c>
      <c r="KY119">
        <v>0</v>
      </c>
      <c r="KZ119">
        <v>0</v>
      </c>
      <c r="LA119">
        <v>1</v>
      </c>
      <c r="LB119">
        <v>2</v>
      </c>
      <c r="LC119">
        <v>0</v>
      </c>
      <c r="LD119">
        <v>2</v>
      </c>
      <c r="LE119">
        <v>0</v>
      </c>
      <c r="LF119">
        <v>0</v>
      </c>
      <c r="LG119">
        <v>0</v>
      </c>
      <c r="LH119">
        <v>0</v>
      </c>
      <c r="LI119">
        <v>0</v>
      </c>
      <c r="LJ119">
        <v>0</v>
      </c>
      <c r="LK119">
        <v>0</v>
      </c>
      <c r="LL119">
        <v>0</v>
      </c>
      <c r="LM119">
        <v>0</v>
      </c>
      <c r="LN119">
        <v>0</v>
      </c>
      <c r="LO119">
        <v>0</v>
      </c>
      <c r="LP119">
        <v>0</v>
      </c>
      <c r="LQ119">
        <v>0</v>
      </c>
      <c r="LR119">
        <v>0</v>
      </c>
      <c r="LS119">
        <v>0</v>
      </c>
      <c r="LT119">
        <v>0</v>
      </c>
      <c r="LU119">
        <v>0</v>
      </c>
      <c r="LV119">
        <v>0</v>
      </c>
      <c r="LW119">
        <v>0</v>
      </c>
      <c r="LX119">
        <v>0</v>
      </c>
      <c r="LY119">
        <v>0</v>
      </c>
      <c r="LZ119">
        <v>0</v>
      </c>
      <c r="MA119">
        <v>0</v>
      </c>
      <c r="MB119">
        <v>0</v>
      </c>
      <c r="MC119">
        <v>0</v>
      </c>
      <c r="MD119">
        <v>0</v>
      </c>
      <c r="MF119">
        <v>0</v>
      </c>
      <c r="NF119">
        <v>0</v>
      </c>
      <c r="NH119">
        <v>0</v>
      </c>
      <c r="OH119">
        <v>0</v>
      </c>
      <c r="OI119">
        <v>0</v>
      </c>
    </row>
    <row r="120" spans="1:399" x14ac:dyDescent="0.25">
      <c r="A120">
        <v>2012</v>
      </c>
      <c r="B120" t="s">
        <v>164</v>
      </c>
      <c r="C120" t="s">
        <v>801</v>
      </c>
      <c r="D120" t="s">
        <v>682</v>
      </c>
      <c r="E120">
        <v>1.89251E-2</v>
      </c>
      <c r="F120">
        <v>2.13858E-2</v>
      </c>
      <c r="G120">
        <v>1.69722E-2</v>
      </c>
      <c r="H120">
        <v>0</v>
      </c>
      <c r="I120">
        <v>0</v>
      </c>
      <c r="J120">
        <v>0</v>
      </c>
      <c r="K120">
        <v>1</v>
      </c>
      <c r="L120">
        <v>0</v>
      </c>
      <c r="M120">
        <v>0</v>
      </c>
      <c r="N120">
        <v>0</v>
      </c>
      <c r="O120">
        <v>0</v>
      </c>
      <c r="P120">
        <v>0</v>
      </c>
      <c r="Q120">
        <v>0</v>
      </c>
      <c r="R120">
        <v>0</v>
      </c>
      <c r="S120">
        <v>0</v>
      </c>
      <c r="T120">
        <v>0</v>
      </c>
      <c r="U120">
        <v>0</v>
      </c>
      <c r="V120">
        <v>0</v>
      </c>
      <c r="W120">
        <v>3796141</v>
      </c>
      <c r="X120">
        <v>1359.53</v>
      </c>
      <c r="Y120" s="2">
        <v>5160000000</v>
      </c>
      <c r="Z120">
        <v>29.78</v>
      </c>
      <c r="AA120">
        <v>1.08</v>
      </c>
      <c r="AB120">
        <v>4.72</v>
      </c>
      <c r="AC120">
        <v>39.36</v>
      </c>
      <c r="AD120">
        <v>0.52</v>
      </c>
      <c r="AE120">
        <v>3.88</v>
      </c>
      <c r="AF120">
        <v>101.399</v>
      </c>
      <c r="AG120">
        <v>0.50347260000000005</v>
      </c>
      <c r="AH120">
        <v>0.49652740000000001</v>
      </c>
      <c r="AI120">
        <v>20.32151</v>
      </c>
      <c r="AJ120">
        <v>1.6281319999999999</v>
      </c>
      <c r="AK120">
        <v>5.543355</v>
      </c>
      <c r="AL120">
        <v>1.937022</v>
      </c>
      <c r="AM120">
        <v>0.3197545</v>
      </c>
      <c r="AN120">
        <v>0.7005228</v>
      </c>
      <c r="AO120">
        <v>97.4</v>
      </c>
      <c r="AP120">
        <v>22.1</v>
      </c>
      <c r="AQ120">
        <v>79</v>
      </c>
      <c r="AR120">
        <v>28.6</v>
      </c>
      <c r="AS120">
        <v>0.36202529999999999</v>
      </c>
      <c r="AT120">
        <v>73.302999999999997</v>
      </c>
      <c r="AU120">
        <v>20</v>
      </c>
      <c r="AV120">
        <v>0</v>
      </c>
      <c r="AW120">
        <v>0</v>
      </c>
      <c r="AX120">
        <v>15.1495</v>
      </c>
      <c r="AY120">
        <v>7.2148979999999998</v>
      </c>
      <c r="AZ120">
        <v>41.79</v>
      </c>
      <c r="BF120">
        <v>11.5</v>
      </c>
      <c r="BG120">
        <v>22.1</v>
      </c>
      <c r="BH120">
        <v>36.202531999999998</v>
      </c>
      <c r="BI120">
        <v>92.380996999999994</v>
      </c>
      <c r="BW120">
        <v>2</v>
      </c>
      <c r="BX120">
        <v>1</v>
      </c>
      <c r="BY120">
        <v>1</v>
      </c>
      <c r="BZ120">
        <v>0</v>
      </c>
      <c r="CA120">
        <v>0</v>
      </c>
      <c r="CB120">
        <v>0</v>
      </c>
      <c r="CC120">
        <v>0</v>
      </c>
      <c r="CD120">
        <v>0</v>
      </c>
      <c r="CE120">
        <v>0</v>
      </c>
      <c r="CF120">
        <v>0</v>
      </c>
      <c r="CG120">
        <v>0</v>
      </c>
      <c r="CH120">
        <v>1</v>
      </c>
      <c r="CI120">
        <v>0</v>
      </c>
      <c r="CJ120">
        <v>0</v>
      </c>
      <c r="CK120">
        <v>0</v>
      </c>
      <c r="CL120">
        <v>0</v>
      </c>
      <c r="CM120">
        <v>0</v>
      </c>
      <c r="CN120">
        <v>0</v>
      </c>
      <c r="CO120">
        <v>0</v>
      </c>
      <c r="CP120">
        <v>0</v>
      </c>
      <c r="CQ120">
        <v>0</v>
      </c>
      <c r="CR120">
        <v>0</v>
      </c>
      <c r="CS120">
        <v>0</v>
      </c>
      <c r="CT120">
        <v>0</v>
      </c>
      <c r="CU120">
        <v>0</v>
      </c>
      <c r="CV120">
        <v>0</v>
      </c>
      <c r="CW120">
        <v>0</v>
      </c>
      <c r="CX120">
        <v>0</v>
      </c>
      <c r="CY120">
        <v>0</v>
      </c>
      <c r="CZ120">
        <v>0</v>
      </c>
      <c r="DA120">
        <v>0</v>
      </c>
      <c r="DB120">
        <v>0</v>
      </c>
      <c r="DC120">
        <v>0</v>
      </c>
      <c r="DD120">
        <v>0</v>
      </c>
      <c r="DE120">
        <v>0</v>
      </c>
      <c r="DF120">
        <v>0</v>
      </c>
      <c r="DG120">
        <v>0</v>
      </c>
      <c r="DH120">
        <v>1</v>
      </c>
      <c r="DI120">
        <v>0</v>
      </c>
      <c r="DJ120">
        <v>0</v>
      </c>
      <c r="DK120">
        <v>0</v>
      </c>
      <c r="DL120">
        <v>0</v>
      </c>
      <c r="DM120">
        <v>0</v>
      </c>
      <c r="DN120">
        <v>0</v>
      </c>
      <c r="DO120">
        <v>0</v>
      </c>
      <c r="DP120">
        <v>0</v>
      </c>
      <c r="DQ120">
        <v>0</v>
      </c>
      <c r="DR120">
        <v>0</v>
      </c>
      <c r="DS120">
        <v>0</v>
      </c>
      <c r="DT120">
        <v>0</v>
      </c>
      <c r="DU120">
        <v>0</v>
      </c>
      <c r="DV120">
        <v>0</v>
      </c>
      <c r="DW120">
        <v>0</v>
      </c>
      <c r="DX120">
        <v>0</v>
      </c>
      <c r="DY120">
        <v>0</v>
      </c>
      <c r="DZ120">
        <v>0</v>
      </c>
      <c r="EA120">
        <v>0</v>
      </c>
      <c r="EB120">
        <v>0</v>
      </c>
      <c r="EC120">
        <v>0</v>
      </c>
      <c r="ED120">
        <v>0</v>
      </c>
      <c r="EE120">
        <v>0</v>
      </c>
      <c r="EH120">
        <v>0</v>
      </c>
      <c r="FH120">
        <v>0</v>
      </c>
      <c r="GH120">
        <v>0</v>
      </c>
      <c r="HH120">
        <v>0</v>
      </c>
      <c r="IH120">
        <v>0</v>
      </c>
      <c r="JH120">
        <v>0</v>
      </c>
      <c r="KF120">
        <v>4676</v>
      </c>
      <c r="KG120">
        <v>5892</v>
      </c>
      <c r="KH120">
        <v>10568</v>
      </c>
      <c r="KI120">
        <v>414</v>
      </c>
      <c r="KJ120">
        <v>524</v>
      </c>
      <c r="KK120">
        <v>962</v>
      </c>
      <c r="KL120">
        <v>123</v>
      </c>
      <c r="KM120">
        <v>14</v>
      </c>
      <c r="KN120">
        <v>0</v>
      </c>
      <c r="KO120">
        <v>0</v>
      </c>
      <c r="KP120">
        <v>0</v>
      </c>
      <c r="KQ120">
        <v>0</v>
      </c>
      <c r="KR120">
        <v>0</v>
      </c>
      <c r="KS120">
        <v>0</v>
      </c>
      <c r="KT120">
        <v>0</v>
      </c>
      <c r="KU120">
        <v>0</v>
      </c>
      <c r="KV120">
        <v>0</v>
      </c>
      <c r="KW120">
        <v>0</v>
      </c>
      <c r="KX120">
        <v>0</v>
      </c>
      <c r="KY120">
        <v>0</v>
      </c>
      <c r="KZ120">
        <v>0</v>
      </c>
      <c r="LA120">
        <v>1</v>
      </c>
      <c r="LB120">
        <v>0</v>
      </c>
      <c r="LC120">
        <v>0</v>
      </c>
      <c r="LD120">
        <v>2</v>
      </c>
      <c r="LE120">
        <v>0</v>
      </c>
      <c r="LF120">
        <v>0</v>
      </c>
      <c r="LG120">
        <v>0</v>
      </c>
      <c r="LH120">
        <v>0</v>
      </c>
      <c r="LI120">
        <v>0</v>
      </c>
      <c r="LJ120">
        <v>0</v>
      </c>
      <c r="LK120">
        <v>0</v>
      </c>
      <c r="LL120">
        <v>0</v>
      </c>
      <c r="LM120">
        <v>0</v>
      </c>
      <c r="LN120">
        <v>0</v>
      </c>
      <c r="LO120">
        <v>0</v>
      </c>
      <c r="LP120">
        <v>0</v>
      </c>
      <c r="LQ120">
        <v>0</v>
      </c>
      <c r="LR120">
        <v>0</v>
      </c>
      <c r="LS120">
        <v>0</v>
      </c>
      <c r="LT120">
        <v>0</v>
      </c>
      <c r="LU120">
        <v>0</v>
      </c>
      <c r="LV120">
        <v>0</v>
      </c>
      <c r="LW120">
        <v>0</v>
      </c>
      <c r="LX120">
        <v>0</v>
      </c>
      <c r="LY120">
        <v>0</v>
      </c>
      <c r="LZ120">
        <v>0</v>
      </c>
      <c r="MA120">
        <v>0</v>
      </c>
      <c r="MB120">
        <v>0</v>
      </c>
      <c r="MC120">
        <v>0</v>
      </c>
      <c r="MF120">
        <v>0</v>
      </c>
      <c r="NH120">
        <v>0</v>
      </c>
      <c r="OH120">
        <v>0</v>
      </c>
      <c r="OI120">
        <v>0</v>
      </c>
    </row>
    <row r="121" spans="1:399" x14ac:dyDescent="0.25">
      <c r="A121">
        <v>2012</v>
      </c>
      <c r="B121" t="s">
        <v>165</v>
      </c>
      <c r="C121" t="s">
        <v>802</v>
      </c>
      <c r="D121" t="s">
        <v>682</v>
      </c>
      <c r="E121">
        <v>0.10408779999999999</v>
      </c>
      <c r="F121">
        <v>0.14970059999999999</v>
      </c>
      <c r="G121">
        <v>6.7888699999999996E-2</v>
      </c>
      <c r="H121">
        <v>0</v>
      </c>
      <c r="I121">
        <v>0</v>
      </c>
      <c r="J121">
        <v>0</v>
      </c>
      <c r="K121">
        <v>1</v>
      </c>
      <c r="L121">
        <v>0</v>
      </c>
      <c r="M121">
        <v>0</v>
      </c>
      <c r="N121">
        <v>0</v>
      </c>
      <c r="O121">
        <v>0</v>
      </c>
      <c r="P121">
        <v>0</v>
      </c>
      <c r="Q121">
        <v>0</v>
      </c>
      <c r="R121">
        <v>0</v>
      </c>
      <c r="S121">
        <v>0</v>
      </c>
      <c r="T121">
        <v>0</v>
      </c>
      <c r="U121">
        <v>0</v>
      </c>
      <c r="V121">
        <v>0</v>
      </c>
      <c r="W121">
        <v>1291456</v>
      </c>
      <c r="X121">
        <v>16407</v>
      </c>
      <c r="Y121" s="2">
        <v>21200000000</v>
      </c>
      <c r="Z121">
        <v>5.37</v>
      </c>
      <c r="AA121">
        <v>2.68</v>
      </c>
      <c r="AB121">
        <v>8.08</v>
      </c>
      <c r="AC121">
        <v>7.73</v>
      </c>
      <c r="AD121">
        <v>2.4500000000000002</v>
      </c>
      <c r="AE121">
        <v>7.77</v>
      </c>
      <c r="AF121">
        <v>97.544899999999998</v>
      </c>
      <c r="AG121">
        <v>0.4937859</v>
      </c>
      <c r="AH121">
        <v>0.5062141</v>
      </c>
      <c r="AI121">
        <v>2.962018</v>
      </c>
      <c r="AJ121">
        <v>2.918663</v>
      </c>
      <c r="AK121">
        <v>8.3919720000000009</v>
      </c>
      <c r="AL121">
        <v>2.6081840000000001</v>
      </c>
      <c r="AM121">
        <v>0.84093359999999995</v>
      </c>
      <c r="AN121">
        <v>0.92566309999999996</v>
      </c>
      <c r="AO121">
        <v>17.568000000000001</v>
      </c>
      <c r="AP121">
        <v>18.8</v>
      </c>
      <c r="AQ121">
        <v>74.3</v>
      </c>
      <c r="AR121">
        <v>43.5</v>
      </c>
      <c r="AS121">
        <v>0.58546430000000005</v>
      </c>
      <c r="AT121">
        <v>30.898</v>
      </c>
      <c r="AV121">
        <v>0</v>
      </c>
      <c r="AW121">
        <v>1</v>
      </c>
      <c r="AX121">
        <v>14.07128</v>
      </c>
      <c r="AY121">
        <v>9.7054620000000007</v>
      </c>
      <c r="AZ121">
        <v>41.815800000000003</v>
      </c>
      <c r="BA121">
        <v>60.595649999999999</v>
      </c>
      <c r="BB121">
        <v>14.7</v>
      </c>
      <c r="BC121">
        <v>1.3</v>
      </c>
      <c r="BD121">
        <v>22.703703000000001</v>
      </c>
      <c r="BF121">
        <v>8</v>
      </c>
      <c r="BG121">
        <v>18.8</v>
      </c>
      <c r="BH121">
        <v>58.546430999999998</v>
      </c>
      <c r="BI121">
        <v>102.124</v>
      </c>
      <c r="BJ121">
        <v>13.4</v>
      </c>
      <c r="BK121">
        <v>4.8000002000000004</v>
      </c>
      <c r="BM121">
        <v>83.400002000000001</v>
      </c>
      <c r="BW121">
        <v>11</v>
      </c>
      <c r="BX121">
        <v>4</v>
      </c>
      <c r="BY121">
        <v>7</v>
      </c>
      <c r="BZ121">
        <v>0</v>
      </c>
      <c r="CA121">
        <v>0</v>
      </c>
      <c r="CB121">
        <v>0</v>
      </c>
      <c r="CC121">
        <v>0</v>
      </c>
      <c r="CD121">
        <v>0</v>
      </c>
      <c r="CE121">
        <v>0</v>
      </c>
      <c r="CF121">
        <v>1</v>
      </c>
      <c r="CG121">
        <v>0</v>
      </c>
      <c r="CH121">
        <v>1</v>
      </c>
      <c r="CI121">
        <v>0</v>
      </c>
      <c r="CJ121">
        <v>0</v>
      </c>
      <c r="CK121">
        <v>0</v>
      </c>
      <c r="CL121">
        <v>2</v>
      </c>
      <c r="CM121">
        <v>0</v>
      </c>
      <c r="CN121">
        <v>0</v>
      </c>
      <c r="CO121">
        <v>0</v>
      </c>
      <c r="CP121">
        <v>0</v>
      </c>
      <c r="CQ121">
        <v>0</v>
      </c>
      <c r="CR121">
        <v>0</v>
      </c>
      <c r="CS121">
        <v>0</v>
      </c>
      <c r="CT121">
        <v>0</v>
      </c>
      <c r="CU121">
        <v>0</v>
      </c>
      <c r="CV121">
        <v>0</v>
      </c>
      <c r="CW121">
        <v>0</v>
      </c>
      <c r="CX121">
        <v>0</v>
      </c>
      <c r="CY121">
        <v>0</v>
      </c>
      <c r="CZ121">
        <v>0</v>
      </c>
      <c r="DA121">
        <v>0</v>
      </c>
      <c r="DB121">
        <v>0</v>
      </c>
      <c r="DC121">
        <v>0</v>
      </c>
      <c r="DD121">
        <v>0</v>
      </c>
      <c r="DE121">
        <v>0</v>
      </c>
      <c r="DF121">
        <v>1</v>
      </c>
      <c r="DG121">
        <v>0</v>
      </c>
      <c r="DH121">
        <v>1</v>
      </c>
      <c r="DI121">
        <v>0</v>
      </c>
      <c r="DJ121">
        <v>0</v>
      </c>
      <c r="DK121">
        <v>0</v>
      </c>
      <c r="DL121">
        <v>0</v>
      </c>
      <c r="DM121">
        <v>1</v>
      </c>
      <c r="DN121">
        <v>0</v>
      </c>
      <c r="DO121">
        <v>0</v>
      </c>
      <c r="DP121">
        <v>0</v>
      </c>
      <c r="DQ121">
        <v>0</v>
      </c>
      <c r="DR121">
        <v>0</v>
      </c>
      <c r="DS121">
        <v>1</v>
      </c>
      <c r="DT121">
        <v>0</v>
      </c>
      <c r="DU121">
        <v>0</v>
      </c>
      <c r="DV121">
        <v>0</v>
      </c>
      <c r="DW121">
        <v>0</v>
      </c>
      <c r="DX121">
        <v>0</v>
      </c>
      <c r="DY121">
        <v>0</v>
      </c>
      <c r="DZ121">
        <v>0</v>
      </c>
      <c r="EA121">
        <v>0</v>
      </c>
      <c r="EB121">
        <v>1</v>
      </c>
      <c r="EC121">
        <v>2</v>
      </c>
      <c r="ED121">
        <v>0</v>
      </c>
      <c r="EE121">
        <v>0</v>
      </c>
      <c r="EF121">
        <v>0</v>
      </c>
      <c r="EH121">
        <v>0</v>
      </c>
      <c r="EN121">
        <v>0</v>
      </c>
      <c r="ET121">
        <v>0</v>
      </c>
      <c r="FB121">
        <v>0</v>
      </c>
      <c r="FC121">
        <v>0</v>
      </c>
      <c r="FF121">
        <v>0</v>
      </c>
      <c r="FH121">
        <v>0</v>
      </c>
      <c r="FL121">
        <v>0</v>
      </c>
      <c r="GF121">
        <v>0</v>
      </c>
      <c r="GH121">
        <v>0</v>
      </c>
      <c r="GM121">
        <v>0</v>
      </c>
      <c r="GS121">
        <v>0</v>
      </c>
      <c r="HB121">
        <v>0</v>
      </c>
      <c r="HC121">
        <v>0</v>
      </c>
      <c r="HF121">
        <v>0</v>
      </c>
      <c r="HH121">
        <v>0</v>
      </c>
      <c r="HM121">
        <v>0</v>
      </c>
      <c r="HS121">
        <v>0</v>
      </c>
      <c r="IB121">
        <v>0</v>
      </c>
      <c r="IC121">
        <v>0</v>
      </c>
      <c r="IF121">
        <v>0</v>
      </c>
      <c r="IH121">
        <v>0</v>
      </c>
      <c r="IL121">
        <v>0</v>
      </c>
      <c r="JF121">
        <v>0</v>
      </c>
      <c r="JH121">
        <v>0</v>
      </c>
      <c r="JL121">
        <v>0</v>
      </c>
      <c r="KF121">
        <v>4676</v>
      </c>
      <c r="KG121">
        <v>5892</v>
      </c>
      <c r="KH121">
        <v>10568</v>
      </c>
      <c r="KI121">
        <v>414</v>
      </c>
      <c r="KJ121">
        <v>524</v>
      </c>
      <c r="KK121">
        <v>962</v>
      </c>
      <c r="KL121">
        <v>124</v>
      </c>
      <c r="KM121">
        <v>14</v>
      </c>
      <c r="KN121">
        <v>0</v>
      </c>
      <c r="KO121">
        <v>0</v>
      </c>
      <c r="KP121">
        <v>0</v>
      </c>
      <c r="KQ121">
        <v>0</v>
      </c>
      <c r="KR121">
        <v>0</v>
      </c>
      <c r="KS121">
        <v>0</v>
      </c>
      <c r="KT121">
        <v>0</v>
      </c>
      <c r="KU121">
        <v>0</v>
      </c>
      <c r="KV121">
        <v>0</v>
      </c>
      <c r="KW121">
        <v>0</v>
      </c>
      <c r="KX121">
        <v>0</v>
      </c>
      <c r="KY121">
        <v>0</v>
      </c>
      <c r="KZ121">
        <v>0</v>
      </c>
      <c r="LA121">
        <v>1</v>
      </c>
      <c r="LB121">
        <v>2</v>
      </c>
      <c r="LC121">
        <v>0</v>
      </c>
      <c r="LD121">
        <v>2</v>
      </c>
      <c r="LE121">
        <v>0</v>
      </c>
      <c r="LF121">
        <v>0</v>
      </c>
      <c r="LG121">
        <v>0</v>
      </c>
      <c r="LH121">
        <v>2</v>
      </c>
      <c r="LI121">
        <v>0</v>
      </c>
      <c r="LJ121">
        <v>1</v>
      </c>
      <c r="LK121">
        <v>0</v>
      </c>
      <c r="LL121">
        <v>0</v>
      </c>
      <c r="LM121">
        <v>0</v>
      </c>
      <c r="LN121">
        <v>0</v>
      </c>
      <c r="LO121">
        <v>0</v>
      </c>
      <c r="LP121">
        <v>0</v>
      </c>
      <c r="LQ121">
        <v>1</v>
      </c>
      <c r="LR121">
        <v>0</v>
      </c>
      <c r="LS121">
        <v>0</v>
      </c>
      <c r="LT121">
        <v>0</v>
      </c>
      <c r="LU121">
        <v>0</v>
      </c>
      <c r="LV121">
        <v>0</v>
      </c>
      <c r="LW121">
        <v>0</v>
      </c>
      <c r="LX121">
        <v>0</v>
      </c>
      <c r="LY121">
        <v>0</v>
      </c>
      <c r="LZ121">
        <v>1</v>
      </c>
      <c r="MA121">
        <v>2</v>
      </c>
      <c r="MB121">
        <v>0</v>
      </c>
      <c r="MC121">
        <v>0</v>
      </c>
      <c r="MD121">
        <v>0</v>
      </c>
      <c r="MF121">
        <v>0</v>
      </c>
      <c r="MJ121">
        <v>0</v>
      </c>
      <c r="ML121">
        <v>0</v>
      </c>
      <c r="MS121">
        <v>0</v>
      </c>
      <c r="NB121">
        <v>0</v>
      </c>
      <c r="NC121">
        <v>0</v>
      </c>
      <c r="NF121">
        <v>0</v>
      </c>
      <c r="NH121">
        <v>0</v>
      </c>
      <c r="NL121">
        <v>0</v>
      </c>
      <c r="NN121">
        <v>0</v>
      </c>
      <c r="NU121">
        <v>0</v>
      </c>
      <c r="OD121">
        <v>0</v>
      </c>
      <c r="OE121">
        <v>0</v>
      </c>
      <c r="OH121">
        <v>0</v>
      </c>
      <c r="OI121">
        <v>0</v>
      </c>
    </row>
    <row r="122" spans="1:399" x14ac:dyDescent="0.25">
      <c r="A122">
        <v>2012</v>
      </c>
      <c r="B122" t="s">
        <v>166</v>
      </c>
      <c r="C122" t="s">
        <v>803</v>
      </c>
      <c r="D122" t="s">
        <v>688</v>
      </c>
      <c r="E122">
        <v>0.95571539999999999</v>
      </c>
      <c r="F122">
        <v>0.79127460000000005</v>
      </c>
      <c r="G122">
        <v>1.086219</v>
      </c>
      <c r="H122">
        <v>0.72765069999999998</v>
      </c>
      <c r="I122">
        <v>1.2077290000000001</v>
      </c>
      <c r="J122">
        <v>0.3816794</v>
      </c>
      <c r="K122">
        <v>1</v>
      </c>
      <c r="L122">
        <v>1</v>
      </c>
      <c r="M122">
        <v>1</v>
      </c>
      <c r="N122">
        <v>1</v>
      </c>
      <c r="O122">
        <v>1</v>
      </c>
      <c r="P122">
        <v>0</v>
      </c>
      <c r="Q122">
        <v>1</v>
      </c>
      <c r="R122">
        <v>0</v>
      </c>
      <c r="S122">
        <v>0</v>
      </c>
      <c r="T122">
        <v>0</v>
      </c>
      <c r="U122">
        <v>0</v>
      </c>
      <c r="V122">
        <v>0</v>
      </c>
      <c r="W122" s="2">
        <v>120800000</v>
      </c>
      <c r="X122">
        <v>8122.87</v>
      </c>
      <c r="Y122" s="2">
        <v>982000000000</v>
      </c>
      <c r="Z122">
        <v>5.31</v>
      </c>
      <c r="AA122">
        <v>11.98</v>
      </c>
      <c r="AB122">
        <v>9.33</v>
      </c>
      <c r="AC122">
        <v>5.96</v>
      </c>
      <c r="AD122">
        <v>11.44</v>
      </c>
      <c r="AE122">
        <v>9.1</v>
      </c>
      <c r="AF122">
        <v>93.879499999999993</v>
      </c>
      <c r="AG122">
        <v>0.48421579999999997</v>
      </c>
      <c r="AH122">
        <v>0.51578420000000003</v>
      </c>
      <c r="AI122">
        <v>4.6133389999999999</v>
      </c>
      <c r="AJ122">
        <v>12.56157</v>
      </c>
      <c r="AK122">
        <v>9.5656459999999992</v>
      </c>
      <c r="AL122">
        <v>1.2915749999999999</v>
      </c>
      <c r="AM122">
        <v>0.9106069</v>
      </c>
      <c r="AN122">
        <v>0.95146030000000004</v>
      </c>
      <c r="AO122">
        <v>0</v>
      </c>
      <c r="AP122">
        <v>36.799999999999997</v>
      </c>
      <c r="AQ122">
        <v>80</v>
      </c>
      <c r="AR122">
        <v>45</v>
      </c>
      <c r="AS122">
        <v>0.5625</v>
      </c>
      <c r="AT122">
        <v>63.39</v>
      </c>
      <c r="AU122">
        <v>23</v>
      </c>
      <c r="AV122">
        <v>0</v>
      </c>
      <c r="AW122">
        <v>0</v>
      </c>
      <c r="AX122">
        <v>18.610040000000001</v>
      </c>
      <c r="AY122">
        <v>9.0024390000000007</v>
      </c>
      <c r="AZ122">
        <v>78.386600000000001</v>
      </c>
      <c r="BA122">
        <v>59.483027999999997</v>
      </c>
      <c r="BB122">
        <v>29.200001</v>
      </c>
      <c r="BE122">
        <v>14.6</v>
      </c>
      <c r="BF122">
        <v>21.1</v>
      </c>
      <c r="BG122">
        <v>36.799999999999997</v>
      </c>
      <c r="BH122">
        <v>56.25</v>
      </c>
      <c r="BI122">
        <v>100.092</v>
      </c>
      <c r="BJ122">
        <v>19.799999</v>
      </c>
      <c r="BM122">
        <v>65.199996999999996</v>
      </c>
      <c r="BN122">
        <v>96</v>
      </c>
      <c r="BO122">
        <v>90</v>
      </c>
      <c r="BP122">
        <v>27</v>
      </c>
      <c r="BQ122">
        <v>14</v>
      </c>
      <c r="BR122">
        <v>56</v>
      </c>
      <c r="BS122">
        <v>21</v>
      </c>
      <c r="BT122">
        <v>76</v>
      </c>
      <c r="BU122">
        <v>14</v>
      </c>
      <c r="BV122">
        <v>43</v>
      </c>
      <c r="BW122">
        <v>101</v>
      </c>
      <c r="BX122">
        <v>64</v>
      </c>
      <c r="BY122">
        <v>37</v>
      </c>
      <c r="BZ122">
        <v>7</v>
      </c>
      <c r="CA122">
        <v>2</v>
      </c>
      <c r="CB122">
        <v>5</v>
      </c>
      <c r="CC122">
        <v>1</v>
      </c>
      <c r="CD122">
        <v>1</v>
      </c>
      <c r="CE122">
        <v>0</v>
      </c>
      <c r="CF122">
        <v>7</v>
      </c>
      <c r="CG122">
        <v>3</v>
      </c>
      <c r="CH122">
        <v>14</v>
      </c>
      <c r="CI122">
        <v>0</v>
      </c>
      <c r="CJ122">
        <v>0</v>
      </c>
      <c r="CK122">
        <v>0</v>
      </c>
      <c r="CL122">
        <v>2</v>
      </c>
      <c r="CM122">
        <v>1</v>
      </c>
      <c r="CN122">
        <v>1</v>
      </c>
      <c r="CO122">
        <v>1</v>
      </c>
      <c r="CP122">
        <v>18</v>
      </c>
      <c r="CQ122">
        <v>1</v>
      </c>
      <c r="CR122">
        <v>0</v>
      </c>
      <c r="CS122">
        <v>0</v>
      </c>
      <c r="CT122">
        <v>1</v>
      </c>
      <c r="CU122">
        <v>1</v>
      </c>
      <c r="CV122">
        <v>1</v>
      </c>
      <c r="CW122">
        <v>2</v>
      </c>
      <c r="CX122">
        <v>1</v>
      </c>
      <c r="CY122">
        <v>0</v>
      </c>
      <c r="CZ122">
        <v>2</v>
      </c>
      <c r="DA122">
        <v>0</v>
      </c>
      <c r="DB122">
        <v>1</v>
      </c>
      <c r="DC122">
        <v>0</v>
      </c>
      <c r="DD122">
        <v>1</v>
      </c>
      <c r="DE122">
        <v>2</v>
      </c>
      <c r="DF122">
        <v>14</v>
      </c>
      <c r="DG122">
        <v>3</v>
      </c>
      <c r="DH122">
        <v>4</v>
      </c>
      <c r="DI122">
        <v>1</v>
      </c>
      <c r="DJ122">
        <v>0</v>
      </c>
      <c r="DK122">
        <v>0</v>
      </c>
      <c r="DL122">
        <v>0</v>
      </c>
      <c r="DM122">
        <v>1</v>
      </c>
      <c r="DN122">
        <v>1</v>
      </c>
      <c r="DO122">
        <v>0</v>
      </c>
      <c r="DP122">
        <v>1</v>
      </c>
      <c r="DQ122">
        <v>0</v>
      </c>
      <c r="DR122">
        <v>0</v>
      </c>
      <c r="DS122">
        <v>1</v>
      </c>
      <c r="DT122">
        <v>1</v>
      </c>
      <c r="DU122">
        <v>1</v>
      </c>
      <c r="DV122">
        <v>1</v>
      </c>
      <c r="DW122">
        <v>3</v>
      </c>
      <c r="DX122">
        <v>0</v>
      </c>
      <c r="DY122">
        <v>1</v>
      </c>
      <c r="DZ122">
        <v>2</v>
      </c>
      <c r="EA122">
        <v>0</v>
      </c>
      <c r="EB122">
        <v>1</v>
      </c>
      <c r="EC122">
        <v>0</v>
      </c>
      <c r="ED122">
        <v>1</v>
      </c>
      <c r="EE122">
        <v>0</v>
      </c>
      <c r="EF122">
        <v>2.7777799999999999</v>
      </c>
      <c r="EG122">
        <v>33.333300000000001</v>
      </c>
      <c r="EH122">
        <v>0</v>
      </c>
      <c r="EI122">
        <v>0</v>
      </c>
      <c r="EN122">
        <v>0</v>
      </c>
      <c r="EO122">
        <v>0</v>
      </c>
      <c r="EQ122">
        <v>0</v>
      </c>
      <c r="ET122">
        <v>0</v>
      </c>
      <c r="EU122">
        <v>0</v>
      </c>
      <c r="EV122">
        <v>0</v>
      </c>
      <c r="EW122">
        <v>0</v>
      </c>
      <c r="EX122">
        <v>0</v>
      </c>
      <c r="EY122">
        <v>0</v>
      </c>
      <c r="EZ122">
        <v>6.25</v>
      </c>
      <c r="FB122">
        <v>0</v>
      </c>
      <c r="FD122">
        <v>0</v>
      </c>
      <c r="FF122">
        <v>1.51515</v>
      </c>
      <c r="FG122">
        <v>0</v>
      </c>
      <c r="FH122">
        <v>0</v>
      </c>
      <c r="FL122">
        <v>0</v>
      </c>
      <c r="FM122">
        <v>0</v>
      </c>
      <c r="FN122">
        <v>0</v>
      </c>
      <c r="FO122">
        <v>0</v>
      </c>
      <c r="FP122">
        <v>33.333300000000001</v>
      </c>
      <c r="FQ122">
        <v>0</v>
      </c>
      <c r="FT122">
        <v>0</v>
      </c>
      <c r="FU122">
        <v>0</v>
      </c>
      <c r="FV122">
        <v>0</v>
      </c>
      <c r="FW122">
        <v>0</v>
      </c>
      <c r="FX122">
        <v>0</v>
      </c>
      <c r="FZ122">
        <v>0</v>
      </c>
      <c r="GB122">
        <v>0</v>
      </c>
      <c r="GD122">
        <v>0</v>
      </c>
      <c r="GE122">
        <v>0</v>
      </c>
      <c r="GF122">
        <v>2</v>
      </c>
      <c r="GG122">
        <v>2</v>
      </c>
      <c r="GH122">
        <v>0</v>
      </c>
      <c r="GI122">
        <v>0</v>
      </c>
      <c r="GM122">
        <v>0</v>
      </c>
      <c r="GN122">
        <v>0</v>
      </c>
      <c r="GP122">
        <v>0</v>
      </c>
      <c r="GS122">
        <v>0</v>
      </c>
      <c r="GT122">
        <v>0</v>
      </c>
      <c r="GU122">
        <v>0</v>
      </c>
      <c r="GV122">
        <v>0</v>
      </c>
      <c r="GW122">
        <v>0</v>
      </c>
      <c r="GY122">
        <v>0</v>
      </c>
      <c r="GZ122">
        <v>1</v>
      </c>
      <c r="HB122">
        <v>0</v>
      </c>
      <c r="HD122">
        <v>0</v>
      </c>
      <c r="HF122">
        <v>0</v>
      </c>
      <c r="HG122">
        <v>0</v>
      </c>
      <c r="HH122">
        <v>0</v>
      </c>
      <c r="HI122">
        <v>0</v>
      </c>
      <c r="HM122">
        <v>0</v>
      </c>
      <c r="HN122">
        <v>0</v>
      </c>
      <c r="HP122">
        <v>0</v>
      </c>
      <c r="HS122">
        <v>0</v>
      </c>
      <c r="HT122">
        <v>0</v>
      </c>
      <c r="HU122">
        <v>0</v>
      </c>
      <c r="HV122">
        <v>0</v>
      </c>
      <c r="HW122">
        <v>0</v>
      </c>
      <c r="HY122">
        <v>0</v>
      </c>
      <c r="HZ122">
        <v>0</v>
      </c>
      <c r="IB122">
        <v>0</v>
      </c>
      <c r="ID122">
        <v>0</v>
      </c>
      <c r="IF122">
        <v>1</v>
      </c>
      <c r="IG122">
        <v>0</v>
      </c>
      <c r="IH122">
        <v>0</v>
      </c>
      <c r="IL122">
        <v>0</v>
      </c>
      <c r="IM122">
        <v>0</v>
      </c>
      <c r="IN122">
        <v>0</v>
      </c>
      <c r="IO122">
        <v>0</v>
      </c>
      <c r="IP122">
        <v>1</v>
      </c>
      <c r="IQ122">
        <v>0</v>
      </c>
      <c r="IT122">
        <v>0</v>
      </c>
      <c r="IU122">
        <v>0</v>
      </c>
      <c r="IV122">
        <v>0</v>
      </c>
      <c r="IW122">
        <v>0</v>
      </c>
      <c r="IX122">
        <v>0</v>
      </c>
      <c r="IZ122">
        <v>0</v>
      </c>
      <c r="JB122">
        <v>0</v>
      </c>
      <c r="JD122">
        <v>0</v>
      </c>
      <c r="JE122">
        <v>0</v>
      </c>
      <c r="JF122">
        <v>0</v>
      </c>
      <c r="JG122">
        <v>0</v>
      </c>
      <c r="JH122">
        <v>0</v>
      </c>
      <c r="JL122">
        <v>0</v>
      </c>
      <c r="JM122">
        <v>0</v>
      </c>
      <c r="JN122">
        <v>0</v>
      </c>
      <c r="JO122">
        <v>0</v>
      </c>
      <c r="JP122">
        <v>1</v>
      </c>
      <c r="JQ122">
        <v>0</v>
      </c>
      <c r="JT122">
        <v>0</v>
      </c>
      <c r="JU122">
        <v>0</v>
      </c>
      <c r="JV122">
        <v>0</v>
      </c>
      <c r="JW122">
        <v>0</v>
      </c>
      <c r="JX122">
        <v>0</v>
      </c>
      <c r="JZ122">
        <v>0</v>
      </c>
      <c r="KB122">
        <v>0</v>
      </c>
      <c r="KD122">
        <v>0</v>
      </c>
      <c r="KE122">
        <v>0</v>
      </c>
      <c r="KF122">
        <v>4676</v>
      </c>
      <c r="KG122">
        <v>5892</v>
      </c>
      <c r="KH122">
        <v>10568</v>
      </c>
      <c r="KI122">
        <v>414</v>
      </c>
      <c r="KJ122">
        <v>524</v>
      </c>
      <c r="KK122">
        <v>962</v>
      </c>
      <c r="KL122">
        <v>125</v>
      </c>
      <c r="KM122">
        <v>14</v>
      </c>
      <c r="KN122">
        <v>0</v>
      </c>
      <c r="KO122">
        <v>0</v>
      </c>
      <c r="KP122">
        <v>0</v>
      </c>
      <c r="KQ122">
        <v>0</v>
      </c>
      <c r="KR122">
        <v>0</v>
      </c>
      <c r="KS122">
        <v>0</v>
      </c>
      <c r="KT122">
        <v>0</v>
      </c>
      <c r="KU122">
        <v>0</v>
      </c>
      <c r="KV122">
        <v>0</v>
      </c>
      <c r="KW122">
        <v>0</v>
      </c>
      <c r="KX122">
        <v>0</v>
      </c>
      <c r="KY122">
        <v>0</v>
      </c>
      <c r="KZ122">
        <v>0</v>
      </c>
      <c r="LA122">
        <v>1</v>
      </c>
      <c r="LB122">
        <v>21</v>
      </c>
      <c r="LC122">
        <v>6</v>
      </c>
      <c r="LD122">
        <v>18</v>
      </c>
      <c r="LE122">
        <v>1</v>
      </c>
      <c r="LF122">
        <v>0</v>
      </c>
      <c r="LG122">
        <v>0</v>
      </c>
      <c r="LH122">
        <v>2</v>
      </c>
      <c r="LI122">
        <v>1</v>
      </c>
      <c r="LJ122">
        <v>2</v>
      </c>
      <c r="LK122">
        <v>4</v>
      </c>
      <c r="LL122">
        <v>2</v>
      </c>
      <c r="LM122">
        <v>18</v>
      </c>
      <c r="LN122">
        <v>2</v>
      </c>
      <c r="LO122">
        <v>0</v>
      </c>
      <c r="LP122">
        <v>0</v>
      </c>
      <c r="LQ122">
        <v>2</v>
      </c>
      <c r="LR122">
        <v>2</v>
      </c>
      <c r="LS122">
        <v>2</v>
      </c>
      <c r="LT122">
        <v>3</v>
      </c>
      <c r="LU122">
        <v>4</v>
      </c>
      <c r="LV122">
        <v>0</v>
      </c>
      <c r="LW122">
        <v>1</v>
      </c>
      <c r="LX122">
        <v>4</v>
      </c>
      <c r="LY122">
        <v>0</v>
      </c>
      <c r="LZ122">
        <v>2</v>
      </c>
      <c r="MA122">
        <v>0</v>
      </c>
      <c r="MB122">
        <v>2</v>
      </c>
      <c r="MC122">
        <v>2</v>
      </c>
      <c r="MD122">
        <v>3</v>
      </c>
      <c r="ME122">
        <v>2</v>
      </c>
      <c r="MF122">
        <v>0</v>
      </c>
      <c r="MG122">
        <v>0</v>
      </c>
      <c r="MH122">
        <v>0</v>
      </c>
      <c r="MI122">
        <v>0</v>
      </c>
      <c r="MJ122">
        <v>0</v>
      </c>
      <c r="MK122">
        <v>0</v>
      </c>
      <c r="ML122">
        <v>0</v>
      </c>
      <c r="MM122">
        <v>0</v>
      </c>
      <c r="MN122">
        <v>0</v>
      </c>
      <c r="MO122">
        <v>1</v>
      </c>
      <c r="MP122">
        <v>0</v>
      </c>
      <c r="MQ122">
        <v>0</v>
      </c>
      <c r="MR122">
        <v>0</v>
      </c>
      <c r="MS122">
        <v>0</v>
      </c>
      <c r="MT122">
        <v>0</v>
      </c>
      <c r="MU122">
        <v>0</v>
      </c>
      <c r="MV122">
        <v>0</v>
      </c>
      <c r="MW122">
        <v>0</v>
      </c>
      <c r="MX122">
        <v>0</v>
      </c>
      <c r="MY122">
        <v>0</v>
      </c>
      <c r="MZ122">
        <v>1</v>
      </c>
      <c r="NA122">
        <v>0</v>
      </c>
      <c r="NB122">
        <v>0</v>
      </c>
      <c r="NC122">
        <v>0</v>
      </c>
      <c r="ND122">
        <v>0</v>
      </c>
      <c r="NE122">
        <v>0</v>
      </c>
      <c r="NF122">
        <v>2.1739130000000002</v>
      </c>
      <c r="NG122">
        <v>16.66667</v>
      </c>
      <c r="NH122">
        <v>0</v>
      </c>
      <c r="NI122">
        <v>0</v>
      </c>
      <c r="NK122">
        <v>0</v>
      </c>
      <c r="NL122">
        <v>0</v>
      </c>
      <c r="NM122">
        <v>0</v>
      </c>
      <c r="NN122">
        <v>0</v>
      </c>
      <c r="NO122">
        <v>0</v>
      </c>
      <c r="NP122">
        <v>0</v>
      </c>
      <c r="NQ122">
        <v>16.66667</v>
      </c>
      <c r="NR122">
        <v>0</v>
      </c>
      <c r="NS122">
        <v>0</v>
      </c>
      <c r="NT122">
        <v>0</v>
      </c>
      <c r="NU122">
        <v>0</v>
      </c>
      <c r="NV122">
        <v>0</v>
      </c>
      <c r="NW122">
        <v>0</v>
      </c>
      <c r="NX122">
        <v>0</v>
      </c>
      <c r="NY122">
        <v>0</v>
      </c>
      <c r="OA122">
        <v>0</v>
      </c>
      <c r="OB122">
        <v>3.125</v>
      </c>
      <c r="OC122">
        <v>0</v>
      </c>
      <c r="OD122">
        <v>0</v>
      </c>
      <c r="OE122">
        <v>0</v>
      </c>
      <c r="OF122">
        <v>0</v>
      </c>
      <c r="OG122">
        <v>0</v>
      </c>
      <c r="OH122">
        <v>4</v>
      </c>
      <c r="OI122">
        <v>0</v>
      </c>
    </row>
    <row r="123" spans="1:399" x14ac:dyDescent="0.25">
      <c r="A123">
        <v>2012</v>
      </c>
      <c r="B123" t="s">
        <v>167</v>
      </c>
      <c r="C123" t="s">
        <v>804</v>
      </c>
      <c r="D123" t="s">
        <v>680</v>
      </c>
      <c r="E123">
        <v>5.6775199999999998E-2</v>
      </c>
      <c r="F123">
        <v>2.13858E-2</v>
      </c>
      <c r="G123">
        <v>8.48608E-2</v>
      </c>
      <c r="H123">
        <v>0</v>
      </c>
      <c r="I123">
        <v>0</v>
      </c>
      <c r="J123">
        <v>0</v>
      </c>
      <c r="K123">
        <v>1</v>
      </c>
      <c r="L123">
        <v>0</v>
      </c>
      <c r="M123">
        <v>0</v>
      </c>
      <c r="N123">
        <v>0</v>
      </c>
      <c r="O123">
        <v>0</v>
      </c>
      <c r="P123">
        <v>0</v>
      </c>
      <c r="Q123">
        <v>0</v>
      </c>
      <c r="R123">
        <v>0</v>
      </c>
      <c r="S123">
        <v>0</v>
      </c>
      <c r="T123">
        <v>0</v>
      </c>
      <c r="U123">
        <v>1</v>
      </c>
      <c r="V123">
        <v>0</v>
      </c>
      <c r="W123">
        <v>37579</v>
      </c>
      <c r="AO123">
        <v>0.21199999999999999</v>
      </c>
      <c r="AP123">
        <v>19</v>
      </c>
      <c r="AV123">
        <v>0</v>
      </c>
      <c r="AW123">
        <v>0</v>
      </c>
      <c r="AX123">
        <v>10.5342</v>
      </c>
      <c r="AZ123">
        <v>100</v>
      </c>
      <c r="BF123">
        <v>20</v>
      </c>
      <c r="BG123">
        <v>19</v>
      </c>
      <c r="BW123">
        <v>6</v>
      </c>
      <c r="BX123">
        <v>5</v>
      </c>
      <c r="BY123">
        <v>1</v>
      </c>
      <c r="BZ123">
        <v>0</v>
      </c>
      <c r="CA123">
        <v>0</v>
      </c>
      <c r="CB123">
        <v>0</v>
      </c>
      <c r="CC123">
        <v>0</v>
      </c>
      <c r="CD123">
        <v>0</v>
      </c>
      <c r="CE123">
        <v>0</v>
      </c>
      <c r="CF123">
        <v>0</v>
      </c>
      <c r="CG123">
        <v>0</v>
      </c>
      <c r="CH123">
        <v>1</v>
      </c>
      <c r="CI123">
        <v>0</v>
      </c>
      <c r="CJ123">
        <v>0</v>
      </c>
      <c r="CK123">
        <v>0</v>
      </c>
      <c r="CL123">
        <v>0</v>
      </c>
      <c r="CM123">
        <v>0</v>
      </c>
      <c r="CN123">
        <v>0</v>
      </c>
      <c r="CO123">
        <v>0</v>
      </c>
      <c r="CP123">
        <v>0</v>
      </c>
      <c r="CQ123">
        <v>0</v>
      </c>
      <c r="CR123">
        <v>0</v>
      </c>
      <c r="CS123">
        <v>0</v>
      </c>
      <c r="CT123">
        <v>1</v>
      </c>
      <c r="CU123">
        <v>0</v>
      </c>
      <c r="CV123">
        <v>1</v>
      </c>
      <c r="CW123">
        <v>1</v>
      </c>
      <c r="CX123">
        <v>0</v>
      </c>
      <c r="CY123">
        <v>0</v>
      </c>
      <c r="CZ123">
        <v>0</v>
      </c>
      <c r="DA123">
        <v>0</v>
      </c>
      <c r="DB123">
        <v>1</v>
      </c>
      <c r="DC123">
        <v>0</v>
      </c>
      <c r="DD123">
        <v>0</v>
      </c>
      <c r="DE123">
        <v>0</v>
      </c>
      <c r="DF123">
        <v>1</v>
      </c>
      <c r="DG123">
        <v>0</v>
      </c>
      <c r="DH123">
        <v>0</v>
      </c>
      <c r="DI123">
        <v>0</v>
      </c>
      <c r="DJ123">
        <v>0</v>
      </c>
      <c r="DK123">
        <v>0</v>
      </c>
      <c r="DL123">
        <v>0</v>
      </c>
      <c r="DM123">
        <v>0</v>
      </c>
      <c r="DN123">
        <v>0</v>
      </c>
      <c r="DO123">
        <v>0</v>
      </c>
      <c r="DP123">
        <v>0</v>
      </c>
      <c r="DQ123">
        <v>0</v>
      </c>
      <c r="DR123">
        <v>0</v>
      </c>
      <c r="DS123">
        <v>0</v>
      </c>
      <c r="DT123">
        <v>0</v>
      </c>
      <c r="DU123">
        <v>0</v>
      </c>
      <c r="DV123">
        <v>0</v>
      </c>
      <c r="DW123">
        <v>0</v>
      </c>
      <c r="DX123">
        <v>0</v>
      </c>
      <c r="DY123">
        <v>0</v>
      </c>
      <c r="DZ123">
        <v>0</v>
      </c>
      <c r="EA123">
        <v>0</v>
      </c>
      <c r="EB123">
        <v>0</v>
      </c>
      <c r="EC123">
        <v>0</v>
      </c>
      <c r="ED123">
        <v>0</v>
      </c>
      <c r="EE123">
        <v>0</v>
      </c>
      <c r="EF123">
        <v>0</v>
      </c>
      <c r="FH123">
        <v>0</v>
      </c>
      <c r="FT123">
        <v>0</v>
      </c>
      <c r="FV123">
        <v>0</v>
      </c>
      <c r="FW123">
        <v>0</v>
      </c>
      <c r="GB123">
        <v>0</v>
      </c>
      <c r="GF123">
        <v>0</v>
      </c>
      <c r="HF123">
        <v>0</v>
      </c>
      <c r="IH123">
        <v>0</v>
      </c>
      <c r="IT123">
        <v>0</v>
      </c>
      <c r="IV123">
        <v>0</v>
      </c>
      <c r="IW123">
        <v>0</v>
      </c>
      <c r="JB123">
        <v>0</v>
      </c>
      <c r="JH123">
        <v>0</v>
      </c>
      <c r="JT123">
        <v>0</v>
      </c>
      <c r="JV123">
        <v>0</v>
      </c>
      <c r="JW123">
        <v>0</v>
      </c>
      <c r="KB123">
        <v>0</v>
      </c>
      <c r="KF123">
        <v>4676</v>
      </c>
      <c r="KG123">
        <v>5892</v>
      </c>
      <c r="KH123">
        <v>10568</v>
      </c>
      <c r="KI123">
        <v>414</v>
      </c>
      <c r="KJ123">
        <v>524</v>
      </c>
      <c r="KK123">
        <v>962</v>
      </c>
      <c r="KL123">
        <v>126</v>
      </c>
      <c r="KM123">
        <v>14</v>
      </c>
      <c r="KN123">
        <v>0</v>
      </c>
      <c r="KO123">
        <v>0</v>
      </c>
      <c r="KP123">
        <v>0</v>
      </c>
      <c r="KQ123">
        <v>0</v>
      </c>
      <c r="KR123">
        <v>0</v>
      </c>
      <c r="KS123">
        <v>0</v>
      </c>
      <c r="KT123">
        <v>0</v>
      </c>
      <c r="KU123">
        <v>0</v>
      </c>
      <c r="KV123">
        <v>0</v>
      </c>
      <c r="KW123">
        <v>0</v>
      </c>
      <c r="KX123">
        <v>0</v>
      </c>
      <c r="KY123">
        <v>0</v>
      </c>
      <c r="KZ123">
        <v>0</v>
      </c>
      <c r="LA123">
        <v>1</v>
      </c>
      <c r="LB123">
        <v>1</v>
      </c>
      <c r="LC123">
        <v>0</v>
      </c>
      <c r="LD123">
        <v>1</v>
      </c>
      <c r="LE123">
        <v>0</v>
      </c>
      <c r="LF123">
        <v>0</v>
      </c>
      <c r="LG123">
        <v>0</v>
      </c>
      <c r="LH123">
        <v>0</v>
      </c>
      <c r="LI123">
        <v>0</v>
      </c>
      <c r="LJ123">
        <v>0</v>
      </c>
      <c r="LK123">
        <v>0</v>
      </c>
      <c r="LL123">
        <v>0</v>
      </c>
      <c r="LM123">
        <v>0</v>
      </c>
      <c r="LN123">
        <v>0</v>
      </c>
      <c r="LO123">
        <v>0</v>
      </c>
      <c r="LP123">
        <v>0</v>
      </c>
      <c r="LQ123">
        <v>1</v>
      </c>
      <c r="LR123">
        <v>0</v>
      </c>
      <c r="LS123">
        <v>1</v>
      </c>
      <c r="LT123">
        <v>1</v>
      </c>
      <c r="LU123">
        <v>0</v>
      </c>
      <c r="LV123">
        <v>0</v>
      </c>
      <c r="LW123">
        <v>0</v>
      </c>
      <c r="LX123">
        <v>0</v>
      </c>
      <c r="LY123">
        <v>0</v>
      </c>
      <c r="LZ123">
        <v>1</v>
      </c>
      <c r="MA123">
        <v>0</v>
      </c>
      <c r="MB123">
        <v>0</v>
      </c>
      <c r="MC123">
        <v>0</v>
      </c>
      <c r="MD123">
        <v>0</v>
      </c>
      <c r="MF123">
        <v>0</v>
      </c>
      <c r="MS123">
        <v>0</v>
      </c>
      <c r="MU123">
        <v>0</v>
      </c>
      <c r="MV123">
        <v>0</v>
      </c>
      <c r="NB123">
        <v>0</v>
      </c>
      <c r="NF123">
        <v>0</v>
      </c>
      <c r="NH123">
        <v>0</v>
      </c>
      <c r="NU123">
        <v>0</v>
      </c>
      <c r="NW123">
        <v>0</v>
      </c>
      <c r="NX123">
        <v>0</v>
      </c>
      <c r="OD123">
        <v>0</v>
      </c>
      <c r="OH123">
        <v>0</v>
      </c>
      <c r="OI123">
        <v>0</v>
      </c>
    </row>
    <row r="124" spans="1:399" x14ac:dyDescent="0.25">
      <c r="A124">
        <v>2012</v>
      </c>
      <c r="B124" t="s">
        <v>168</v>
      </c>
      <c r="C124" t="s">
        <v>805</v>
      </c>
      <c r="D124" t="s">
        <v>678</v>
      </c>
      <c r="E124">
        <v>0.27441330000000003</v>
      </c>
      <c r="F124">
        <v>0.27801540000000002</v>
      </c>
      <c r="G124">
        <v>0.27155459999999998</v>
      </c>
      <c r="H124">
        <v>0.5197505</v>
      </c>
      <c r="I124">
        <v>0.24154590000000001</v>
      </c>
      <c r="J124">
        <v>0.7633588</v>
      </c>
      <c r="K124">
        <v>1</v>
      </c>
      <c r="L124">
        <v>1</v>
      </c>
      <c r="M124">
        <v>0</v>
      </c>
      <c r="N124">
        <v>1</v>
      </c>
      <c r="O124">
        <v>1</v>
      </c>
      <c r="P124">
        <v>0</v>
      </c>
      <c r="Q124">
        <v>0</v>
      </c>
      <c r="R124">
        <v>0</v>
      </c>
      <c r="S124">
        <v>0</v>
      </c>
      <c r="T124">
        <v>0</v>
      </c>
      <c r="U124">
        <v>0</v>
      </c>
      <c r="V124">
        <v>0</v>
      </c>
      <c r="W124">
        <v>2796484</v>
      </c>
      <c r="X124">
        <v>1305.8800000000001</v>
      </c>
      <c r="Y124" s="2">
        <v>3650000000</v>
      </c>
      <c r="Z124">
        <v>3.22</v>
      </c>
      <c r="AA124">
        <v>8.76</v>
      </c>
      <c r="AB124">
        <v>8.4499999999999993</v>
      </c>
      <c r="AC124">
        <v>2.95</v>
      </c>
      <c r="AD124">
        <v>9.1300000000000008</v>
      </c>
      <c r="AE124">
        <v>8.61</v>
      </c>
      <c r="AF124">
        <v>98.281499999999994</v>
      </c>
      <c r="AG124">
        <v>0.49566660000000001</v>
      </c>
      <c r="AH124">
        <v>0.50433340000000004</v>
      </c>
      <c r="AI124">
        <v>3.5043739999999999</v>
      </c>
      <c r="AJ124">
        <v>8.3876390000000001</v>
      </c>
      <c r="AK124">
        <v>8.2908080000000002</v>
      </c>
      <c r="AL124">
        <v>0.84067230000000004</v>
      </c>
      <c r="AM124">
        <v>1.088041</v>
      </c>
      <c r="AN124">
        <v>1.0386930000000001</v>
      </c>
      <c r="AO124">
        <v>3</v>
      </c>
      <c r="AP124">
        <v>14.9</v>
      </c>
      <c r="AQ124">
        <v>68.8</v>
      </c>
      <c r="AR124">
        <v>56.1</v>
      </c>
      <c r="AS124">
        <v>0.81540690000000005</v>
      </c>
      <c r="AT124">
        <v>18.706</v>
      </c>
      <c r="AU124">
        <v>46</v>
      </c>
      <c r="AV124">
        <v>1</v>
      </c>
      <c r="AW124">
        <v>0</v>
      </c>
      <c r="AX124">
        <v>14.843870000000001</v>
      </c>
      <c r="AY124">
        <v>7.1746340000000002</v>
      </c>
      <c r="AZ124">
        <v>69.349400000000003</v>
      </c>
      <c r="BA124">
        <v>64.631461999999999</v>
      </c>
      <c r="BB124">
        <v>32</v>
      </c>
      <c r="BC124">
        <v>0.80000000999999998</v>
      </c>
      <c r="BF124">
        <v>7.1</v>
      </c>
      <c r="BG124">
        <v>14.9</v>
      </c>
      <c r="BH124">
        <v>81.540692000000007</v>
      </c>
      <c r="BI124">
        <v>103.334</v>
      </c>
      <c r="BJ124">
        <v>21.1</v>
      </c>
      <c r="BK124">
        <v>1.6</v>
      </c>
      <c r="BM124">
        <v>46.5</v>
      </c>
      <c r="BW124">
        <v>29</v>
      </c>
      <c r="BX124">
        <v>16</v>
      </c>
      <c r="BY124">
        <v>13</v>
      </c>
      <c r="BZ124">
        <v>5</v>
      </c>
      <c r="CA124">
        <v>4</v>
      </c>
      <c r="CB124">
        <v>1</v>
      </c>
      <c r="CC124">
        <v>0</v>
      </c>
      <c r="CD124">
        <v>0</v>
      </c>
      <c r="CE124">
        <v>0</v>
      </c>
      <c r="CF124">
        <v>1</v>
      </c>
      <c r="CG124">
        <v>1</v>
      </c>
      <c r="CH124">
        <v>1</v>
      </c>
      <c r="CI124">
        <v>0</v>
      </c>
      <c r="CJ124">
        <v>0</v>
      </c>
      <c r="CK124">
        <v>0</v>
      </c>
      <c r="CL124">
        <v>4</v>
      </c>
      <c r="CM124">
        <v>0</v>
      </c>
      <c r="CN124">
        <v>0</v>
      </c>
      <c r="CO124">
        <v>0</v>
      </c>
      <c r="CP124">
        <v>0</v>
      </c>
      <c r="CQ124">
        <v>0</v>
      </c>
      <c r="CR124">
        <v>0</v>
      </c>
      <c r="CS124">
        <v>0</v>
      </c>
      <c r="CT124">
        <v>4</v>
      </c>
      <c r="CU124">
        <v>0</v>
      </c>
      <c r="CV124">
        <v>0</v>
      </c>
      <c r="CW124">
        <v>0</v>
      </c>
      <c r="CX124">
        <v>1</v>
      </c>
      <c r="CY124">
        <v>0</v>
      </c>
      <c r="CZ124">
        <v>0</v>
      </c>
      <c r="DA124">
        <v>0</v>
      </c>
      <c r="DB124">
        <v>0</v>
      </c>
      <c r="DC124">
        <v>0</v>
      </c>
      <c r="DD124">
        <v>0</v>
      </c>
      <c r="DE124">
        <v>4</v>
      </c>
      <c r="DF124">
        <v>1</v>
      </c>
      <c r="DG124">
        <v>1</v>
      </c>
      <c r="DH124">
        <v>1</v>
      </c>
      <c r="DI124">
        <v>0</v>
      </c>
      <c r="DJ124">
        <v>0</v>
      </c>
      <c r="DK124">
        <v>0</v>
      </c>
      <c r="DL124">
        <v>0</v>
      </c>
      <c r="DM124">
        <v>0</v>
      </c>
      <c r="DN124">
        <v>0</v>
      </c>
      <c r="DO124">
        <v>0</v>
      </c>
      <c r="DP124">
        <v>0</v>
      </c>
      <c r="DQ124">
        <v>0</v>
      </c>
      <c r="DR124">
        <v>0</v>
      </c>
      <c r="DS124">
        <v>5</v>
      </c>
      <c r="DT124">
        <v>0</v>
      </c>
      <c r="DU124">
        <v>0</v>
      </c>
      <c r="DV124">
        <v>0</v>
      </c>
      <c r="DW124">
        <v>1</v>
      </c>
      <c r="DX124">
        <v>0</v>
      </c>
      <c r="DY124">
        <v>0</v>
      </c>
      <c r="DZ124">
        <v>0</v>
      </c>
      <c r="EA124">
        <v>0</v>
      </c>
      <c r="EB124">
        <v>0</v>
      </c>
      <c r="EC124">
        <v>0</v>
      </c>
      <c r="ED124">
        <v>0</v>
      </c>
      <c r="EE124">
        <v>4</v>
      </c>
      <c r="EF124">
        <v>0</v>
      </c>
      <c r="EG124">
        <v>0</v>
      </c>
      <c r="EH124">
        <v>0</v>
      </c>
      <c r="ET124">
        <v>0</v>
      </c>
      <c r="EX124">
        <v>0</v>
      </c>
      <c r="FE124">
        <v>6.25</v>
      </c>
      <c r="FF124">
        <v>0</v>
      </c>
      <c r="FG124">
        <v>0</v>
      </c>
      <c r="FH124">
        <v>0</v>
      </c>
      <c r="FL124">
        <v>5</v>
      </c>
      <c r="FT124">
        <v>7.1428599999999998</v>
      </c>
      <c r="FX124">
        <v>0</v>
      </c>
      <c r="GE124">
        <v>0</v>
      </c>
      <c r="GF124">
        <v>0</v>
      </c>
      <c r="GG124">
        <v>0</v>
      </c>
      <c r="GH124">
        <v>0</v>
      </c>
      <c r="GS124">
        <v>0</v>
      </c>
      <c r="GW124">
        <v>0</v>
      </c>
      <c r="HE124">
        <v>1</v>
      </c>
      <c r="HF124">
        <v>0</v>
      </c>
      <c r="HG124">
        <v>0</v>
      </c>
      <c r="HH124">
        <v>0</v>
      </c>
      <c r="HS124">
        <v>0</v>
      </c>
      <c r="HW124">
        <v>0</v>
      </c>
      <c r="IE124">
        <v>0</v>
      </c>
      <c r="IF124">
        <v>0</v>
      </c>
      <c r="IG124">
        <v>0</v>
      </c>
      <c r="IH124">
        <v>0</v>
      </c>
      <c r="IL124">
        <v>2</v>
      </c>
      <c r="IT124">
        <v>2</v>
      </c>
      <c r="IX124">
        <v>0</v>
      </c>
      <c r="JE124">
        <v>0</v>
      </c>
      <c r="JF124">
        <v>0</v>
      </c>
      <c r="JG124">
        <v>0</v>
      </c>
      <c r="JH124">
        <v>0</v>
      </c>
      <c r="JL124">
        <v>0</v>
      </c>
      <c r="JT124">
        <v>0</v>
      </c>
      <c r="JX124">
        <v>0</v>
      </c>
      <c r="KE124">
        <v>0</v>
      </c>
      <c r="KF124">
        <v>4676</v>
      </c>
      <c r="KG124">
        <v>5892</v>
      </c>
      <c r="KH124">
        <v>10568</v>
      </c>
      <c r="KI124">
        <v>414</v>
      </c>
      <c r="KJ124">
        <v>524</v>
      </c>
      <c r="KK124">
        <v>962</v>
      </c>
      <c r="KL124">
        <v>127</v>
      </c>
      <c r="KM124">
        <v>14</v>
      </c>
      <c r="KN124">
        <v>0</v>
      </c>
      <c r="KO124">
        <v>0</v>
      </c>
      <c r="KP124">
        <v>0</v>
      </c>
      <c r="KQ124">
        <v>0</v>
      </c>
      <c r="KR124">
        <v>0</v>
      </c>
      <c r="KS124">
        <v>0</v>
      </c>
      <c r="KT124">
        <v>0</v>
      </c>
      <c r="KU124">
        <v>0</v>
      </c>
      <c r="KV124">
        <v>0</v>
      </c>
      <c r="KW124">
        <v>0</v>
      </c>
      <c r="KX124">
        <v>0</v>
      </c>
      <c r="KY124">
        <v>0</v>
      </c>
      <c r="KZ124">
        <v>0</v>
      </c>
      <c r="LA124">
        <v>1</v>
      </c>
      <c r="LB124">
        <v>2</v>
      </c>
      <c r="LC124">
        <v>2</v>
      </c>
      <c r="LD124">
        <v>2</v>
      </c>
      <c r="LE124">
        <v>0</v>
      </c>
      <c r="LF124">
        <v>0</v>
      </c>
      <c r="LG124">
        <v>0</v>
      </c>
      <c r="LH124">
        <v>4</v>
      </c>
      <c r="LI124">
        <v>0</v>
      </c>
      <c r="LJ124">
        <v>0</v>
      </c>
      <c r="LK124">
        <v>0</v>
      </c>
      <c r="LL124">
        <v>0</v>
      </c>
      <c r="LM124">
        <v>0</v>
      </c>
      <c r="LN124">
        <v>0</v>
      </c>
      <c r="LO124">
        <v>0</v>
      </c>
      <c r="LP124">
        <v>0</v>
      </c>
      <c r="LQ124">
        <v>9</v>
      </c>
      <c r="LR124">
        <v>0</v>
      </c>
      <c r="LS124">
        <v>0</v>
      </c>
      <c r="LT124">
        <v>0</v>
      </c>
      <c r="LU124">
        <v>2</v>
      </c>
      <c r="LV124">
        <v>0</v>
      </c>
      <c r="LW124">
        <v>0</v>
      </c>
      <c r="LX124">
        <v>0</v>
      </c>
      <c r="LY124">
        <v>0</v>
      </c>
      <c r="LZ124">
        <v>0</v>
      </c>
      <c r="MA124">
        <v>0</v>
      </c>
      <c r="MB124">
        <v>0</v>
      </c>
      <c r="MC124">
        <v>8</v>
      </c>
      <c r="MD124">
        <v>0</v>
      </c>
      <c r="ME124">
        <v>0</v>
      </c>
      <c r="MF124">
        <v>0</v>
      </c>
      <c r="MG124">
        <v>0</v>
      </c>
      <c r="MH124">
        <v>0</v>
      </c>
      <c r="MI124">
        <v>0</v>
      </c>
      <c r="MJ124">
        <v>2</v>
      </c>
      <c r="MK124">
        <v>0</v>
      </c>
      <c r="ML124">
        <v>0</v>
      </c>
      <c r="MM124">
        <v>0</v>
      </c>
      <c r="MN124">
        <v>0</v>
      </c>
      <c r="MO124">
        <v>0</v>
      </c>
      <c r="MP124">
        <v>0</v>
      </c>
      <c r="MQ124">
        <v>0</v>
      </c>
      <c r="MR124">
        <v>0</v>
      </c>
      <c r="MS124">
        <v>2</v>
      </c>
      <c r="MT124">
        <v>0</v>
      </c>
      <c r="MU124">
        <v>0</v>
      </c>
      <c r="MV124">
        <v>0</v>
      </c>
      <c r="MW124">
        <v>0</v>
      </c>
      <c r="MX124">
        <v>0</v>
      </c>
      <c r="MY124">
        <v>0</v>
      </c>
      <c r="MZ124">
        <v>0</v>
      </c>
      <c r="NA124">
        <v>0</v>
      </c>
      <c r="NB124">
        <v>0</v>
      </c>
      <c r="NC124">
        <v>0</v>
      </c>
      <c r="ND124">
        <v>0</v>
      </c>
      <c r="NE124">
        <v>1</v>
      </c>
      <c r="NF124">
        <v>0</v>
      </c>
      <c r="NG124">
        <v>0</v>
      </c>
      <c r="NH124">
        <v>0</v>
      </c>
      <c r="NI124">
        <v>0</v>
      </c>
      <c r="NK124">
        <v>0</v>
      </c>
      <c r="NL124">
        <v>3.8461539999999999</v>
      </c>
      <c r="NM124">
        <v>0</v>
      </c>
      <c r="NN124">
        <v>0</v>
      </c>
      <c r="NO124">
        <v>0</v>
      </c>
      <c r="NP124">
        <v>0</v>
      </c>
      <c r="NQ124">
        <v>0</v>
      </c>
      <c r="NR124">
        <v>0</v>
      </c>
      <c r="NS124">
        <v>0</v>
      </c>
      <c r="NT124">
        <v>0</v>
      </c>
      <c r="NU124">
        <v>3.5714290000000002</v>
      </c>
      <c r="NV124">
        <v>0</v>
      </c>
      <c r="NW124">
        <v>0</v>
      </c>
      <c r="NX124">
        <v>0</v>
      </c>
      <c r="NY124">
        <v>0</v>
      </c>
      <c r="OA124">
        <v>0</v>
      </c>
      <c r="OB124">
        <v>0</v>
      </c>
      <c r="OC124">
        <v>0</v>
      </c>
      <c r="OD124">
        <v>0</v>
      </c>
      <c r="OE124">
        <v>0</v>
      </c>
      <c r="OF124">
        <v>0</v>
      </c>
      <c r="OG124">
        <v>1.388889</v>
      </c>
      <c r="OH124">
        <v>3</v>
      </c>
      <c r="OI124">
        <v>0</v>
      </c>
    </row>
    <row r="125" spans="1:399" x14ac:dyDescent="0.25">
      <c r="A125">
        <v>2012</v>
      </c>
      <c r="B125" t="s">
        <v>169</v>
      </c>
      <c r="C125" t="s">
        <v>806</v>
      </c>
      <c r="D125" t="s">
        <v>680</v>
      </c>
      <c r="E125">
        <v>0.31226340000000002</v>
      </c>
      <c r="F125">
        <v>0.32078699999999999</v>
      </c>
      <c r="G125">
        <v>0.30549900000000002</v>
      </c>
      <c r="H125">
        <v>0.1039501</v>
      </c>
      <c r="I125">
        <v>0.24154590000000001</v>
      </c>
      <c r="J125">
        <v>0</v>
      </c>
      <c r="K125">
        <v>1</v>
      </c>
      <c r="L125">
        <v>1</v>
      </c>
      <c r="M125">
        <v>0</v>
      </c>
      <c r="N125">
        <v>1</v>
      </c>
      <c r="O125">
        <v>0</v>
      </c>
      <c r="P125">
        <v>0</v>
      </c>
      <c r="Q125">
        <v>0</v>
      </c>
      <c r="R125">
        <v>0</v>
      </c>
      <c r="S125">
        <v>0</v>
      </c>
      <c r="T125">
        <v>0</v>
      </c>
      <c r="U125">
        <v>1</v>
      </c>
      <c r="V125">
        <v>0</v>
      </c>
      <c r="W125">
        <v>621081</v>
      </c>
      <c r="X125">
        <v>7507.21</v>
      </c>
      <c r="Y125" s="2">
        <v>4660000000</v>
      </c>
      <c r="AF125">
        <v>97.6006</v>
      </c>
      <c r="AG125">
        <v>0.4939288</v>
      </c>
      <c r="AH125">
        <v>0.50607120000000005</v>
      </c>
      <c r="AP125">
        <v>17.3</v>
      </c>
      <c r="AQ125">
        <v>57.4</v>
      </c>
      <c r="AR125">
        <v>43</v>
      </c>
      <c r="AS125">
        <v>0.74912889999999999</v>
      </c>
      <c r="AT125">
        <v>15.2</v>
      </c>
      <c r="AV125">
        <v>0</v>
      </c>
      <c r="AW125">
        <v>0</v>
      </c>
      <c r="AX125">
        <v>13.339219999999999</v>
      </c>
      <c r="AY125">
        <v>8.9236190000000004</v>
      </c>
      <c r="AZ125">
        <v>63.481200000000001</v>
      </c>
      <c r="BB125">
        <v>27.9</v>
      </c>
      <c r="BD125">
        <v>30.275230000000001</v>
      </c>
      <c r="BF125">
        <v>5.9</v>
      </c>
      <c r="BG125">
        <v>17.3</v>
      </c>
      <c r="BH125">
        <v>74.912890000000004</v>
      </c>
      <c r="BI125">
        <v>99.964995999999999</v>
      </c>
      <c r="BJ125">
        <v>23.6</v>
      </c>
      <c r="BM125">
        <v>87.699996999999996</v>
      </c>
      <c r="BW125">
        <v>33</v>
      </c>
      <c r="BX125">
        <v>18</v>
      </c>
      <c r="BY125">
        <v>15</v>
      </c>
      <c r="BZ125">
        <v>1</v>
      </c>
      <c r="CA125">
        <v>0</v>
      </c>
      <c r="CB125">
        <v>1</v>
      </c>
      <c r="CC125">
        <v>0</v>
      </c>
      <c r="CD125">
        <v>0</v>
      </c>
      <c r="CE125">
        <v>0</v>
      </c>
      <c r="CF125">
        <v>13</v>
      </c>
      <c r="CG125">
        <v>0</v>
      </c>
      <c r="CH125">
        <v>1</v>
      </c>
      <c r="CI125">
        <v>0</v>
      </c>
      <c r="CJ125">
        <v>0</v>
      </c>
      <c r="CK125">
        <v>0</v>
      </c>
      <c r="CL125">
        <v>1</v>
      </c>
      <c r="CM125">
        <v>0</v>
      </c>
      <c r="CN125">
        <v>0</v>
      </c>
      <c r="CO125">
        <v>0</v>
      </c>
      <c r="CP125">
        <v>0</v>
      </c>
      <c r="CQ125">
        <v>0</v>
      </c>
      <c r="CR125">
        <v>0</v>
      </c>
      <c r="CS125">
        <v>0</v>
      </c>
      <c r="CT125">
        <v>1</v>
      </c>
      <c r="CU125">
        <v>0</v>
      </c>
      <c r="CV125">
        <v>0</v>
      </c>
      <c r="CW125">
        <v>1</v>
      </c>
      <c r="CX125">
        <v>1</v>
      </c>
      <c r="CY125">
        <v>0</v>
      </c>
      <c r="CZ125">
        <v>0</v>
      </c>
      <c r="DA125">
        <v>0</v>
      </c>
      <c r="DB125">
        <v>0</v>
      </c>
      <c r="DC125">
        <v>0</v>
      </c>
      <c r="DD125">
        <v>0</v>
      </c>
      <c r="DE125">
        <v>0</v>
      </c>
      <c r="DF125">
        <v>0</v>
      </c>
      <c r="DG125">
        <v>0</v>
      </c>
      <c r="DH125">
        <v>1</v>
      </c>
      <c r="DI125">
        <v>0</v>
      </c>
      <c r="DJ125">
        <v>0</v>
      </c>
      <c r="DK125">
        <v>0</v>
      </c>
      <c r="DL125">
        <v>0</v>
      </c>
      <c r="DM125">
        <v>0</v>
      </c>
      <c r="DN125">
        <v>0</v>
      </c>
      <c r="DO125">
        <v>0</v>
      </c>
      <c r="DP125">
        <v>0</v>
      </c>
      <c r="DQ125">
        <v>14</v>
      </c>
      <c r="DR125">
        <v>0</v>
      </c>
      <c r="DS125">
        <v>0</v>
      </c>
      <c r="DT125">
        <v>0</v>
      </c>
      <c r="DU125">
        <v>0</v>
      </c>
      <c r="DV125">
        <v>0</v>
      </c>
      <c r="DW125">
        <v>0</v>
      </c>
      <c r="DX125">
        <v>0</v>
      </c>
      <c r="DY125">
        <v>0</v>
      </c>
      <c r="DZ125">
        <v>0</v>
      </c>
      <c r="EA125">
        <v>0</v>
      </c>
      <c r="EB125">
        <v>0</v>
      </c>
      <c r="EC125">
        <v>0</v>
      </c>
      <c r="ED125">
        <v>0</v>
      </c>
      <c r="EE125">
        <v>0</v>
      </c>
      <c r="EH125">
        <v>0</v>
      </c>
      <c r="ER125">
        <v>33.333300000000001</v>
      </c>
      <c r="FF125">
        <v>0</v>
      </c>
      <c r="FH125">
        <v>0</v>
      </c>
      <c r="FL125">
        <v>0</v>
      </c>
      <c r="FT125">
        <v>0</v>
      </c>
      <c r="FW125">
        <v>0</v>
      </c>
      <c r="FX125">
        <v>0</v>
      </c>
      <c r="GH125">
        <v>0</v>
      </c>
      <c r="GQ125">
        <v>1</v>
      </c>
      <c r="HH125">
        <v>0</v>
      </c>
      <c r="HQ125">
        <v>0</v>
      </c>
      <c r="IF125">
        <v>0</v>
      </c>
      <c r="IH125">
        <v>0</v>
      </c>
      <c r="IL125">
        <v>0</v>
      </c>
      <c r="IT125">
        <v>0</v>
      </c>
      <c r="IW125">
        <v>0</v>
      </c>
      <c r="IX125">
        <v>0</v>
      </c>
      <c r="JF125">
        <v>0</v>
      </c>
      <c r="JH125">
        <v>0</v>
      </c>
      <c r="JL125">
        <v>0</v>
      </c>
      <c r="JT125">
        <v>0</v>
      </c>
      <c r="JW125">
        <v>0</v>
      </c>
      <c r="JX125">
        <v>0</v>
      </c>
      <c r="KF125">
        <v>4676</v>
      </c>
      <c r="KG125">
        <v>5892</v>
      </c>
      <c r="KH125">
        <v>10568</v>
      </c>
      <c r="KI125">
        <v>414</v>
      </c>
      <c r="KJ125">
        <v>524</v>
      </c>
      <c r="KK125">
        <v>962</v>
      </c>
      <c r="KL125">
        <v>128</v>
      </c>
      <c r="KM125">
        <v>14</v>
      </c>
      <c r="KN125">
        <v>0</v>
      </c>
      <c r="KO125">
        <v>0</v>
      </c>
      <c r="KP125">
        <v>0</v>
      </c>
      <c r="KQ125">
        <v>0</v>
      </c>
      <c r="KR125">
        <v>0</v>
      </c>
      <c r="KS125">
        <v>0</v>
      </c>
      <c r="KT125">
        <v>0</v>
      </c>
      <c r="KU125">
        <v>0</v>
      </c>
      <c r="KV125">
        <v>0</v>
      </c>
      <c r="KW125">
        <v>0</v>
      </c>
      <c r="KX125">
        <v>0</v>
      </c>
      <c r="KY125">
        <v>0</v>
      </c>
      <c r="KZ125">
        <v>0</v>
      </c>
      <c r="LA125">
        <v>1</v>
      </c>
      <c r="LB125">
        <v>13</v>
      </c>
      <c r="LC125">
        <v>0</v>
      </c>
      <c r="LD125">
        <v>2</v>
      </c>
      <c r="LE125">
        <v>0</v>
      </c>
      <c r="LF125">
        <v>0</v>
      </c>
      <c r="LG125">
        <v>0</v>
      </c>
      <c r="LH125">
        <v>1</v>
      </c>
      <c r="LI125">
        <v>0</v>
      </c>
      <c r="LJ125">
        <v>0</v>
      </c>
      <c r="LK125">
        <v>0</v>
      </c>
      <c r="LL125">
        <v>0</v>
      </c>
      <c r="LM125">
        <v>0</v>
      </c>
      <c r="LN125">
        <v>0</v>
      </c>
      <c r="LO125">
        <v>14</v>
      </c>
      <c r="LP125">
        <v>0</v>
      </c>
      <c r="LQ125">
        <v>1</v>
      </c>
      <c r="LR125">
        <v>0</v>
      </c>
      <c r="LS125">
        <v>0</v>
      </c>
      <c r="LT125">
        <v>1</v>
      </c>
      <c r="LU125">
        <v>1</v>
      </c>
      <c r="LV125">
        <v>0</v>
      </c>
      <c r="LW125">
        <v>0</v>
      </c>
      <c r="LX125">
        <v>0</v>
      </c>
      <c r="LY125">
        <v>0</v>
      </c>
      <c r="LZ125">
        <v>0</v>
      </c>
      <c r="MA125">
        <v>0</v>
      </c>
      <c r="MB125">
        <v>0</v>
      </c>
      <c r="MC125">
        <v>0</v>
      </c>
      <c r="MD125">
        <v>0</v>
      </c>
      <c r="ME125">
        <v>0</v>
      </c>
      <c r="MF125">
        <v>0</v>
      </c>
      <c r="MG125">
        <v>0</v>
      </c>
      <c r="MH125">
        <v>0</v>
      </c>
      <c r="MI125">
        <v>0</v>
      </c>
      <c r="MJ125">
        <v>0</v>
      </c>
      <c r="MK125">
        <v>0</v>
      </c>
      <c r="ML125">
        <v>0</v>
      </c>
      <c r="MM125">
        <v>0</v>
      </c>
      <c r="MN125">
        <v>0</v>
      </c>
      <c r="MO125">
        <v>0</v>
      </c>
      <c r="MP125">
        <v>0</v>
      </c>
      <c r="MQ125">
        <v>1</v>
      </c>
      <c r="MR125">
        <v>0</v>
      </c>
      <c r="MS125">
        <v>0</v>
      </c>
      <c r="MT125">
        <v>0</v>
      </c>
      <c r="MU125">
        <v>0</v>
      </c>
      <c r="MV125">
        <v>0</v>
      </c>
      <c r="MW125">
        <v>0</v>
      </c>
      <c r="MX125">
        <v>0</v>
      </c>
      <c r="MY125">
        <v>0</v>
      </c>
      <c r="MZ125">
        <v>0</v>
      </c>
      <c r="NA125">
        <v>0</v>
      </c>
      <c r="NB125">
        <v>0</v>
      </c>
      <c r="NC125">
        <v>0</v>
      </c>
      <c r="ND125">
        <v>0</v>
      </c>
      <c r="NE125">
        <v>0</v>
      </c>
      <c r="NF125">
        <v>0</v>
      </c>
      <c r="NG125">
        <v>0</v>
      </c>
      <c r="NH125">
        <v>0</v>
      </c>
      <c r="NI125">
        <v>0</v>
      </c>
      <c r="NK125">
        <v>0</v>
      </c>
      <c r="NL125">
        <v>0</v>
      </c>
      <c r="NM125">
        <v>0</v>
      </c>
      <c r="NN125">
        <v>0</v>
      </c>
      <c r="NO125">
        <v>0</v>
      </c>
      <c r="NP125">
        <v>0</v>
      </c>
      <c r="NQ125">
        <v>0</v>
      </c>
      <c r="NR125">
        <v>0</v>
      </c>
      <c r="NS125">
        <v>16.66667</v>
      </c>
      <c r="NT125">
        <v>0</v>
      </c>
      <c r="NU125">
        <v>0</v>
      </c>
      <c r="NV125">
        <v>0</v>
      </c>
      <c r="NW125">
        <v>0</v>
      </c>
      <c r="NX125">
        <v>0</v>
      </c>
      <c r="NY125">
        <v>0</v>
      </c>
      <c r="OA125">
        <v>0</v>
      </c>
      <c r="OB125">
        <v>0</v>
      </c>
      <c r="OC125">
        <v>0</v>
      </c>
      <c r="OD125">
        <v>0</v>
      </c>
      <c r="OE125">
        <v>0</v>
      </c>
      <c r="OF125">
        <v>0</v>
      </c>
      <c r="OG125">
        <v>0</v>
      </c>
      <c r="OH125">
        <v>0</v>
      </c>
      <c r="OI125">
        <v>0</v>
      </c>
    </row>
    <row r="126" spans="1:399" x14ac:dyDescent="0.25">
      <c r="A126">
        <v>2012</v>
      </c>
      <c r="B126" t="s">
        <v>170</v>
      </c>
      <c r="C126" t="s">
        <v>807</v>
      </c>
      <c r="D126" t="s">
        <v>682</v>
      </c>
      <c r="E126">
        <v>0.61506430000000001</v>
      </c>
      <c r="F126">
        <v>0.36355860000000001</v>
      </c>
      <c r="G126">
        <v>0.8146639</v>
      </c>
      <c r="H126">
        <v>0.1039501</v>
      </c>
      <c r="I126">
        <v>0</v>
      </c>
      <c r="J126">
        <v>0.1908397</v>
      </c>
      <c r="K126">
        <v>1</v>
      </c>
      <c r="L126">
        <v>1</v>
      </c>
      <c r="M126">
        <v>0</v>
      </c>
      <c r="N126">
        <v>0</v>
      </c>
      <c r="O126">
        <v>1</v>
      </c>
      <c r="P126">
        <v>0</v>
      </c>
      <c r="Q126">
        <v>0</v>
      </c>
      <c r="R126">
        <v>0</v>
      </c>
      <c r="S126">
        <v>0</v>
      </c>
      <c r="T126">
        <v>0</v>
      </c>
      <c r="U126">
        <v>0</v>
      </c>
      <c r="V126">
        <v>0</v>
      </c>
      <c r="W126">
        <v>32521143</v>
      </c>
      <c r="X126">
        <v>4221.76</v>
      </c>
      <c r="Y126" s="2">
        <v>137000000000</v>
      </c>
      <c r="Z126">
        <v>41.54</v>
      </c>
      <c r="AA126">
        <v>5.47</v>
      </c>
      <c r="AB126">
        <v>5.25</v>
      </c>
      <c r="AC126">
        <v>51.94</v>
      </c>
      <c r="AD126">
        <v>4.07</v>
      </c>
      <c r="AE126">
        <v>4.3</v>
      </c>
      <c r="AF126">
        <v>97.282399999999996</v>
      </c>
      <c r="AG126">
        <v>0.49311250000000001</v>
      </c>
      <c r="AH126">
        <v>0.50688759999999999</v>
      </c>
      <c r="AI126">
        <v>30.8627</v>
      </c>
      <c r="AJ126">
        <v>6.9191390000000004</v>
      </c>
      <c r="AK126">
        <v>6.2374499999999999</v>
      </c>
      <c r="AL126">
        <v>1.68279</v>
      </c>
      <c r="AM126">
        <v>0.58808419999999995</v>
      </c>
      <c r="AN126">
        <v>0.68906040000000002</v>
      </c>
      <c r="AO126">
        <v>98.91</v>
      </c>
      <c r="AP126">
        <v>17</v>
      </c>
      <c r="AQ126">
        <v>75.8</v>
      </c>
      <c r="AR126">
        <v>26.3</v>
      </c>
      <c r="AS126">
        <v>0.34696569999999999</v>
      </c>
      <c r="AT126">
        <v>35.819000000000003</v>
      </c>
      <c r="AU126">
        <v>32</v>
      </c>
      <c r="AV126">
        <v>0</v>
      </c>
      <c r="AW126">
        <v>0</v>
      </c>
      <c r="AX126">
        <v>17.2974</v>
      </c>
      <c r="AY126">
        <v>8.3480080000000001</v>
      </c>
      <c r="AZ126">
        <v>57.405999999999999</v>
      </c>
      <c r="BF126">
        <v>3.3</v>
      </c>
      <c r="BG126">
        <v>17</v>
      </c>
      <c r="BH126">
        <v>34.696567999999999</v>
      </c>
      <c r="BI126">
        <v>83.344002000000003</v>
      </c>
      <c r="BW126">
        <v>65</v>
      </c>
      <c r="BX126">
        <v>48</v>
      </c>
      <c r="BY126">
        <v>17</v>
      </c>
      <c r="BZ126">
        <v>1</v>
      </c>
      <c r="CA126">
        <v>1</v>
      </c>
      <c r="CB126">
        <v>0</v>
      </c>
      <c r="CC126">
        <v>0</v>
      </c>
      <c r="CD126">
        <v>0</v>
      </c>
      <c r="CE126">
        <v>0</v>
      </c>
      <c r="CF126">
        <v>0</v>
      </c>
      <c r="CG126">
        <v>0</v>
      </c>
      <c r="CH126">
        <v>12</v>
      </c>
      <c r="CI126">
        <v>0</v>
      </c>
      <c r="CJ126">
        <v>0</v>
      </c>
      <c r="CK126">
        <v>0</v>
      </c>
      <c r="CL126">
        <v>7</v>
      </c>
      <c r="CM126">
        <v>0</v>
      </c>
      <c r="CN126">
        <v>3</v>
      </c>
      <c r="CO126">
        <v>2</v>
      </c>
      <c r="CP126">
        <v>18</v>
      </c>
      <c r="CQ126">
        <v>0</v>
      </c>
      <c r="CR126">
        <v>0</v>
      </c>
      <c r="CS126">
        <v>0</v>
      </c>
      <c r="CT126">
        <v>3</v>
      </c>
      <c r="CU126">
        <v>0</v>
      </c>
      <c r="CV126">
        <v>0</v>
      </c>
      <c r="CW126">
        <v>0</v>
      </c>
      <c r="CX126">
        <v>0</v>
      </c>
      <c r="CY126">
        <v>0</v>
      </c>
      <c r="CZ126">
        <v>1</v>
      </c>
      <c r="DA126">
        <v>0</v>
      </c>
      <c r="DB126">
        <v>0</v>
      </c>
      <c r="DC126">
        <v>0</v>
      </c>
      <c r="DD126">
        <v>0</v>
      </c>
      <c r="DE126">
        <v>2</v>
      </c>
      <c r="DF126">
        <v>1</v>
      </c>
      <c r="DG126">
        <v>0</v>
      </c>
      <c r="DH126">
        <v>10</v>
      </c>
      <c r="DI126">
        <v>0</v>
      </c>
      <c r="DJ126">
        <v>0</v>
      </c>
      <c r="DK126">
        <v>1</v>
      </c>
      <c r="DL126">
        <v>1</v>
      </c>
      <c r="DM126">
        <v>0</v>
      </c>
      <c r="DN126">
        <v>0</v>
      </c>
      <c r="DO126">
        <v>0</v>
      </c>
      <c r="DP126">
        <v>0</v>
      </c>
      <c r="DQ126">
        <v>0</v>
      </c>
      <c r="DR126">
        <v>0</v>
      </c>
      <c r="DS126">
        <v>1</v>
      </c>
      <c r="DT126">
        <v>0</v>
      </c>
      <c r="DU126">
        <v>0</v>
      </c>
      <c r="DV126">
        <v>0</v>
      </c>
      <c r="DW126">
        <v>1</v>
      </c>
      <c r="DX126">
        <v>0</v>
      </c>
      <c r="DY126">
        <v>0</v>
      </c>
      <c r="DZ126">
        <v>2</v>
      </c>
      <c r="EA126">
        <v>0</v>
      </c>
      <c r="EB126">
        <v>0</v>
      </c>
      <c r="EC126">
        <v>0</v>
      </c>
      <c r="ED126">
        <v>0</v>
      </c>
      <c r="EE126">
        <v>0</v>
      </c>
      <c r="EF126">
        <v>0</v>
      </c>
      <c r="EH126">
        <v>0</v>
      </c>
      <c r="EL126">
        <v>0</v>
      </c>
      <c r="EM126">
        <v>0</v>
      </c>
      <c r="ET126">
        <v>0</v>
      </c>
      <c r="EX126">
        <v>0</v>
      </c>
      <c r="EZ126">
        <v>0</v>
      </c>
      <c r="FH126">
        <v>1.3513500000000001</v>
      </c>
      <c r="FL126">
        <v>0</v>
      </c>
      <c r="FN126">
        <v>0</v>
      </c>
      <c r="FO126">
        <v>0</v>
      </c>
      <c r="FP126">
        <v>0</v>
      </c>
      <c r="FT126">
        <v>0</v>
      </c>
      <c r="FZ126">
        <v>0</v>
      </c>
      <c r="GE126">
        <v>0</v>
      </c>
      <c r="GF126">
        <v>0</v>
      </c>
      <c r="GH126">
        <v>0</v>
      </c>
      <c r="GK126">
        <v>0</v>
      </c>
      <c r="GL126">
        <v>0</v>
      </c>
      <c r="GS126">
        <v>0</v>
      </c>
      <c r="GW126">
        <v>0</v>
      </c>
      <c r="GZ126">
        <v>0</v>
      </c>
      <c r="HF126">
        <v>0</v>
      </c>
      <c r="HH126">
        <v>0</v>
      </c>
      <c r="HK126">
        <v>0</v>
      </c>
      <c r="HL126">
        <v>0</v>
      </c>
      <c r="HS126">
        <v>0</v>
      </c>
      <c r="HW126">
        <v>0</v>
      </c>
      <c r="HZ126">
        <v>0</v>
      </c>
      <c r="IH126">
        <v>1</v>
      </c>
      <c r="IL126">
        <v>0</v>
      </c>
      <c r="IN126">
        <v>0</v>
      </c>
      <c r="IO126">
        <v>0</v>
      </c>
      <c r="IP126">
        <v>0</v>
      </c>
      <c r="IT126">
        <v>0</v>
      </c>
      <c r="IZ126">
        <v>0</v>
      </c>
      <c r="JE126">
        <v>0</v>
      </c>
      <c r="JH126">
        <v>0</v>
      </c>
      <c r="JL126">
        <v>0</v>
      </c>
      <c r="JN126">
        <v>0</v>
      </c>
      <c r="JO126">
        <v>0</v>
      </c>
      <c r="JP126">
        <v>0</v>
      </c>
      <c r="JT126">
        <v>0</v>
      </c>
      <c r="JZ126">
        <v>0</v>
      </c>
      <c r="KE126">
        <v>0</v>
      </c>
      <c r="KF126">
        <v>4676</v>
      </c>
      <c r="KG126">
        <v>5892</v>
      </c>
      <c r="KH126">
        <v>10568</v>
      </c>
      <c r="KI126">
        <v>414</v>
      </c>
      <c r="KJ126">
        <v>524</v>
      </c>
      <c r="KK126">
        <v>962</v>
      </c>
      <c r="KL126">
        <v>129</v>
      </c>
      <c r="KM126">
        <v>14</v>
      </c>
      <c r="KN126">
        <v>0</v>
      </c>
      <c r="KO126">
        <v>0</v>
      </c>
      <c r="KP126">
        <v>0</v>
      </c>
      <c r="KQ126">
        <v>0</v>
      </c>
      <c r="KR126">
        <v>0</v>
      </c>
      <c r="KS126">
        <v>0</v>
      </c>
      <c r="KT126">
        <v>0</v>
      </c>
      <c r="KU126">
        <v>0</v>
      </c>
      <c r="KV126">
        <v>0</v>
      </c>
      <c r="KW126">
        <v>0</v>
      </c>
      <c r="KX126">
        <v>0</v>
      </c>
      <c r="KY126">
        <v>0</v>
      </c>
      <c r="KZ126">
        <v>0</v>
      </c>
      <c r="LA126">
        <v>1</v>
      </c>
      <c r="LB126">
        <v>1</v>
      </c>
      <c r="LC126">
        <v>0</v>
      </c>
      <c r="LD126">
        <v>22</v>
      </c>
      <c r="LE126">
        <v>0</v>
      </c>
      <c r="LF126">
        <v>0</v>
      </c>
      <c r="LG126">
        <v>0</v>
      </c>
      <c r="LH126">
        <v>8</v>
      </c>
      <c r="LI126">
        <v>1</v>
      </c>
      <c r="LJ126">
        <v>3</v>
      </c>
      <c r="LK126">
        <v>1</v>
      </c>
      <c r="LL126">
        <v>2</v>
      </c>
      <c r="LM126">
        <v>18</v>
      </c>
      <c r="LN126">
        <v>0</v>
      </c>
      <c r="LO126">
        <v>0</v>
      </c>
      <c r="LP126">
        <v>0</v>
      </c>
      <c r="LQ126">
        <v>4</v>
      </c>
      <c r="LR126">
        <v>0</v>
      </c>
      <c r="LS126">
        <v>0</v>
      </c>
      <c r="LT126">
        <v>0</v>
      </c>
      <c r="LU126">
        <v>1</v>
      </c>
      <c r="LV126">
        <v>0</v>
      </c>
      <c r="LW126">
        <v>0</v>
      </c>
      <c r="LX126">
        <v>3</v>
      </c>
      <c r="LY126">
        <v>0</v>
      </c>
      <c r="LZ126">
        <v>0</v>
      </c>
      <c r="MA126">
        <v>0</v>
      </c>
      <c r="MB126">
        <v>0</v>
      </c>
      <c r="MC126">
        <v>2</v>
      </c>
      <c r="MD126">
        <v>0</v>
      </c>
      <c r="ME126">
        <v>0</v>
      </c>
      <c r="MF126">
        <v>1</v>
      </c>
      <c r="MG126">
        <v>0</v>
      </c>
      <c r="MH126">
        <v>0</v>
      </c>
      <c r="MI126">
        <v>0</v>
      </c>
      <c r="MJ126">
        <v>0</v>
      </c>
      <c r="MK126">
        <v>0</v>
      </c>
      <c r="ML126">
        <v>0</v>
      </c>
      <c r="MM126">
        <v>0</v>
      </c>
      <c r="MN126">
        <v>0</v>
      </c>
      <c r="MO126">
        <v>0</v>
      </c>
      <c r="MP126">
        <v>0</v>
      </c>
      <c r="MQ126">
        <v>0</v>
      </c>
      <c r="MR126">
        <v>0</v>
      </c>
      <c r="MS126">
        <v>0</v>
      </c>
      <c r="MT126">
        <v>0</v>
      </c>
      <c r="MU126">
        <v>0</v>
      </c>
      <c r="MV126">
        <v>0</v>
      </c>
      <c r="MW126">
        <v>0</v>
      </c>
      <c r="MX126">
        <v>0</v>
      </c>
      <c r="MY126">
        <v>0</v>
      </c>
      <c r="MZ126">
        <v>0</v>
      </c>
      <c r="NA126">
        <v>0</v>
      </c>
      <c r="NB126">
        <v>0</v>
      </c>
      <c r="NC126">
        <v>0</v>
      </c>
      <c r="ND126">
        <v>0</v>
      </c>
      <c r="NE126">
        <v>0</v>
      </c>
      <c r="NF126">
        <v>0</v>
      </c>
      <c r="NG126">
        <v>0</v>
      </c>
      <c r="NH126">
        <v>0.6993007</v>
      </c>
      <c r="NI126">
        <v>0</v>
      </c>
      <c r="NK126">
        <v>0</v>
      </c>
      <c r="NL126">
        <v>0</v>
      </c>
      <c r="NM126">
        <v>0</v>
      </c>
      <c r="NN126">
        <v>0</v>
      </c>
      <c r="NO126">
        <v>0</v>
      </c>
      <c r="NP126">
        <v>0</v>
      </c>
      <c r="NQ126">
        <v>0</v>
      </c>
      <c r="NR126">
        <v>0</v>
      </c>
      <c r="NS126">
        <v>0</v>
      </c>
      <c r="NT126">
        <v>0</v>
      </c>
      <c r="NU126">
        <v>0</v>
      </c>
      <c r="NV126">
        <v>0</v>
      </c>
      <c r="NW126">
        <v>0</v>
      </c>
      <c r="NX126">
        <v>0</v>
      </c>
      <c r="NY126">
        <v>0</v>
      </c>
      <c r="OA126">
        <v>0</v>
      </c>
      <c r="OB126">
        <v>0</v>
      </c>
      <c r="OC126">
        <v>0</v>
      </c>
      <c r="OD126">
        <v>0</v>
      </c>
      <c r="OE126">
        <v>0</v>
      </c>
      <c r="OF126">
        <v>0</v>
      </c>
      <c r="OG126">
        <v>0</v>
      </c>
      <c r="OH126">
        <v>8</v>
      </c>
      <c r="OI126">
        <v>5</v>
      </c>
    </row>
    <row r="127" spans="1:399" x14ac:dyDescent="0.25">
      <c r="A127">
        <v>2012</v>
      </c>
      <c r="B127" t="s">
        <v>171</v>
      </c>
      <c r="C127" t="s">
        <v>808</v>
      </c>
      <c r="D127" t="s">
        <v>682</v>
      </c>
      <c r="E127">
        <v>5.6775199999999998E-2</v>
      </c>
      <c r="F127">
        <v>4.27716E-2</v>
      </c>
      <c r="G127">
        <v>6.7888699999999996E-2</v>
      </c>
      <c r="H127">
        <v>0</v>
      </c>
      <c r="I127">
        <v>0</v>
      </c>
      <c r="J127">
        <v>0</v>
      </c>
      <c r="K127">
        <v>1</v>
      </c>
      <c r="L127">
        <v>0</v>
      </c>
      <c r="M127">
        <v>0</v>
      </c>
      <c r="N127">
        <v>0</v>
      </c>
      <c r="O127">
        <v>0</v>
      </c>
      <c r="P127">
        <v>0</v>
      </c>
      <c r="Q127">
        <v>0</v>
      </c>
      <c r="R127">
        <v>0</v>
      </c>
      <c r="S127">
        <v>0</v>
      </c>
      <c r="T127">
        <v>0</v>
      </c>
      <c r="U127">
        <v>0</v>
      </c>
      <c r="V127">
        <v>0</v>
      </c>
      <c r="W127">
        <v>25203395</v>
      </c>
      <c r="X127">
        <v>2864.12</v>
      </c>
      <c r="Y127" s="2">
        <v>72200000000</v>
      </c>
      <c r="Z127">
        <v>65.069999999999993</v>
      </c>
      <c r="AA127">
        <v>0.71</v>
      </c>
      <c r="AB127">
        <v>2.04</v>
      </c>
      <c r="AC127">
        <v>74.92</v>
      </c>
      <c r="AD127">
        <v>0.54</v>
      </c>
      <c r="AE127">
        <v>1.47</v>
      </c>
      <c r="AF127">
        <v>95.448899999999995</v>
      </c>
      <c r="AG127">
        <v>0.48835719999999999</v>
      </c>
      <c r="AH127">
        <v>0.51164279999999995</v>
      </c>
      <c r="AI127">
        <v>54.744410000000002</v>
      </c>
      <c r="AJ127">
        <v>0.897312</v>
      </c>
      <c r="AK127">
        <v>2.631602</v>
      </c>
      <c r="AL127">
        <v>1.3686259999999999</v>
      </c>
      <c r="AM127">
        <v>0.60094460000000005</v>
      </c>
      <c r="AN127">
        <v>0.56012240000000002</v>
      </c>
      <c r="AO127">
        <v>25.404</v>
      </c>
      <c r="AP127">
        <v>39.200000000000003</v>
      </c>
      <c r="AQ127">
        <v>82.9</v>
      </c>
      <c r="AR127">
        <v>85.7</v>
      </c>
      <c r="AS127">
        <v>1.033776</v>
      </c>
      <c r="AT127">
        <v>137.755</v>
      </c>
      <c r="AU127">
        <v>18.149999999999999</v>
      </c>
      <c r="AV127">
        <v>0</v>
      </c>
      <c r="AW127">
        <v>0</v>
      </c>
      <c r="AX127">
        <v>17.042490000000001</v>
      </c>
      <c r="AY127">
        <v>7.9600179999999998</v>
      </c>
      <c r="AZ127">
        <v>31.473199999999999</v>
      </c>
      <c r="BA127">
        <v>49.6875</v>
      </c>
      <c r="BF127">
        <v>27.6</v>
      </c>
      <c r="BG127">
        <v>39.200000000000003</v>
      </c>
      <c r="BH127">
        <v>103.37756</v>
      </c>
      <c r="BW127">
        <v>6</v>
      </c>
      <c r="BX127">
        <v>4</v>
      </c>
      <c r="BY127">
        <v>2</v>
      </c>
      <c r="BZ127">
        <v>0</v>
      </c>
      <c r="CA127">
        <v>0</v>
      </c>
      <c r="CB127">
        <v>0</v>
      </c>
      <c r="CC127">
        <v>0</v>
      </c>
      <c r="CD127">
        <v>0</v>
      </c>
      <c r="CE127">
        <v>0</v>
      </c>
      <c r="CF127">
        <v>1</v>
      </c>
      <c r="CG127">
        <v>0</v>
      </c>
      <c r="CH127">
        <v>1</v>
      </c>
      <c r="CI127">
        <v>0</v>
      </c>
      <c r="CJ127">
        <v>0</v>
      </c>
      <c r="CK127">
        <v>0</v>
      </c>
      <c r="CL127">
        <v>1</v>
      </c>
      <c r="CM127">
        <v>0</v>
      </c>
      <c r="CN127">
        <v>0</v>
      </c>
      <c r="CO127">
        <v>0</v>
      </c>
      <c r="CP127">
        <v>0</v>
      </c>
      <c r="CQ127">
        <v>0</v>
      </c>
      <c r="CR127">
        <v>0</v>
      </c>
      <c r="CS127">
        <v>0</v>
      </c>
      <c r="CT127">
        <v>1</v>
      </c>
      <c r="CU127">
        <v>0</v>
      </c>
      <c r="CV127">
        <v>0</v>
      </c>
      <c r="CW127">
        <v>0</v>
      </c>
      <c r="CX127">
        <v>0</v>
      </c>
      <c r="CY127">
        <v>0</v>
      </c>
      <c r="CZ127">
        <v>0</v>
      </c>
      <c r="DA127">
        <v>0</v>
      </c>
      <c r="DB127">
        <v>0</v>
      </c>
      <c r="DC127">
        <v>0</v>
      </c>
      <c r="DD127">
        <v>0</v>
      </c>
      <c r="DE127">
        <v>0</v>
      </c>
      <c r="DF127">
        <v>1</v>
      </c>
      <c r="DG127">
        <v>0</v>
      </c>
      <c r="DH127">
        <v>1</v>
      </c>
      <c r="DI127">
        <v>0</v>
      </c>
      <c r="DJ127">
        <v>0</v>
      </c>
      <c r="DK127">
        <v>0</v>
      </c>
      <c r="DL127">
        <v>0</v>
      </c>
      <c r="DM127">
        <v>0</v>
      </c>
      <c r="DN127">
        <v>0</v>
      </c>
      <c r="DO127">
        <v>0</v>
      </c>
      <c r="DP127">
        <v>0</v>
      </c>
      <c r="DQ127">
        <v>0</v>
      </c>
      <c r="DR127">
        <v>0</v>
      </c>
      <c r="DS127">
        <v>0</v>
      </c>
      <c r="DT127">
        <v>0</v>
      </c>
      <c r="DU127">
        <v>0</v>
      </c>
      <c r="DV127">
        <v>0</v>
      </c>
      <c r="DW127">
        <v>0</v>
      </c>
      <c r="DX127">
        <v>0</v>
      </c>
      <c r="DY127">
        <v>0</v>
      </c>
      <c r="DZ127">
        <v>0</v>
      </c>
      <c r="EA127">
        <v>0</v>
      </c>
      <c r="EB127">
        <v>0</v>
      </c>
      <c r="EC127">
        <v>0</v>
      </c>
      <c r="ED127">
        <v>0</v>
      </c>
      <c r="EE127">
        <v>0</v>
      </c>
      <c r="EF127">
        <v>0</v>
      </c>
      <c r="EH127">
        <v>0</v>
      </c>
      <c r="FF127">
        <v>0</v>
      </c>
      <c r="FH127">
        <v>0</v>
      </c>
      <c r="FL127">
        <v>0</v>
      </c>
      <c r="FT127">
        <v>0</v>
      </c>
      <c r="GF127">
        <v>0</v>
      </c>
      <c r="GH127">
        <v>0</v>
      </c>
      <c r="HF127">
        <v>0</v>
      </c>
      <c r="HH127">
        <v>0</v>
      </c>
      <c r="IF127">
        <v>0</v>
      </c>
      <c r="IH127">
        <v>0</v>
      </c>
      <c r="IL127">
        <v>0</v>
      </c>
      <c r="IT127">
        <v>0</v>
      </c>
      <c r="JF127">
        <v>0</v>
      </c>
      <c r="JH127">
        <v>0</v>
      </c>
      <c r="JL127">
        <v>0</v>
      </c>
      <c r="JT127">
        <v>0</v>
      </c>
      <c r="KF127">
        <v>4676</v>
      </c>
      <c r="KG127">
        <v>5892</v>
      </c>
      <c r="KH127">
        <v>10568</v>
      </c>
      <c r="KI127">
        <v>414</v>
      </c>
      <c r="KJ127">
        <v>524</v>
      </c>
      <c r="KK127">
        <v>962</v>
      </c>
      <c r="KL127">
        <v>130</v>
      </c>
      <c r="KM127">
        <v>14</v>
      </c>
      <c r="KN127">
        <v>0</v>
      </c>
      <c r="KO127">
        <v>0</v>
      </c>
      <c r="KP127">
        <v>0</v>
      </c>
      <c r="KQ127">
        <v>0</v>
      </c>
      <c r="KR127">
        <v>0</v>
      </c>
      <c r="KS127">
        <v>0</v>
      </c>
      <c r="KT127">
        <v>0</v>
      </c>
      <c r="KU127">
        <v>0</v>
      </c>
      <c r="KV127">
        <v>0</v>
      </c>
      <c r="KW127">
        <v>0</v>
      </c>
      <c r="KX127">
        <v>0</v>
      </c>
      <c r="KY127">
        <v>0</v>
      </c>
      <c r="KZ127">
        <v>0</v>
      </c>
      <c r="LA127">
        <v>1</v>
      </c>
      <c r="LB127">
        <v>2</v>
      </c>
      <c r="LC127">
        <v>0</v>
      </c>
      <c r="LD127">
        <v>2</v>
      </c>
      <c r="LE127">
        <v>0</v>
      </c>
      <c r="LF127">
        <v>0</v>
      </c>
      <c r="LG127">
        <v>0</v>
      </c>
      <c r="LH127">
        <v>1</v>
      </c>
      <c r="LI127">
        <v>0</v>
      </c>
      <c r="LJ127">
        <v>0</v>
      </c>
      <c r="LK127">
        <v>0</v>
      </c>
      <c r="LL127">
        <v>0</v>
      </c>
      <c r="LM127">
        <v>0</v>
      </c>
      <c r="LN127">
        <v>0</v>
      </c>
      <c r="LO127">
        <v>0</v>
      </c>
      <c r="LP127">
        <v>0</v>
      </c>
      <c r="LQ127">
        <v>1</v>
      </c>
      <c r="LR127">
        <v>0</v>
      </c>
      <c r="LS127">
        <v>0</v>
      </c>
      <c r="LT127">
        <v>0</v>
      </c>
      <c r="LU127">
        <v>0</v>
      </c>
      <c r="LV127">
        <v>0</v>
      </c>
      <c r="LW127">
        <v>0</v>
      </c>
      <c r="LX127">
        <v>0</v>
      </c>
      <c r="LY127">
        <v>0</v>
      </c>
      <c r="LZ127">
        <v>0</v>
      </c>
      <c r="MA127">
        <v>0</v>
      </c>
      <c r="MB127">
        <v>0</v>
      </c>
      <c r="MC127">
        <v>0</v>
      </c>
      <c r="MD127">
        <v>0</v>
      </c>
      <c r="MF127">
        <v>0</v>
      </c>
      <c r="MJ127">
        <v>0</v>
      </c>
      <c r="MS127">
        <v>0</v>
      </c>
      <c r="NF127">
        <v>0</v>
      </c>
      <c r="NH127">
        <v>0</v>
      </c>
      <c r="NL127">
        <v>0</v>
      </c>
      <c r="NU127">
        <v>0</v>
      </c>
      <c r="OH127">
        <v>0</v>
      </c>
      <c r="OI127">
        <v>0</v>
      </c>
    </row>
    <row r="128" spans="1:399" x14ac:dyDescent="0.25">
      <c r="A128">
        <v>2012</v>
      </c>
      <c r="B128" t="s">
        <v>172</v>
      </c>
      <c r="C128" t="s">
        <v>809</v>
      </c>
      <c r="D128" t="s">
        <v>678</v>
      </c>
      <c r="E128">
        <v>5.6775199999999998E-2</v>
      </c>
      <c r="F128">
        <v>6.4157400000000003E-2</v>
      </c>
      <c r="G128">
        <v>5.0916500000000003E-2</v>
      </c>
      <c r="H128">
        <v>0</v>
      </c>
      <c r="I128">
        <v>0</v>
      </c>
      <c r="J128">
        <v>0</v>
      </c>
      <c r="K128">
        <v>1</v>
      </c>
      <c r="L128">
        <v>0</v>
      </c>
      <c r="M128">
        <v>0</v>
      </c>
      <c r="N128">
        <v>0</v>
      </c>
      <c r="O128">
        <v>0</v>
      </c>
      <c r="P128">
        <v>0</v>
      </c>
      <c r="Q128">
        <v>0</v>
      </c>
      <c r="R128">
        <v>0</v>
      </c>
      <c r="S128">
        <v>0</v>
      </c>
      <c r="T128">
        <v>0</v>
      </c>
      <c r="U128">
        <v>0</v>
      </c>
      <c r="V128">
        <v>0</v>
      </c>
      <c r="W128">
        <v>52797319</v>
      </c>
      <c r="Z128">
        <v>13.48</v>
      </c>
      <c r="AA128">
        <v>4.0999999999999996</v>
      </c>
      <c r="AB128">
        <v>4.8899999999999997</v>
      </c>
      <c r="AC128">
        <v>19.079999999999998</v>
      </c>
      <c r="AD128">
        <v>3.3</v>
      </c>
      <c r="AE128">
        <v>5.1100000000000003</v>
      </c>
      <c r="AF128">
        <v>94.330600000000004</v>
      </c>
      <c r="AG128">
        <v>0.48541299999999998</v>
      </c>
      <c r="AH128">
        <v>0.51458700000000002</v>
      </c>
      <c r="AI128">
        <v>7.5496689999999997</v>
      </c>
      <c r="AJ128">
        <v>4.9421619999999997</v>
      </c>
      <c r="AK128">
        <v>4.6675449999999996</v>
      </c>
      <c r="AL128">
        <v>2.5271539999999999</v>
      </c>
      <c r="AM128">
        <v>0.66839199999999999</v>
      </c>
      <c r="AN128">
        <v>1.0941460000000001</v>
      </c>
      <c r="AO128">
        <v>4.2380000000000004</v>
      </c>
      <c r="AP128">
        <v>6</v>
      </c>
      <c r="AQ128">
        <v>82.2</v>
      </c>
      <c r="AR128">
        <v>75.2</v>
      </c>
      <c r="AS128">
        <v>0.91484180000000004</v>
      </c>
      <c r="AT128">
        <v>12.058</v>
      </c>
      <c r="AU128">
        <v>22</v>
      </c>
      <c r="AV128">
        <v>0</v>
      </c>
      <c r="AW128">
        <v>0</v>
      </c>
      <c r="AX128">
        <v>17.781970000000001</v>
      </c>
      <c r="AZ128">
        <v>33.221800000000002</v>
      </c>
      <c r="BA128">
        <v>64.885979000000006</v>
      </c>
      <c r="BG128">
        <v>6</v>
      </c>
      <c r="BH128">
        <v>91.484184999999997</v>
      </c>
      <c r="BI128">
        <v>99.486999999999995</v>
      </c>
      <c r="BW128">
        <v>6</v>
      </c>
      <c r="BX128">
        <v>3</v>
      </c>
      <c r="BY128">
        <v>3</v>
      </c>
      <c r="BZ128">
        <v>0</v>
      </c>
      <c r="CA128">
        <v>0</v>
      </c>
      <c r="CB128">
        <v>0</v>
      </c>
      <c r="CC128">
        <v>0</v>
      </c>
      <c r="CD128">
        <v>0</v>
      </c>
      <c r="CE128">
        <v>0</v>
      </c>
      <c r="CF128">
        <v>0</v>
      </c>
      <c r="CG128">
        <v>1</v>
      </c>
      <c r="CH128">
        <v>1</v>
      </c>
      <c r="CI128">
        <v>0</v>
      </c>
      <c r="CJ128">
        <v>0</v>
      </c>
      <c r="CK128">
        <v>0</v>
      </c>
      <c r="CL128">
        <v>0</v>
      </c>
      <c r="CM128">
        <v>0</v>
      </c>
      <c r="CN128">
        <v>0</v>
      </c>
      <c r="CO128">
        <v>0</v>
      </c>
      <c r="CP128">
        <v>0</v>
      </c>
      <c r="CQ128">
        <v>0</v>
      </c>
      <c r="CR128">
        <v>0</v>
      </c>
      <c r="CS128">
        <v>0</v>
      </c>
      <c r="CT128">
        <v>0</v>
      </c>
      <c r="CU128">
        <v>0</v>
      </c>
      <c r="CV128">
        <v>0</v>
      </c>
      <c r="CW128">
        <v>0</v>
      </c>
      <c r="CX128">
        <v>1</v>
      </c>
      <c r="CY128">
        <v>0</v>
      </c>
      <c r="CZ128">
        <v>0</v>
      </c>
      <c r="DA128">
        <v>0</v>
      </c>
      <c r="DB128">
        <v>0</v>
      </c>
      <c r="DC128">
        <v>0</v>
      </c>
      <c r="DD128">
        <v>0</v>
      </c>
      <c r="DE128">
        <v>0</v>
      </c>
      <c r="DF128">
        <v>0</v>
      </c>
      <c r="DG128">
        <v>0</v>
      </c>
      <c r="DH128">
        <v>1</v>
      </c>
      <c r="DI128">
        <v>0</v>
      </c>
      <c r="DJ128">
        <v>0</v>
      </c>
      <c r="DK128">
        <v>0</v>
      </c>
      <c r="DL128">
        <v>0</v>
      </c>
      <c r="DM128">
        <v>0</v>
      </c>
      <c r="DN128">
        <v>0</v>
      </c>
      <c r="DO128">
        <v>0</v>
      </c>
      <c r="DP128">
        <v>0</v>
      </c>
      <c r="DQ128">
        <v>0</v>
      </c>
      <c r="DR128">
        <v>0</v>
      </c>
      <c r="DS128">
        <v>1</v>
      </c>
      <c r="DT128">
        <v>0</v>
      </c>
      <c r="DU128">
        <v>1</v>
      </c>
      <c r="DV128">
        <v>0</v>
      </c>
      <c r="DW128">
        <v>0</v>
      </c>
      <c r="DX128">
        <v>0</v>
      </c>
      <c r="DY128">
        <v>0</v>
      </c>
      <c r="DZ128">
        <v>0</v>
      </c>
      <c r="EA128">
        <v>0</v>
      </c>
      <c r="EB128">
        <v>0</v>
      </c>
      <c r="EC128">
        <v>0</v>
      </c>
      <c r="ED128">
        <v>0</v>
      </c>
      <c r="EE128">
        <v>0</v>
      </c>
      <c r="EH128">
        <v>0</v>
      </c>
      <c r="ET128">
        <v>0</v>
      </c>
      <c r="EV128">
        <v>0</v>
      </c>
      <c r="FG128">
        <v>0</v>
      </c>
      <c r="FH128">
        <v>0</v>
      </c>
      <c r="FX128">
        <v>0</v>
      </c>
      <c r="GH128">
        <v>0</v>
      </c>
      <c r="GS128">
        <v>0</v>
      </c>
      <c r="GU128">
        <v>0</v>
      </c>
      <c r="HH128">
        <v>0</v>
      </c>
      <c r="HS128">
        <v>0</v>
      </c>
      <c r="HU128">
        <v>0</v>
      </c>
      <c r="IG128">
        <v>0</v>
      </c>
      <c r="IH128">
        <v>0</v>
      </c>
      <c r="IX128">
        <v>0</v>
      </c>
      <c r="JG128">
        <v>0</v>
      </c>
      <c r="JH128">
        <v>0</v>
      </c>
      <c r="JX128">
        <v>0</v>
      </c>
      <c r="KF128">
        <v>4676</v>
      </c>
      <c r="KG128">
        <v>5892</v>
      </c>
      <c r="KH128">
        <v>10568</v>
      </c>
      <c r="KI128">
        <v>414</v>
      </c>
      <c r="KJ128">
        <v>524</v>
      </c>
      <c r="KK128">
        <v>962</v>
      </c>
      <c r="KL128">
        <v>131</v>
      </c>
      <c r="KM128">
        <v>14</v>
      </c>
      <c r="KN128">
        <v>0</v>
      </c>
      <c r="KO128">
        <v>0</v>
      </c>
      <c r="KP128">
        <v>0</v>
      </c>
      <c r="KQ128">
        <v>0</v>
      </c>
      <c r="KR128">
        <v>0</v>
      </c>
      <c r="KS128">
        <v>0</v>
      </c>
      <c r="KT128">
        <v>0</v>
      </c>
      <c r="KU128">
        <v>0</v>
      </c>
      <c r="KV128">
        <v>0</v>
      </c>
      <c r="KW128">
        <v>0</v>
      </c>
      <c r="KX128">
        <v>0</v>
      </c>
      <c r="KY128">
        <v>0</v>
      </c>
      <c r="KZ128">
        <v>0</v>
      </c>
      <c r="LA128">
        <v>1</v>
      </c>
      <c r="LB128">
        <v>0</v>
      </c>
      <c r="LC128">
        <v>1</v>
      </c>
      <c r="LD128">
        <v>2</v>
      </c>
      <c r="LE128">
        <v>0</v>
      </c>
      <c r="LF128">
        <v>0</v>
      </c>
      <c r="LG128">
        <v>0</v>
      </c>
      <c r="LH128">
        <v>0</v>
      </c>
      <c r="LI128">
        <v>0</v>
      </c>
      <c r="LJ128">
        <v>0</v>
      </c>
      <c r="LK128">
        <v>0</v>
      </c>
      <c r="LL128">
        <v>0</v>
      </c>
      <c r="LM128">
        <v>0</v>
      </c>
      <c r="LN128">
        <v>0</v>
      </c>
      <c r="LO128">
        <v>0</v>
      </c>
      <c r="LP128">
        <v>0</v>
      </c>
      <c r="LQ128">
        <v>1</v>
      </c>
      <c r="LR128">
        <v>0</v>
      </c>
      <c r="LS128">
        <v>1</v>
      </c>
      <c r="LT128">
        <v>0</v>
      </c>
      <c r="LU128">
        <v>1</v>
      </c>
      <c r="LV128">
        <v>0</v>
      </c>
      <c r="LW128">
        <v>0</v>
      </c>
      <c r="LX128">
        <v>0</v>
      </c>
      <c r="LY128">
        <v>0</v>
      </c>
      <c r="LZ128">
        <v>0</v>
      </c>
      <c r="MA128">
        <v>0</v>
      </c>
      <c r="MB128">
        <v>0</v>
      </c>
      <c r="MC128">
        <v>0</v>
      </c>
      <c r="ME128">
        <v>0</v>
      </c>
      <c r="MF128">
        <v>0</v>
      </c>
      <c r="MS128">
        <v>0</v>
      </c>
      <c r="MU128">
        <v>0</v>
      </c>
      <c r="MW128">
        <v>0</v>
      </c>
      <c r="NG128">
        <v>0</v>
      </c>
      <c r="NH128">
        <v>0</v>
      </c>
      <c r="NU128">
        <v>0</v>
      </c>
      <c r="NW128">
        <v>0</v>
      </c>
      <c r="NY128">
        <v>0</v>
      </c>
      <c r="OH128">
        <v>1</v>
      </c>
      <c r="OI128">
        <v>0</v>
      </c>
    </row>
    <row r="129" spans="1:399" x14ac:dyDescent="0.25">
      <c r="A129">
        <v>2012</v>
      </c>
      <c r="B129" t="s">
        <v>173</v>
      </c>
      <c r="C129" t="s">
        <v>810</v>
      </c>
      <c r="D129" t="s">
        <v>682</v>
      </c>
      <c r="E129">
        <v>8.5162799999999997E-2</v>
      </c>
      <c r="F129">
        <v>8.55432E-2</v>
      </c>
      <c r="G129">
        <v>8.48608E-2</v>
      </c>
      <c r="H129">
        <v>0</v>
      </c>
      <c r="I129">
        <v>0</v>
      </c>
      <c r="J129">
        <v>0</v>
      </c>
      <c r="K129">
        <v>1</v>
      </c>
      <c r="L129">
        <v>0</v>
      </c>
      <c r="M129">
        <v>0</v>
      </c>
      <c r="N129">
        <v>0</v>
      </c>
      <c r="O129">
        <v>0</v>
      </c>
      <c r="P129">
        <v>0</v>
      </c>
      <c r="Q129">
        <v>0</v>
      </c>
      <c r="R129">
        <v>0</v>
      </c>
      <c r="S129">
        <v>0</v>
      </c>
      <c r="T129">
        <v>0</v>
      </c>
      <c r="U129">
        <v>0</v>
      </c>
      <c r="V129">
        <v>0</v>
      </c>
      <c r="W129">
        <v>2259393</v>
      </c>
      <c r="X129">
        <v>4981.5600000000004</v>
      </c>
      <c r="Y129" s="2">
        <v>11300000000</v>
      </c>
      <c r="Z129">
        <v>22.56</v>
      </c>
      <c r="AA129">
        <v>1.2</v>
      </c>
      <c r="AB129">
        <v>6.27</v>
      </c>
      <c r="AC129">
        <v>19.88</v>
      </c>
      <c r="AD129">
        <v>1.58</v>
      </c>
      <c r="AE129">
        <v>6.63</v>
      </c>
      <c r="AF129">
        <v>94.365399999999994</v>
      </c>
      <c r="AG129">
        <v>0.48550510000000002</v>
      </c>
      <c r="AH129">
        <v>0.51449489999999998</v>
      </c>
      <c r="AI129">
        <v>25.405339999999999</v>
      </c>
      <c r="AJ129">
        <v>0.80083910000000003</v>
      </c>
      <c r="AK129">
        <v>5.8945080000000001</v>
      </c>
      <c r="AL129">
        <v>0.78231850000000003</v>
      </c>
      <c r="AM129">
        <v>1.9709920000000001</v>
      </c>
      <c r="AN129">
        <v>1.1252770000000001</v>
      </c>
      <c r="AO129">
        <v>0.47199999999999998</v>
      </c>
      <c r="AP129">
        <v>24.4</v>
      </c>
      <c r="AQ129">
        <v>63.2</v>
      </c>
      <c r="AR129">
        <v>54.3</v>
      </c>
      <c r="AS129">
        <v>0.85917719999999997</v>
      </c>
      <c r="AT129">
        <v>54.911999999999999</v>
      </c>
      <c r="AU129">
        <v>22</v>
      </c>
      <c r="AV129">
        <v>0</v>
      </c>
      <c r="AW129">
        <v>0</v>
      </c>
      <c r="AX129">
        <v>14.630610000000001</v>
      </c>
      <c r="AY129">
        <v>8.5134980000000002</v>
      </c>
      <c r="AZ129">
        <v>38.9636</v>
      </c>
      <c r="BB129">
        <v>6.5</v>
      </c>
      <c r="BC129">
        <v>3.0999998999999998</v>
      </c>
      <c r="BD129">
        <v>36.597008000000002</v>
      </c>
      <c r="BF129">
        <v>22.7</v>
      </c>
      <c r="BG129">
        <v>24.4</v>
      </c>
      <c r="BH129">
        <v>85.917719000000005</v>
      </c>
      <c r="BJ129">
        <v>6.8000002000000004</v>
      </c>
      <c r="BK129">
        <v>5</v>
      </c>
      <c r="BM129">
        <v>56</v>
      </c>
      <c r="BW129">
        <v>9</v>
      </c>
      <c r="BX129">
        <v>5</v>
      </c>
      <c r="BY129">
        <v>4</v>
      </c>
      <c r="BZ129">
        <v>0</v>
      </c>
      <c r="CA129">
        <v>0</v>
      </c>
      <c r="CB129">
        <v>0</v>
      </c>
      <c r="CC129">
        <v>0</v>
      </c>
      <c r="CD129">
        <v>0</v>
      </c>
      <c r="CE129">
        <v>0</v>
      </c>
      <c r="CF129">
        <v>0</v>
      </c>
      <c r="CG129">
        <v>0</v>
      </c>
      <c r="CH129">
        <v>0</v>
      </c>
      <c r="CI129">
        <v>0</v>
      </c>
      <c r="CJ129">
        <v>0</v>
      </c>
      <c r="CK129">
        <v>0</v>
      </c>
      <c r="CL129">
        <v>2</v>
      </c>
      <c r="CM129">
        <v>0</v>
      </c>
      <c r="CN129">
        <v>2</v>
      </c>
      <c r="CO129">
        <v>0</v>
      </c>
      <c r="CP129">
        <v>0</v>
      </c>
      <c r="CQ129">
        <v>0</v>
      </c>
      <c r="CR129">
        <v>0</v>
      </c>
      <c r="CS129">
        <v>0</v>
      </c>
      <c r="CT129">
        <v>0</v>
      </c>
      <c r="CU129">
        <v>0</v>
      </c>
      <c r="CV129">
        <v>0</v>
      </c>
      <c r="CW129">
        <v>0</v>
      </c>
      <c r="CX129">
        <v>0</v>
      </c>
      <c r="CY129">
        <v>0</v>
      </c>
      <c r="CZ129">
        <v>0</v>
      </c>
      <c r="DA129">
        <v>0</v>
      </c>
      <c r="DB129">
        <v>0</v>
      </c>
      <c r="DC129">
        <v>0</v>
      </c>
      <c r="DD129">
        <v>0</v>
      </c>
      <c r="DE129">
        <v>1</v>
      </c>
      <c r="DF129">
        <v>0</v>
      </c>
      <c r="DG129">
        <v>0</v>
      </c>
      <c r="DH129">
        <v>3</v>
      </c>
      <c r="DI129">
        <v>0</v>
      </c>
      <c r="DJ129">
        <v>0</v>
      </c>
      <c r="DK129">
        <v>0</v>
      </c>
      <c r="DL129">
        <v>0</v>
      </c>
      <c r="DM129">
        <v>0</v>
      </c>
      <c r="DN129">
        <v>0</v>
      </c>
      <c r="DO129">
        <v>0</v>
      </c>
      <c r="DP129">
        <v>0</v>
      </c>
      <c r="DQ129">
        <v>0</v>
      </c>
      <c r="DR129">
        <v>0</v>
      </c>
      <c r="DS129">
        <v>0</v>
      </c>
      <c r="DT129">
        <v>0</v>
      </c>
      <c r="DU129">
        <v>0</v>
      </c>
      <c r="DV129">
        <v>0</v>
      </c>
      <c r="DW129">
        <v>1</v>
      </c>
      <c r="DX129">
        <v>0</v>
      </c>
      <c r="DY129">
        <v>0</v>
      </c>
      <c r="DZ129">
        <v>0</v>
      </c>
      <c r="EA129">
        <v>0</v>
      </c>
      <c r="EB129">
        <v>0</v>
      </c>
      <c r="EC129">
        <v>0</v>
      </c>
      <c r="ED129">
        <v>0</v>
      </c>
      <c r="EE129">
        <v>0</v>
      </c>
      <c r="EH129">
        <v>0</v>
      </c>
      <c r="EX129">
        <v>0</v>
      </c>
      <c r="FL129">
        <v>0</v>
      </c>
      <c r="FN129">
        <v>0</v>
      </c>
      <c r="GE129">
        <v>0</v>
      </c>
      <c r="GH129">
        <v>0</v>
      </c>
      <c r="GW129">
        <v>0</v>
      </c>
      <c r="HH129">
        <v>0</v>
      </c>
      <c r="HW129">
        <v>0</v>
      </c>
      <c r="IL129">
        <v>0</v>
      </c>
      <c r="IN129">
        <v>0</v>
      </c>
      <c r="JE129">
        <v>0</v>
      </c>
      <c r="JL129">
        <v>0</v>
      </c>
      <c r="JN129">
        <v>0</v>
      </c>
      <c r="KE129">
        <v>0</v>
      </c>
      <c r="KF129">
        <v>4676</v>
      </c>
      <c r="KG129">
        <v>5892</v>
      </c>
      <c r="KH129">
        <v>10568</v>
      </c>
      <c r="KI129">
        <v>414</v>
      </c>
      <c r="KJ129">
        <v>524</v>
      </c>
      <c r="KK129">
        <v>962</v>
      </c>
      <c r="KL129">
        <v>132</v>
      </c>
      <c r="KM129">
        <v>14</v>
      </c>
      <c r="KN129">
        <v>0</v>
      </c>
      <c r="KO129">
        <v>0</v>
      </c>
      <c r="KP129">
        <v>0</v>
      </c>
      <c r="KQ129">
        <v>0</v>
      </c>
      <c r="KR129">
        <v>0</v>
      </c>
      <c r="KS129">
        <v>0</v>
      </c>
      <c r="KT129">
        <v>0</v>
      </c>
      <c r="KU129">
        <v>0</v>
      </c>
      <c r="KV129">
        <v>0</v>
      </c>
      <c r="KW129">
        <v>0</v>
      </c>
      <c r="KX129">
        <v>0</v>
      </c>
      <c r="KY129">
        <v>0</v>
      </c>
      <c r="KZ129">
        <v>0</v>
      </c>
      <c r="LA129">
        <v>1</v>
      </c>
      <c r="LB129">
        <v>0</v>
      </c>
      <c r="LC129">
        <v>0</v>
      </c>
      <c r="LD129">
        <v>3</v>
      </c>
      <c r="LE129">
        <v>0</v>
      </c>
      <c r="LF129">
        <v>0</v>
      </c>
      <c r="LG129">
        <v>0</v>
      </c>
      <c r="LH129">
        <v>2</v>
      </c>
      <c r="LI129">
        <v>0</v>
      </c>
      <c r="LJ129">
        <v>2</v>
      </c>
      <c r="LK129">
        <v>0</v>
      </c>
      <c r="LL129">
        <v>0</v>
      </c>
      <c r="LM129">
        <v>0</v>
      </c>
      <c r="LN129">
        <v>0</v>
      </c>
      <c r="LO129">
        <v>0</v>
      </c>
      <c r="LP129">
        <v>0</v>
      </c>
      <c r="LQ129">
        <v>0</v>
      </c>
      <c r="LR129">
        <v>0</v>
      </c>
      <c r="LS129">
        <v>0</v>
      </c>
      <c r="LT129">
        <v>0</v>
      </c>
      <c r="LU129">
        <v>1</v>
      </c>
      <c r="LV129">
        <v>0</v>
      </c>
      <c r="LW129">
        <v>0</v>
      </c>
      <c r="LX129">
        <v>0</v>
      </c>
      <c r="LY129">
        <v>0</v>
      </c>
      <c r="LZ129">
        <v>0</v>
      </c>
      <c r="MA129">
        <v>0</v>
      </c>
      <c r="MB129">
        <v>0</v>
      </c>
      <c r="MC129">
        <v>1</v>
      </c>
      <c r="MF129">
        <v>0</v>
      </c>
      <c r="MJ129">
        <v>0</v>
      </c>
      <c r="ML129">
        <v>0</v>
      </c>
      <c r="MW129">
        <v>0</v>
      </c>
      <c r="NE129">
        <v>0</v>
      </c>
      <c r="NH129">
        <v>0</v>
      </c>
      <c r="NL129">
        <v>0</v>
      </c>
      <c r="NN129">
        <v>0</v>
      </c>
      <c r="NY129">
        <v>0</v>
      </c>
      <c r="OG129">
        <v>0</v>
      </c>
      <c r="OH129">
        <v>2</v>
      </c>
      <c r="OI129">
        <v>0</v>
      </c>
    </row>
    <row r="130" spans="1:399" x14ac:dyDescent="0.25">
      <c r="A130">
        <v>2012</v>
      </c>
      <c r="B130" t="s">
        <v>174</v>
      </c>
      <c r="C130" t="s">
        <v>811</v>
      </c>
      <c r="D130" t="s">
        <v>684</v>
      </c>
      <c r="E130">
        <v>1.89251E-2</v>
      </c>
      <c r="F130">
        <v>0</v>
      </c>
      <c r="G130">
        <v>3.3944299999999997E-2</v>
      </c>
      <c r="H130">
        <v>0</v>
      </c>
      <c r="J130">
        <v>0</v>
      </c>
      <c r="K130">
        <v>0</v>
      </c>
      <c r="L130">
        <v>0</v>
      </c>
      <c r="M130">
        <v>0</v>
      </c>
      <c r="O130">
        <v>0</v>
      </c>
      <c r="Q130">
        <v>0</v>
      </c>
      <c r="R130">
        <v>0</v>
      </c>
      <c r="S130">
        <v>0</v>
      </c>
      <c r="T130">
        <v>0</v>
      </c>
      <c r="U130">
        <v>0</v>
      </c>
      <c r="V130">
        <v>0</v>
      </c>
      <c r="AV130">
        <v>0</v>
      </c>
      <c r="AW130">
        <v>1</v>
      </c>
      <c r="BW130">
        <v>2</v>
      </c>
      <c r="BX130">
        <v>2</v>
      </c>
      <c r="BY130">
        <v>0</v>
      </c>
      <c r="BZ130">
        <v>0</v>
      </c>
      <c r="CA130">
        <v>0</v>
      </c>
      <c r="CC130">
        <v>0</v>
      </c>
      <c r="CD130">
        <v>0</v>
      </c>
      <c r="CF130">
        <v>0</v>
      </c>
      <c r="CG130">
        <v>0</v>
      </c>
      <c r="CH130">
        <v>0</v>
      </c>
      <c r="CI130">
        <v>0</v>
      </c>
      <c r="CJ130">
        <v>0</v>
      </c>
      <c r="CK130">
        <v>0</v>
      </c>
      <c r="CL130">
        <v>0</v>
      </c>
      <c r="CM130">
        <v>0</v>
      </c>
      <c r="CN130">
        <v>0</v>
      </c>
      <c r="CO130">
        <v>0</v>
      </c>
      <c r="CP130">
        <v>0</v>
      </c>
      <c r="CQ130">
        <v>0</v>
      </c>
      <c r="CR130">
        <v>0</v>
      </c>
      <c r="CS130">
        <v>0</v>
      </c>
      <c r="CT130">
        <v>1</v>
      </c>
      <c r="CU130">
        <v>0</v>
      </c>
      <c r="CV130">
        <v>0</v>
      </c>
      <c r="CW130">
        <v>0</v>
      </c>
      <c r="CX130">
        <v>0</v>
      </c>
      <c r="CY130">
        <v>0</v>
      </c>
      <c r="CZ130">
        <v>0</v>
      </c>
      <c r="DA130">
        <v>0</v>
      </c>
      <c r="DB130">
        <v>0</v>
      </c>
      <c r="DC130">
        <v>0</v>
      </c>
      <c r="DD130">
        <v>1</v>
      </c>
      <c r="DE130">
        <v>0</v>
      </c>
      <c r="DF130">
        <v>0</v>
      </c>
      <c r="DG130">
        <v>0</v>
      </c>
      <c r="DH130">
        <v>0</v>
      </c>
      <c r="DI130">
        <v>0</v>
      </c>
      <c r="DJ130">
        <v>0</v>
      </c>
      <c r="DK130">
        <v>0</v>
      </c>
      <c r="DL130">
        <v>0</v>
      </c>
      <c r="DM130">
        <v>0</v>
      </c>
      <c r="DN130">
        <v>0</v>
      </c>
      <c r="DO130">
        <v>0</v>
      </c>
      <c r="DP130">
        <v>0</v>
      </c>
      <c r="DQ130">
        <v>0</v>
      </c>
      <c r="DR130">
        <v>0</v>
      </c>
      <c r="DS130">
        <v>0</v>
      </c>
      <c r="DT130">
        <v>0</v>
      </c>
      <c r="DU130">
        <v>0</v>
      </c>
      <c r="DV130">
        <v>0</v>
      </c>
      <c r="DW130">
        <v>0</v>
      </c>
      <c r="DX130">
        <v>0</v>
      </c>
      <c r="DY130">
        <v>0</v>
      </c>
      <c r="DZ130">
        <v>0</v>
      </c>
      <c r="EA130">
        <v>0</v>
      </c>
      <c r="EB130">
        <v>0</v>
      </c>
      <c r="EC130">
        <v>0</v>
      </c>
      <c r="ED130">
        <v>0</v>
      </c>
      <c r="EE130">
        <v>0</v>
      </c>
      <c r="FT130">
        <v>0</v>
      </c>
      <c r="GD130">
        <v>0</v>
      </c>
      <c r="IT130">
        <v>0</v>
      </c>
      <c r="JD130">
        <v>0</v>
      </c>
      <c r="JT130">
        <v>0</v>
      </c>
      <c r="KD130">
        <v>0</v>
      </c>
      <c r="KF130">
        <v>4676</v>
      </c>
      <c r="KG130">
        <v>5892</v>
      </c>
      <c r="KH130">
        <v>10568</v>
      </c>
      <c r="KI130">
        <v>414</v>
      </c>
      <c r="KJ130">
        <v>524</v>
      </c>
      <c r="KK130">
        <v>962</v>
      </c>
      <c r="KL130">
        <v>133</v>
      </c>
      <c r="KM130">
        <v>14</v>
      </c>
      <c r="KN130">
        <v>0</v>
      </c>
      <c r="KO130">
        <v>0</v>
      </c>
      <c r="KP130">
        <v>0</v>
      </c>
      <c r="KQ130">
        <v>0</v>
      </c>
      <c r="KR130">
        <v>0</v>
      </c>
      <c r="KS130">
        <v>0</v>
      </c>
      <c r="KT130">
        <v>0</v>
      </c>
      <c r="KU130">
        <v>0</v>
      </c>
      <c r="KV130">
        <v>0</v>
      </c>
      <c r="KW130">
        <v>0</v>
      </c>
      <c r="KX130">
        <v>0</v>
      </c>
      <c r="KY130">
        <v>0</v>
      </c>
      <c r="KZ130">
        <v>0</v>
      </c>
      <c r="LA130">
        <v>1</v>
      </c>
      <c r="LB130">
        <v>0</v>
      </c>
      <c r="LC130">
        <v>0</v>
      </c>
      <c r="LD130">
        <v>0</v>
      </c>
      <c r="LE130">
        <v>0</v>
      </c>
      <c r="LF130">
        <v>0</v>
      </c>
      <c r="LG130">
        <v>0</v>
      </c>
      <c r="LH130">
        <v>0</v>
      </c>
      <c r="LI130">
        <v>0</v>
      </c>
      <c r="LJ130">
        <v>0</v>
      </c>
      <c r="LK130">
        <v>0</v>
      </c>
      <c r="LL130">
        <v>0</v>
      </c>
      <c r="LM130">
        <v>0</v>
      </c>
      <c r="LN130">
        <v>0</v>
      </c>
      <c r="LO130">
        <v>0</v>
      </c>
      <c r="LP130">
        <v>0</v>
      </c>
      <c r="LQ130">
        <v>1</v>
      </c>
      <c r="LR130">
        <v>0</v>
      </c>
      <c r="LS130">
        <v>0</v>
      </c>
      <c r="LT130">
        <v>0</v>
      </c>
      <c r="LU130">
        <v>0</v>
      </c>
      <c r="LV130">
        <v>0</v>
      </c>
      <c r="LW130">
        <v>0</v>
      </c>
      <c r="LX130">
        <v>0</v>
      </c>
      <c r="LY130">
        <v>0</v>
      </c>
      <c r="LZ130">
        <v>0</v>
      </c>
      <c r="MA130">
        <v>0</v>
      </c>
      <c r="MB130">
        <v>1</v>
      </c>
      <c r="MC130">
        <v>0</v>
      </c>
      <c r="MS130">
        <v>0</v>
      </c>
      <c r="ND130">
        <v>0</v>
      </c>
      <c r="NU130">
        <v>0</v>
      </c>
      <c r="OF130">
        <v>0</v>
      </c>
      <c r="OH130">
        <v>0</v>
      </c>
      <c r="OI130">
        <v>0</v>
      </c>
    </row>
    <row r="131" spans="1:399" x14ac:dyDescent="0.25">
      <c r="A131">
        <v>2012</v>
      </c>
      <c r="B131" t="s">
        <v>175</v>
      </c>
      <c r="C131" t="s">
        <v>812</v>
      </c>
      <c r="D131" t="s">
        <v>678</v>
      </c>
      <c r="E131">
        <v>4.7312600000000003E-2</v>
      </c>
      <c r="F131">
        <v>6.4157400000000003E-2</v>
      </c>
      <c r="G131">
        <v>3.3944299999999997E-2</v>
      </c>
      <c r="H131">
        <v>0</v>
      </c>
      <c r="I131">
        <v>0</v>
      </c>
      <c r="J131">
        <v>0</v>
      </c>
      <c r="K131">
        <v>1</v>
      </c>
      <c r="L131">
        <v>0</v>
      </c>
      <c r="M131">
        <v>0</v>
      </c>
      <c r="N131">
        <v>0</v>
      </c>
      <c r="O131">
        <v>0</v>
      </c>
      <c r="P131">
        <v>0</v>
      </c>
      <c r="Q131">
        <v>0</v>
      </c>
      <c r="R131">
        <v>0</v>
      </c>
      <c r="S131">
        <v>0</v>
      </c>
      <c r="T131">
        <v>0</v>
      </c>
      <c r="U131">
        <v>0</v>
      </c>
      <c r="V131">
        <v>0</v>
      </c>
      <c r="W131">
        <v>27474377</v>
      </c>
      <c r="X131">
        <v>1287.3</v>
      </c>
      <c r="Y131" s="2">
        <v>35400000000</v>
      </c>
      <c r="Z131">
        <v>34.17</v>
      </c>
      <c r="AA131">
        <v>1.89</v>
      </c>
      <c r="AB131">
        <v>4.26</v>
      </c>
      <c r="AC131">
        <v>45.56</v>
      </c>
      <c r="AD131">
        <v>1.0900000000000001</v>
      </c>
      <c r="AE131">
        <v>3.92</v>
      </c>
      <c r="AF131">
        <v>94.396699999999996</v>
      </c>
      <c r="AG131">
        <v>0.48558800000000002</v>
      </c>
      <c r="AH131">
        <v>0.51441199999999998</v>
      </c>
      <c r="AI131">
        <v>22.096779999999999</v>
      </c>
      <c r="AJ131">
        <v>2.7364920000000001</v>
      </c>
      <c r="AK131">
        <v>4.625273</v>
      </c>
      <c r="AL131">
        <v>2.0619960000000002</v>
      </c>
      <c r="AM131">
        <v>0.39814680000000002</v>
      </c>
      <c r="AN131">
        <v>0.84703700000000004</v>
      </c>
      <c r="AO131">
        <v>4.4340000000000002</v>
      </c>
      <c r="AP131">
        <v>33.200000000000003</v>
      </c>
      <c r="AQ131">
        <v>87.3</v>
      </c>
      <c r="AR131">
        <v>79.900000000000006</v>
      </c>
      <c r="AS131">
        <v>0.91523480000000001</v>
      </c>
      <c r="AT131">
        <v>73.683999999999997</v>
      </c>
      <c r="AU131">
        <v>28</v>
      </c>
      <c r="AV131">
        <v>1</v>
      </c>
      <c r="AW131">
        <v>0</v>
      </c>
      <c r="AX131">
        <v>17.128769999999999</v>
      </c>
      <c r="AY131">
        <v>7.1603000000000003</v>
      </c>
      <c r="AZ131">
        <v>17.335599999999999</v>
      </c>
      <c r="BB131">
        <v>22.700001</v>
      </c>
      <c r="BC131">
        <v>1.9</v>
      </c>
      <c r="BD131">
        <v>21.453368999999999</v>
      </c>
      <c r="BE131">
        <v>17.200001</v>
      </c>
      <c r="BF131">
        <v>15.4</v>
      </c>
      <c r="BG131">
        <v>33.200000000000003</v>
      </c>
      <c r="BH131">
        <v>91.523481000000004</v>
      </c>
      <c r="BI131">
        <v>86.813004000000006</v>
      </c>
      <c r="BJ131">
        <v>23.6</v>
      </c>
      <c r="BK131">
        <v>5.1999997999999996</v>
      </c>
      <c r="BM131">
        <v>89.699996999999996</v>
      </c>
      <c r="BW131">
        <v>5</v>
      </c>
      <c r="BX131">
        <v>2</v>
      </c>
      <c r="BY131">
        <v>3</v>
      </c>
      <c r="BZ131">
        <v>0</v>
      </c>
      <c r="CA131">
        <v>0</v>
      </c>
      <c r="CB131">
        <v>0</v>
      </c>
      <c r="CC131">
        <v>0</v>
      </c>
      <c r="CD131">
        <v>0</v>
      </c>
      <c r="CE131">
        <v>0</v>
      </c>
      <c r="CF131">
        <v>1</v>
      </c>
      <c r="CG131">
        <v>0</v>
      </c>
      <c r="CH131">
        <v>1</v>
      </c>
      <c r="CI131">
        <v>0</v>
      </c>
      <c r="CJ131">
        <v>0</v>
      </c>
      <c r="CK131">
        <v>0</v>
      </c>
      <c r="CL131">
        <v>0</v>
      </c>
      <c r="CM131">
        <v>0</v>
      </c>
      <c r="CN131">
        <v>0</v>
      </c>
      <c r="CO131">
        <v>0</v>
      </c>
      <c r="CP131">
        <v>0</v>
      </c>
      <c r="CQ131">
        <v>0</v>
      </c>
      <c r="CR131">
        <v>0</v>
      </c>
      <c r="CS131">
        <v>0</v>
      </c>
      <c r="CT131">
        <v>0</v>
      </c>
      <c r="CU131">
        <v>0</v>
      </c>
      <c r="CV131">
        <v>0</v>
      </c>
      <c r="CW131">
        <v>0</v>
      </c>
      <c r="CX131">
        <v>0</v>
      </c>
      <c r="CY131">
        <v>0</v>
      </c>
      <c r="CZ131">
        <v>0</v>
      </c>
      <c r="DA131">
        <v>0</v>
      </c>
      <c r="DB131">
        <v>0</v>
      </c>
      <c r="DC131">
        <v>0</v>
      </c>
      <c r="DD131">
        <v>0</v>
      </c>
      <c r="DE131">
        <v>0</v>
      </c>
      <c r="DF131">
        <v>1</v>
      </c>
      <c r="DG131">
        <v>0</v>
      </c>
      <c r="DH131">
        <v>1</v>
      </c>
      <c r="DI131">
        <v>0</v>
      </c>
      <c r="DJ131">
        <v>0</v>
      </c>
      <c r="DK131">
        <v>0</v>
      </c>
      <c r="DL131">
        <v>0</v>
      </c>
      <c r="DM131">
        <v>0</v>
      </c>
      <c r="DN131">
        <v>0</v>
      </c>
      <c r="DO131">
        <v>0</v>
      </c>
      <c r="DP131">
        <v>0</v>
      </c>
      <c r="DQ131">
        <v>0</v>
      </c>
      <c r="DR131">
        <v>0</v>
      </c>
      <c r="DS131">
        <v>0</v>
      </c>
      <c r="DT131">
        <v>0</v>
      </c>
      <c r="DU131">
        <v>0</v>
      </c>
      <c r="DV131">
        <v>0</v>
      </c>
      <c r="DW131">
        <v>1</v>
      </c>
      <c r="DX131">
        <v>0</v>
      </c>
      <c r="DY131">
        <v>0</v>
      </c>
      <c r="DZ131">
        <v>0</v>
      </c>
      <c r="EA131">
        <v>0</v>
      </c>
      <c r="EB131">
        <v>0</v>
      </c>
      <c r="EC131">
        <v>0</v>
      </c>
      <c r="ED131">
        <v>0</v>
      </c>
      <c r="EE131">
        <v>0</v>
      </c>
      <c r="EF131">
        <v>0</v>
      </c>
      <c r="EH131">
        <v>0</v>
      </c>
      <c r="EX131">
        <v>0</v>
      </c>
      <c r="FF131">
        <v>0</v>
      </c>
      <c r="FH131">
        <v>0</v>
      </c>
      <c r="GF131">
        <v>0</v>
      </c>
      <c r="GH131">
        <v>0</v>
      </c>
      <c r="GW131">
        <v>0</v>
      </c>
      <c r="HF131">
        <v>0</v>
      </c>
      <c r="HH131">
        <v>0</v>
      </c>
      <c r="HW131">
        <v>0</v>
      </c>
      <c r="IF131">
        <v>0</v>
      </c>
      <c r="IH131">
        <v>0</v>
      </c>
      <c r="JF131">
        <v>0</v>
      </c>
      <c r="JH131">
        <v>0</v>
      </c>
      <c r="KF131">
        <v>4676</v>
      </c>
      <c r="KG131">
        <v>5892</v>
      </c>
      <c r="KH131">
        <v>10568</v>
      </c>
      <c r="KI131">
        <v>414</v>
      </c>
      <c r="KJ131">
        <v>524</v>
      </c>
      <c r="KK131">
        <v>962</v>
      </c>
      <c r="KL131">
        <v>134</v>
      </c>
      <c r="KM131">
        <v>14</v>
      </c>
      <c r="KN131">
        <v>0</v>
      </c>
      <c r="KO131">
        <v>0</v>
      </c>
      <c r="KP131">
        <v>0</v>
      </c>
      <c r="KQ131">
        <v>0</v>
      </c>
      <c r="KR131">
        <v>0</v>
      </c>
      <c r="KS131">
        <v>0</v>
      </c>
      <c r="KT131">
        <v>0</v>
      </c>
      <c r="KU131">
        <v>0</v>
      </c>
      <c r="KV131">
        <v>0</v>
      </c>
      <c r="KW131">
        <v>0</v>
      </c>
      <c r="KX131">
        <v>0</v>
      </c>
      <c r="KY131">
        <v>0</v>
      </c>
      <c r="KZ131">
        <v>0</v>
      </c>
      <c r="LA131">
        <v>1</v>
      </c>
      <c r="LB131">
        <v>2</v>
      </c>
      <c r="LC131">
        <v>0</v>
      </c>
      <c r="LD131">
        <v>2</v>
      </c>
      <c r="LE131">
        <v>0</v>
      </c>
      <c r="LF131">
        <v>0</v>
      </c>
      <c r="LG131">
        <v>0</v>
      </c>
      <c r="LH131">
        <v>0</v>
      </c>
      <c r="LI131">
        <v>0</v>
      </c>
      <c r="LJ131">
        <v>0</v>
      </c>
      <c r="LK131">
        <v>0</v>
      </c>
      <c r="LL131">
        <v>0</v>
      </c>
      <c r="LM131">
        <v>0</v>
      </c>
      <c r="LN131">
        <v>0</v>
      </c>
      <c r="LO131">
        <v>0</v>
      </c>
      <c r="LP131">
        <v>0</v>
      </c>
      <c r="LQ131">
        <v>0</v>
      </c>
      <c r="LR131">
        <v>0</v>
      </c>
      <c r="LS131">
        <v>0</v>
      </c>
      <c r="LT131">
        <v>0</v>
      </c>
      <c r="LU131">
        <v>1</v>
      </c>
      <c r="LV131">
        <v>0</v>
      </c>
      <c r="LW131">
        <v>0</v>
      </c>
      <c r="LX131">
        <v>0</v>
      </c>
      <c r="LY131">
        <v>0</v>
      </c>
      <c r="LZ131">
        <v>0</v>
      </c>
      <c r="MA131">
        <v>0</v>
      </c>
      <c r="MB131">
        <v>0</v>
      </c>
      <c r="MC131">
        <v>0</v>
      </c>
      <c r="MD131">
        <v>0</v>
      </c>
      <c r="MF131">
        <v>0</v>
      </c>
      <c r="MW131">
        <v>0</v>
      </c>
      <c r="NF131">
        <v>0</v>
      </c>
      <c r="NH131">
        <v>0</v>
      </c>
      <c r="NY131">
        <v>0</v>
      </c>
      <c r="OH131">
        <v>0</v>
      </c>
      <c r="OI131">
        <v>0</v>
      </c>
    </row>
    <row r="132" spans="1:399" x14ac:dyDescent="0.25">
      <c r="A132">
        <v>2012</v>
      </c>
      <c r="B132" t="s">
        <v>176</v>
      </c>
      <c r="C132" t="s">
        <v>813</v>
      </c>
      <c r="D132" t="s">
        <v>680</v>
      </c>
      <c r="E132">
        <v>1.6370169999999999</v>
      </c>
      <c r="F132">
        <v>1.689478</v>
      </c>
      <c r="G132">
        <v>1.5953839999999999</v>
      </c>
      <c r="H132">
        <v>2.079002</v>
      </c>
      <c r="I132">
        <v>2.6570049999999998</v>
      </c>
      <c r="J132">
        <v>0.95419849999999995</v>
      </c>
      <c r="K132">
        <v>1</v>
      </c>
      <c r="L132">
        <v>1</v>
      </c>
      <c r="M132">
        <v>1</v>
      </c>
      <c r="N132">
        <v>1</v>
      </c>
      <c r="O132">
        <v>1</v>
      </c>
      <c r="P132">
        <v>1</v>
      </c>
      <c r="Q132">
        <v>1</v>
      </c>
      <c r="R132">
        <v>0</v>
      </c>
      <c r="S132">
        <v>0</v>
      </c>
      <c r="T132">
        <v>0</v>
      </c>
      <c r="U132">
        <v>1</v>
      </c>
      <c r="V132">
        <v>0</v>
      </c>
      <c r="W132">
        <v>16767705</v>
      </c>
      <c r="X132">
        <v>24006.6</v>
      </c>
      <c r="Y132" s="2">
        <v>403000000000</v>
      </c>
      <c r="Z132">
        <v>3.13</v>
      </c>
      <c r="AA132">
        <v>13.9</v>
      </c>
      <c r="AB132">
        <v>11.1</v>
      </c>
      <c r="AC132">
        <v>3.41</v>
      </c>
      <c r="AD132">
        <v>13.18</v>
      </c>
      <c r="AE132">
        <v>10.96</v>
      </c>
      <c r="AF132">
        <v>98.240799999999993</v>
      </c>
      <c r="AG132">
        <v>0.49556299999999998</v>
      </c>
      <c r="AH132">
        <v>0.50443700000000002</v>
      </c>
      <c r="AI132">
        <v>2.8490060000000001</v>
      </c>
      <c r="AJ132">
        <v>14.639430000000001</v>
      </c>
      <c r="AK132">
        <v>11.24381</v>
      </c>
      <c r="AL132">
        <v>1.1955720000000001</v>
      </c>
      <c r="AM132">
        <v>0.90002289999999996</v>
      </c>
      <c r="AN132">
        <v>0.97439439999999999</v>
      </c>
      <c r="AO132">
        <v>5.92</v>
      </c>
      <c r="AP132">
        <v>38.700000000000003</v>
      </c>
      <c r="AQ132">
        <v>70.900000000000006</v>
      </c>
      <c r="AR132">
        <v>58.7</v>
      </c>
      <c r="AS132">
        <v>0.82792659999999996</v>
      </c>
      <c r="AT132">
        <v>6.165</v>
      </c>
      <c r="AU132">
        <v>52.3</v>
      </c>
      <c r="AV132">
        <v>0</v>
      </c>
      <c r="AW132">
        <v>0</v>
      </c>
      <c r="AX132">
        <v>16.634969999999999</v>
      </c>
      <c r="AY132">
        <v>10.086080000000001</v>
      </c>
      <c r="AZ132">
        <v>83.516999999999996</v>
      </c>
      <c r="BA132">
        <v>53.546557999999997</v>
      </c>
      <c r="BB132">
        <v>32.799999</v>
      </c>
      <c r="BC132">
        <v>2</v>
      </c>
      <c r="BD132">
        <v>29.581837</v>
      </c>
      <c r="BF132">
        <v>33.299999999999997</v>
      </c>
      <c r="BG132">
        <v>38.700000000000003</v>
      </c>
      <c r="BH132">
        <v>82.792665</v>
      </c>
      <c r="BI132">
        <v>100.09399999999999</v>
      </c>
      <c r="BJ132">
        <v>31.5</v>
      </c>
      <c r="BK132">
        <v>5.4000000999999997</v>
      </c>
      <c r="BM132">
        <v>88.300003000000004</v>
      </c>
      <c r="BW132">
        <v>173</v>
      </c>
      <c r="BX132">
        <v>94</v>
      </c>
      <c r="BY132">
        <v>79</v>
      </c>
      <c r="BZ132">
        <v>20</v>
      </c>
      <c r="CA132">
        <v>5</v>
      </c>
      <c r="CB132">
        <v>11</v>
      </c>
      <c r="CC132">
        <v>6</v>
      </c>
      <c r="CD132">
        <v>2</v>
      </c>
      <c r="CE132">
        <v>4</v>
      </c>
      <c r="CF132">
        <v>7</v>
      </c>
      <c r="CG132">
        <v>1</v>
      </c>
      <c r="CH132">
        <v>10</v>
      </c>
      <c r="CI132">
        <v>0</v>
      </c>
      <c r="CJ132">
        <v>0</v>
      </c>
      <c r="CK132">
        <v>0</v>
      </c>
      <c r="CL132">
        <v>0</v>
      </c>
      <c r="CM132">
        <v>0</v>
      </c>
      <c r="CN132">
        <v>15</v>
      </c>
      <c r="CO132">
        <v>1</v>
      </c>
      <c r="CP132">
        <v>0</v>
      </c>
      <c r="CQ132">
        <v>1</v>
      </c>
      <c r="CR132">
        <v>0</v>
      </c>
      <c r="CS132">
        <v>17</v>
      </c>
      <c r="CT132">
        <v>5</v>
      </c>
      <c r="CU132">
        <v>0</v>
      </c>
      <c r="CV132">
        <v>19</v>
      </c>
      <c r="CW132">
        <v>5</v>
      </c>
      <c r="CX132">
        <v>1</v>
      </c>
      <c r="CY132">
        <v>0</v>
      </c>
      <c r="CZ132">
        <v>1</v>
      </c>
      <c r="DA132">
        <v>2</v>
      </c>
      <c r="DB132">
        <v>0</v>
      </c>
      <c r="DC132">
        <v>2</v>
      </c>
      <c r="DD132">
        <v>0</v>
      </c>
      <c r="DE132">
        <v>0</v>
      </c>
      <c r="DF132">
        <v>7</v>
      </c>
      <c r="DG132">
        <v>0</v>
      </c>
      <c r="DH132">
        <v>8</v>
      </c>
      <c r="DI132">
        <v>1</v>
      </c>
      <c r="DJ132">
        <v>0</v>
      </c>
      <c r="DK132">
        <v>0</v>
      </c>
      <c r="DL132">
        <v>0</v>
      </c>
      <c r="DM132">
        <v>11</v>
      </c>
      <c r="DN132">
        <v>0</v>
      </c>
      <c r="DO132">
        <v>0</v>
      </c>
      <c r="DP132">
        <v>2</v>
      </c>
      <c r="DQ132">
        <v>0</v>
      </c>
      <c r="DR132">
        <v>16</v>
      </c>
      <c r="DS132">
        <v>4</v>
      </c>
      <c r="DT132">
        <v>0</v>
      </c>
      <c r="DU132">
        <v>13</v>
      </c>
      <c r="DV132">
        <v>6</v>
      </c>
      <c r="DW132">
        <v>0</v>
      </c>
      <c r="DX132">
        <v>0</v>
      </c>
      <c r="DY132">
        <v>3</v>
      </c>
      <c r="DZ132">
        <v>0</v>
      </c>
      <c r="EA132">
        <v>0</v>
      </c>
      <c r="EB132">
        <v>2</v>
      </c>
      <c r="EC132">
        <v>4</v>
      </c>
      <c r="ED132">
        <v>0</v>
      </c>
      <c r="EE132">
        <v>0</v>
      </c>
      <c r="EF132">
        <v>5.5555599999999998</v>
      </c>
      <c r="EH132">
        <v>0</v>
      </c>
      <c r="EI132">
        <v>0</v>
      </c>
      <c r="EN132">
        <v>7.4074099999999996</v>
      </c>
      <c r="EQ132">
        <v>0</v>
      </c>
      <c r="ES132">
        <v>33.333300000000001</v>
      </c>
      <c r="ET132">
        <v>3.5714299999999999</v>
      </c>
      <c r="EV132">
        <v>5.5555599999999998</v>
      </c>
      <c r="EW132">
        <v>16.666699999999999</v>
      </c>
      <c r="EY132">
        <v>0</v>
      </c>
      <c r="FB132">
        <v>0</v>
      </c>
      <c r="FC132">
        <v>0</v>
      </c>
      <c r="FF132">
        <v>0</v>
      </c>
      <c r="FG132">
        <v>0</v>
      </c>
      <c r="FH132">
        <v>0</v>
      </c>
      <c r="FN132">
        <v>3.5714299999999999</v>
      </c>
      <c r="FO132">
        <v>0</v>
      </c>
      <c r="FQ132">
        <v>3.7037</v>
      </c>
      <c r="FS132">
        <v>33.333300000000001</v>
      </c>
      <c r="FT132">
        <v>3.5714299999999999</v>
      </c>
      <c r="FV132">
        <v>0</v>
      </c>
      <c r="FW132">
        <v>5.5555599999999998</v>
      </c>
      <c r="FX132">
        <v>0</v>
      </c>
      <c r="FZ132">
        <v>0</v>
      </c>
      <c r="GA132">
        <v>0</v>
      </c>
      <c r="GC132">
        <v>0</v>
      </c>
      <c r="GF132">
        <v>4</v>
      </c>
      <c r="GH132">
        <v>0</v>
      </c>
      <c r="GI132">
        <v>0</v>
      </c>
      <c r="GM132">
        <v>2</v>
      </c>
      <c r="GP132">
        <v>0</v>
      </c>
      <c r="GR132">
        <v>1</v>
      </c>
      <c r="GS132">
        <v>1</v>
      </c>
      <c r="GU132">
        <v>1</v>
      </c>
      <c r="GV132">
        <v>2</v>
      </c>
      <c r="GY132">
        <v>0</v>
      </c>
      <c r="HB132">
        <v>0</v>
      </c>
      <c r="HC132">
        <v>0</v>
      </c>
      <c r="HF132">
        <v>2</v>
      </c>
      <c r="HH132">
        <v>0</v>
      </c>
      <c r="HI132">
        <v>0</v>
      </c>
      <c r="HM132">
        <v>1</v>
      </c>
      <c r="HP132">
        <v>0</v>
      </c>
      <c r="HR132">
        <v>1</v>
      </c>
      <c r="HS132">
        <v>0</v>
      </c>
      <c r="HU132">
        <v>0</v>
      </c>
      <c r="HV132">
        <v>0</v>
      </c>
      <c r="HY132">
        <v>0</v>
      </c>
      <c r="IB132">
        <v>0</v>
      </c>
      <c r="IC132">
        <v>0</v>
      </c>
      <c r="IF132">
        <v>0</v>
      </c>
      <c r="IG132">
        <v>0</v>
      </c>
      <c r="IH132">
        <v>0</v>
      </c>
      <c r="IN132">
        <v>1</v>
      </c>
      <c r="IO132">
        <v>0</v>
      </c>
      <c r="IQ132">
        <v>1</v>
      </c>
      <c r="IS132">
        <v>1</v>
      </c>
      <c r="IT132">
        <v>1</v>
      </c>
      <c r="IV132">
        <v>0</v>
      </c>
      <c r="IW132">
        <v>1</v>
      </c>
      <c r="IX132">
        <v>0</v>
      </c>
      <c r="IZ132">
        <v>0</v>
      </c>
      <c r="JA132">
        <v>0</v>
      </c>
      <c r="JC132">
        <v>0</v>
      </c>
      <c r="JF132">
        <v>0</v>
      </c>
      <c r="JG132">
        <v>0</v>
      </c>
      <c r="JH132">
        <v>0</v>
      </c>
      <c r="JN132">
        <v>0</v>
      </c>
      <c r="JO132">
        <v>0</v>
      </c>
      <c r="JQ132">
        <v>1</v>
      </c>
      <c r="JS132">
        <v>0</v>
      </c>
      <c r="JT132">
        <v>0</v>
      </c>
      <c r="JV132">
        <v>0</v>
      </c>
      <c r="JW132">
        <v>1</v>
      </c>
      <c r="JX132">
        <v>0</v>
      </c>
      <c r="JZ132">
        <v>0</v>
      </c>
      <c r="KA132">
        <v>0</v>
      </c>
      <c r="KC132">
        <v>0</v>
      </c>
      <c r="KF132">
        <v>4676</v>
      </c>
      <c r="KG132">
        <v>5892</v>
      </c>
      <c r="KH132">
        <v>10568</v>
      </c>
      <c r="KI132">
        <v>414</v>
      </c>
      <c r="KJ132">
        <v>524</v>
      </c>
      <c r="KK132">
        <v>962</v>
      </c>
      <c r="KL132">
        <v>135</v>
      </c>
      <c r="KM132">
        <v>14</v>
      </c>
      <c r="KN132">
        <v>0</v>
      </c>
      <c r="KO132">
        <v>0</v>
      </c>
      <c r="KP132">
        <v>0</v>
      </c>
      <c r="KQ132">
        <v>0</v>
      </c>
      <c r="KR132">
        <v>0</v>
      </c>
      <c r="KS132">
        <v>0</v>
      </c>
      <c r="KT132">
        <v>0</v>
      </c>
      <c r="KU132">
        <v>0</v>
      </c>
      <c r="KV132">
        <v>0</v>
      </c>
      <c r="KW132">
        <v>0</v>
      </c>
      <c r="KX132">
        <v>0</v>
      </c>
      <c r="KY132">
        <v>0</v>
      </c>
      <c r="KZ132">
        <v>0</v>
      </c>
      <c r="LA132">
        <v>1</v>
      </c>
      <c r="LB132">
        <v>14</v>
      </c>
      <c r="LC132">
        <v>1</v>
      </c>
      <c r="LD132">
        <v>18</v>
      </c>
      <c r="LE132">
        <v>1</v>
      </c>
      <c r="LF132">
        <v>0</v>
      </c>
      <c r="LG132">
        <v>0</v>
      </c>
      <c r="LH132">
        <v>0</v>
      </c>
      <c r="LI132">
        <v>0</v>
      </c>
      <c r="LJ132">
        <v>26</v>
      </c>
      <c r="LK132">
        <v>11</v>
      </c>
      <c r="LL132">
        <v>1</v>
      </c>
      <c r="LM132">
        <v>0</v>
      </c>
      <c r="LN132">
        <v>3</v>
      </c>
      <c r="LO132">
        <v>0</v>
      </c>
      <c r="LP132">
        <v>33</v>
      </c>
      <c r="LQ132">
        <v>9</v>
      </c>
      <c r="LR132">
        <v>0</v>
      </c>
      <c r="LS132">
        <v>32</v>
      </c>
      <c r="LT132">
        <v>11</v>
      </c>
      <c r="LU132">
        <v>1</v>
      </c>
      <c r="LV132">
        <v>0</v>
      </c>
      <c r="LW132">
        <v>3</v>
      </c>
      <c r="LX132">
        <v>1</v>
      </c>
      <c r="LY132">
        <v>2</v>
      </c>
      <c r="LZ132">
        <v>2</v>
      </c>
      <c r="MA132">
        <v>6</v>
      </c>
      <c r="MB132">
        <v>0</v>
      </c>
      <c r="MC132">
        <v>0</v>
      </c>
      <c r="MD132">
        <v>4</v>
      </c>
      <c r="ME132">
        <v>0</v>
      </c>
      <c r="MF132">
        <v>0</v>
      </c>
      <c r="MG132">
        <v>0</v>
      </c>
      <c r="MH132">
        <v>0</v>
      </c>
      <c r="MI132">
        <v>0</v>
      </c>
      <c r="MJ132">
        <v>0</v>
      </c>
      <c r="MK132">
        <v>0</v>
      </c>
      <c r="ML132">
        <v>3</v>
      </c>
      <c r="MM132">
        <v>4</v>
      </c>
      <c r="MN132">
        <v>0</v>
      </c>
      <c r="MO132">
        <v>0</v>
      </c>
      <c r="MP132">
        <v>1</v>
      </c>
      <c r="MQ132">
        <v>0</v>
      </c>
      <c r="MR132">
        <v>2</v>
      </c>
      <c r="MS132">
        <v>2</v>
      </c>
      <c r="MT132">
        <v>0</v>
      </c>
      <c r="MU132">
        <v>1</v>
      </c>
      <c r="MV132">
        <v>3</v>
      </c>
      <c r="MW132">
        <v>0</v>
      </c>
      <c r="MX132">
        <v>0</v>
      </c>
      <c r="MY132">
        <v>0</v>
      </c>
      <c r="MZ132">
        <v>0</v>
      </c>
      <c r="NA132">
        <v>0</v>
      </c>
      <c r="NB132">
        <v>0</v>
      </c>
      <c r="NC132">
        <v>0</v>
      </c>
      <c r="ND132">
        <v>0</v>
      </c>
      <c r="NE132">
        <v>0</v>
      </c>
      <c r="NF132">
        <v>2.8985509999999999</v>
      </c>
      <c r="NG132">
        <v>0</v>
      </c>
      <c r="NH132">
        <v>0</v>
      </c>
      <c r="NI132">
        <v>0</v>
      </c>
      <c r="NK132">
        <v>0</v>
      </c>
      <c r="NL132">
        <v>0</v>
      </c>
      <c r="NM132">
        <v>0</v>
      </c>
      <c r="NN132">
        <v>5.4545450000000004</v>
      </c>
      <c r="NO132">
        <v>22.22222</v>
      </c>
      <c r="NP132">
        <v>0</v>
      </c>
      <c r="NQ132">
        <v>0</v>
      </c>
      <c r="NR132">
        <v>1.8518520000000001</v>
      </c>
      <c r="NS132">
        <v>0</v>
      </c>
      <c r="NT132">
        <v>33.333329999999997</v>
      </c>
      <c r="NU132">
        <v>3.5714290000000002</v>
      </c>
      <c r="NV132">
        <v>0</v>
      </c>
      <c r="NW132">
        <v>2.3809520000000002</v>
      </c>
      <c r="NX132">
        <v>10</v>
      </c>
      <c r="NY132">
        <v>0</v>
      </c>
      <c r="OA132">
        <v>0</v>
      </c>
      <c r="OB132">
        <v>0</v>
      </c>
      <c r="OC132">
        <v>0</v>
      </c>
      <c r="OD132">
        <v>0</v>
      </c>
      <c r="OE132">
        <v>0</v>
      </c>
      <c r="OF132">
        <v>0</v>
      </c>
      <c r="OG132">
        <v>0</v>
      </c>
      <c r="OH132">
        <v>19</v>
      </c>
      <c r="OI132">
        <v>1</v>
      </c>
    </row>
    <row r="133" spans="1:399" x14ac:dyDescent="0.25">
      <c r="A133">
        <v>2012</v>
      </c>
      <c r="B133" t="s">
        <v>177</v>
      </c>
      <c r="C133" t="s">
        <v>814</v>
      </c>
      <c r="D133" t="s">
        <v>684</v>
      </c>
      <c r="E133">
        <v>1.731643</v>
      </c>
      <c r="F133">
        <v>1.8391789999999999</v>
      </c>
      <c r="G133">
        <v>1.6463000000000001</v>
      </c>
      <c r="H133">
        <v>1.351351</v>
      </c>
      <c r="I133">
        <v>1.2077290000000001</v>
      </c>
      <c r="J133">
        <v>1.3358779999999999</v>
      </c>
      <c r="K133">
        <v>1</v>
      </c>
      <c r="L133">
        <v>1</v>
      </c>
      <c r="M133">
        <v>1</v>
      </c>
      <c r="N133">
        <v>1</v>
      </c>
      <c r="O133">
        <v>1</v>
      </c>
      <c r="P133">
        <v>1</v>
      </c>
      <c r="Q133">
        <v>1</v>
      </c>
      <c r="R133">
        <v>0</v>
      </c>
      <c r="S133">
        <v>0</v>
      </c>
      <c r="T133">
        <v>0</v>
      </c>
      <c r="U133">
        <v>0</v>
      </c>
      <c r="V133">
        <v>0</v>
      </c>
      <c r="W133">
        <v>4433100</v>
      </c>
      <c r="X133">
        <v>19367.2</v>
      </c>
      <c r="Y133" s="2">
        <v>85900000000</v>
      </c>
      <c r="Z133">
        <v>0.64</v>
      </c>
      <c r="AA133">
        <v>24.77</v>
      </c>
      <c r="AB133">
        <v>12.78</v>
      </c>
      <c r="AC133">
        <v>0.6</v>
      </c>
      <c r="AD133">
        <v>29.23</v>
      </c>
      <c r="AE133">
        <v>12.8</v>
      </c>
      <c r="AF133">
        <v>96.48</v>
      </c>
      <c r="AG133">
        <v>0.49104249999999999</v>
      </c>
      <c r="AH133">
        <v>0.50895749999999995</v>
      </c>
      <c r="AI133">
        <v>0.67388029999999999</v>
      </c>
      <c r="AJ133">
        <v>20.15326</v>
      </c>
      <c r="AK133">
        <v>12.7525</v>
      </c>
      <c r="AL133">
        <v>0.89475450000000001</v>
      </c>
      <c r="AM133">
        <v>1.4501679999999999</v>
      </c>
      <c r="AN133">
        <v>1.003498</v>
      </c>
      <c r="AO133">
        <v>1.1200000000000001</v>
      </c>
      <c r="AP133">
        <v>32.200000000000003</v>
      </c>
      <c r="AQ133">
        <v>73.900000000000006</v>
      </c>
      <c r="AR133">
        <v>62.1</v>
      </c>
      <c r="AS133">
        <v>0.84032470000000004</v>
      </c>
      <c r="AT133">
        <v>25.309000000000001</v>
      </c>
      <c r="AU133">
        <v>41</v>
      </c>
      <c r="AV133">
        <v>0</v>
      </c>
      <c r="AW133">
        <v>0</v>
      </c>
      <c r="AX133">
        <v>15.30461</v>
      </c>
      <c r="AY133">
        <v>9.8713370000000005</v>
      </c>
      <c r="AZ133">
        <v>86.286000000000001</v>
      </c>
      <c r="BA133">
        <v>56.941890999999998</v>
      </c>
      <c r="BC133">
        <v>0.80000000999999998</v>
      </c>
      <c r="BF133">
        <v>28.6</v>
      </c>
      <c r="BG133">
        <v>32.200000000000003</v>
      </c>
      <c r="BH133">
        <v>84.032472999999996</v>
      </c>
      <c r="BK133">
        <v>1.2</v>
      </c>
      <c r="BM133">
        <v>87.5</v>
      </c>
      <c r="BW133">
        <v>183</v>
      </c>
      <c r="BX133">
        <v>97</v>
      </c>
      <c r="BY133">
        <v>86</v>
      </c>
      <c r="BZ133">
        <v>13</v>
      </c>
      <c r="CA133">
        <v>7</v>
      </c>
      <c r="CB133">
        <v>5</v>
      </c>
      <c r="CC133">
        <v>6</v>
      </c>
      <c r="CD133">
        <v>3</v>
      </c>
      <c r="CE133">
        <v>3</v>
      </c>
      <c r="CF133">
        <v>8</v>
      </c>
      <c r="CG133">
        <v>0</v>
      </c>
      <c r="CH133">
        <v>4</v>
      </c>
      <c r="CI133">
        <v>0</v>
      </c>
      <c r="CJ133">
        <v>0</v>
      </c>
      <c r="CK133">
        <v>0</v>
      </c>
      <c r="CL133">
        <v>0</v>
      </c>
      <c r="CM133">
        <v>4</v>
      </c>
      <c r="CN133">
        <v>14</v>
      </c>
      <c r="CO133">
        <v>0</v>
      </c>
      <c r="CP133">
        <v>18</v>
      </c>
      <c r="CQ133">
        <v>0</v>
      </c>
      <c r="CR133">
        <v>0</v>
      </c>
      <c r="CS133">
        <v>16</v>
      </c>
      <c r="CT133">
        <v>0</v>
      </c>
      <c r="CU133">
        <v>0</v>
      </c>
      <c r="CV133">
        <v>15</v>
      </c>
      <c r="CW133">
        <v>9</v>
      </c>
      <c r="CX133">
        <v>1</v>
      </c>
      <c r="CY133">
        <v>0</v>
      </c>
      <c r="CZ133">
        <v>2</v>
      </c>
      <c r="DA133">
        <v>0</v>
      </c>
      <c r="DB133">
        <v>3</v>
      </c>
      <c r="DC133">
        <v>0</v>
      </c>
      <c r="DD133">
        <v>1</v>
      </c>
      <c r="DE133">
        <v>0</v>
      </c>
      <c r="DF133">
        <v>8</v>
      </c>
      <c r="DG133">
        <v>0</v>
      </c>
      <c r="DH133">
        <v>4</v>
      </c>
      <c r="DI133">
        <v>0</v>
      </c>
      <c r="DJ133">
        <v>0</v>
      </c>
      <c r="DK133">
        <v>2</v>
      </c>
      <c r="DL133">
        <v>4</v>
      </c>
      <c r="DM133">
        <v>8</v>
      </c>
      <c r="DN133">
        <v>0</v>
      </c>
      <c r="DO133">
        <v>18</v>
      </c>
      <c r="DP133">
        <v>0</v>
      </c>
      <c r="DQ133">
        <v>0</v>
      </c>
      <c r="DR133">
        <v>16</v>
      </c>
      <c r="DS133">
        <v>1</v>
      </c>
      <c r="DT133">
        <v>0</v>
      </c>
      <c r="DU133">
        <v>11</v>
      </c>
      <c r="DV133">
        <v>6</v>
      </c>
      <c r="DW133">
        <v>0</v>
      </c>
      <c r="DX133">
        <v>0</v>
      </c>
      <c r="DY133">
        <v>0</v>
      </c>
      <c r="DZ133">
        <v>1</v>
      </c>
      <c r="EA133">
        <v>1</v>
      </c>
      <c r="EB133">
        <v>3</v>
      </c>
      <c r="EC133">
        <v>0</v>
      </c>
      <c r="ED133">
        <v>0</v>
      </c>
      <c r="EE133">
        <v>0</v>
      </c>
      <c r="EF133">
        <v>0</v>
      </c>
      <c r="EH133">
        <v>1.4492799999999999</v>
      </c>
      <c r="EL133">
        <v>0</v>
      </c>
      <c r="EM133">
        <v>6.6666699999999999</v>
      </c>
      <c r="EN133">
        <v>3.7037</v>
      </c>
      <c r="EP133">
        <v>0</v>
      </c>
      <c r="ES133">
        <v>0</v>
      </c>
      <c r="ET133">
        <v>0</v>
      </c>
      <c r="EV133">
        <v>5.5555599999999998</v>
      </c>
      <c r="EW133">
        <v>8.3333300000000001</v>
      </c>
      <c r="EZ133">
        <v>0</v>
      </c>
      <c r="FA133">
        <v>0</v>
      </c>
      <c r="FB133">
        <v>0</v>
      </c>
      <c r="FF133">
        <v>0</v>
      </c>
      <c r="FH133">
        <v>0</v>
      </c>
      <c r="FM133">
        <v>0</v>
      </c>
      <c r="FN133">
        <v>7.1428599999999998</v>
      </c>
      <c r="FP133">
        <v>0</v>
      </c>
      <c r="FS133">
        <v>0</v>
      </c>
      <c r="FV133">
        <v>16.666699999999999</v>
      </c>
      <c r="FW133">
        <v>5.5555599999999998</v>
      </c>
      <c r="FX133">
        <v>0</v>
      </c>
      <c r="FZ133">
        <v>0</v>
      </c>
      <c r="GB133">
        <v>0</v>
      </c>
      <c r="GD133">
        <v>0</v>
      </c>
      <c r="GF133">
        <v>0</v>
      </c>
      <c r="GH133">
        <v>1</v>
      </c>
      <c r="GK133">
        <v>0</v>
      </c>
      <c r="GL133">
        <v>1</v>
      </c>
      <c r="GM133">
        <v>1</v>
      </c>
      <c r="GO133">
        <v>0</v>
      </c>
      <c r="GR133">
        <v>0</v>
      </c>
      <c r="GS133">
        <v>0</v>
      </c>
      <c r="GU133">
        <v>1</v>
      </c>
      <c r="GV133">
        <v>1</v>
      </c>
      <c r="GZ133">
        <v>0</v>
      </c>
      <c r="HA133">
        <v>0</v>
      </c>
      <c r="HB133">
        <v>0</v>
      </c>
      <c r="HF133">
        <v>0</v>
      </c>
      <c r="HH133">
        <v>1</v>
      </c>
      <c r="HK133">
        <v>0</v>
      </c>
      <c r="HL133">
        <v>1</v>
      </c>
      <c r="HM133">
        <v>0</v>
      </c>
      <c r="HO133">
        <v>0</v>
      </c>
      <c r="HR133">
        <v>0</v>
      </c>
      <c r="HS133">
        <v>0</v>
      </c>
      <c r="HU133">
        <v>0</v>
      </c>
      <c r="HV133">
        <v>1</v>
      </c>
      <c r="HZ133">
        <v>0</v>
      </c>
      <c r="IA133">
        <v>0</v>
      </c>
      <c r="IB133">
        <v>0</v>
      </c>
      <c r="IF133">
        <v>0</v>
      </c>
      <c r="IH133">
        <v>0</v>
      </c>
      <c r="IM133">
        <v>0</v>
      </c>
      <c r="IN133">
        <v>2</v>
      </c>
      <c r="IP133">
        <v>0</v>
      </c>
      <c r="IS133">
        <v>0</v>
      </c>
      <c r="IV133">
        <v>4</v>
      </c>
      <c r="IW133">
        <v>1</v>
      </c>
      <c r="IX133">
        <v>0</v>
      </c>
      <c r="IZ133">
        <v>0</v>
      </c>
      <c r="JB133">
        <v>0</v>
      </c>
      <c r="JD133">
        <v>0</v>
      </c>
      <c r="JF133">
        <v>0</v>
      </c>
      <c r="JH133">
        <v>0</v>
      </c>
      <c r="JM133">
        <v>0</v>
      </c>
      <c r="JN133">
        <v>0</v>
      </c>
      <c r="JP133">
        <v>0</v>
      </c>
      <c r="JS133">
        <v>0</v>
      </c>
      <c r="JV133">
        <v>3</v>
      </c>
      <c r="JW133">
        <v>0</v>
      </c>
      <c r="JX133">
        <v>0</v>
      </c>
      <c r="JZ133">
        <v>0</v>
      </c>
      <c r="KB133">
        <v>0</v>
      </c>
      <c r="KD133">
        <v>0</v>
      </c>
      <c r="KF133">
        <v>4676</v>
      </c>
      <c r="KG133">
        <v>5892</v>
      </c>
      <c r="KH133">
        <v>10568</v>
      </c>
      <c r="KI133">
        <v>414</v>
      </c>
      <c r="KJ133">
        <v>524</v>
      </c>
      <c r="KK133">
        <v>962</v>
      </c>
      <c r="KL133">
        <v>137</v>
      </c>
      <c r="KM133">
        <v>14</v>
      </c>
      <c r="KN133">
        <v>0</v>
      </c>
      <c r="KO133">
        <v>0</v>
      </c>
      <c r="KP133">
        <v>0</v>
      </c>
      <c r="KQ133">
        <v>0</v>
      </c>
      <c r="KR133">
        <v>0</v>
      </c>
      <c r="KS133">
        <v>0</v>
      </c>
      <c r="KT133">
        <v>0</v>
      </c>
      <c r="KU133">
        <v>0</v>
      </c>
      <c r="KV133">
        <v>0</v>
      </c>
      <c r="KW133">
        <v>0</v>
      </c>
      <c r="KX133">
        <v>0</v>
      </c>
      <c r="KY133">
        <v>0</v>
      </c>
      <c r="KZ133">
        <v>0</v>
      </c>
      <c r="LA133">
        <v>1</v>
      </c>
      <c r="LB133">
        <v>16</v>
      </c>
      <c r="LC133">
        <v>0</v>
      </c>
      <c r="LD133">
        <v>8</v>
      </c>
      <c r="LE133">
        <v>0</v>
      </c>
      <c r="LF133">
        <v>0</v>
      </c>
      <c r="LG133">
        <v>0</v>
      </c>
      <c r="LH133">
        <v>2</v>
      </c>
      <c r="LI133">
        <v>8</v>
      </c>
      <c r="LJ133">
        <v>22</v>
      </c>
      <c r="LK133">
        <v>6</v>
      </c>
      <c r="LL133">
        <v>0</v>
      </c>
      <c r="LM133">
        <v>36</v>
      </c>
      <c r="LN133">
        <v>0</v>
      </c>
      <c r="LO133">
        <v>0</v>
      </c>
      <c r="LP133">
        <v>32</v>
      </c>
      <c r="LQ133">
        <v>1</v>
      </c>
      <c r="LR133">
        <v>0</v>
      </c>
      <c r="LS133">
        <v>26</v>
      </c>
      <c r="LT133">
        <v>15</v>
      </c>
      <c r="LU133">
        <v>1</v>
      </c>
      <c r="LV133">
        <v>0</v>
      </c>
      <c r="LW133">
        <v>0</v>
      </c>
      <c r="LX133">
        <v>3</v>
      </c>
      <c r="LY133">
        <v>1</v>
      </c>
      <c r="LZ133">
        <v>6</v>
      </c>
      <c r="MA133">
        <v>0</v>
      </c>
      <c r="MB133">
        <v>1</v>
      </c>
      <c r="MC133">
        <v>0</v>
      </c>
      <c r="MD133">
        <v>0</v>
      </c>
      <c r="ME133">
        <v>0</v>
      </c>
      <c r="MF133">
        <v>1</v>
      </c>
      <c r="MG133">
        <v>0</v>
      </c>
      <c r="MH133">
        <v>0</v>
      </c>
      <c r="MI133">
        <v>0</v>
      </c>
      <c r="MJ133">
        <v>0</v>
      </c>
      <c r="MK133">
        <v>1</v>
      </c>
      <c r="ML133">
        <v>3</v>
      </c>
      <c r="MM133">
        <v>1</v>
      </c>
      <c r="MN133">
        <v>0</v>
      </c>
      <c r="MO133">
        <v>0</v>
      </c>
      <c r="MP133">
        <v>0</v>
      </c>
      <c r="MQ133">
        <v>0</v>
      </c>
      <c r="MR133">
        <v>0</v>
      </c>
      <c r="MS133">
        <v>0</v>
      </c>
      <c r="MT133">
        <v>0</v>
      </c>
      <c r="MU133">
        <v>5</v>
      </c>
      <c r="MV133">
        <v>2</v>
      </c>
      <c r="MW133">
        <v>0</v>
      </c>
      <c r="MX133">
        <v>0</v>
      </c>
      <c r="MY133">
        <v>0</v>
      </c>
      <c r="MZ133">
        <v>0</v>
      </c>
      <c r="NA133">
        <v>0</v>
      </c>
      <c r="NB133">
        <v>0</v>
      </c>
      <c r="NC133">
        <v>0</v>
      </c>
      <c r="ND133">
        <v>0</v>
      </c>
      <c r="NE133">
        <v>0</v>
      </c>
      <c r="NF133">
        <v>0</v>
      </c>
      <c r="NG133">
        <v>0</v>
      </c>
      <c r="NH133">
        <v>0.6993007</v>
      </c>
      <c r="NI133">
        <v>0</v>
      </c>
      <c r="NK133">
        <v>0</v>
      </c>
      <c r="NL133">
        <v>0</v>
      </c>
      <c r="NM133">
        <v>2.0833330000000001</v>
      </c>
      <c r="NN133">
        <v>5.4545450000000004</v>
      </c>
      <c r="NO133">
        <v>5.555555</v>
      </c>
      <c r="NP133">
        <v>0</v>
      </c>
      <c r="NQ133">
        <v>0</v>
      </c>
      <c r="NR133">
        <v>0</v>
      </c>
      <c r="NS133">
        <v>0</v>
      </c>
      <c r="NT133">
        <v>0</v>
      </c>
      <c r="NU133">
        <v>0</v>
      </c>
      <c r="NV133">
        <v>0</v>
      </c>
      <c r="NW133">
        <v>11.90476</v>
      </c>
      <c r="NX133">
        <v>6.6666670000000003</v>
      </c>
      <c r="NY133">
        <v>0</v>
      </c>
      <c r="OA133">
        <v>0</v>
      </c>
      <c r="OB133">
        <v>0</v>
      </c>
      <c r="OC133">
        <v>0</v>
      </c>
      <c r="OD133">
        <v>0</v>
      </c>
      <c r="OE133">
        <v>0</v>
      </c>
      <c r="OF133">
        <v>0</v>
      </c>
      <c r="OG133">
        <v>0</v>
      </c>
      <c r="OH133">
        <v>2</v>
      </c>
      <c r="OI133">
        <v>0</v>
      </c>
    </row>
    <row r="134" spans="1:399" x14ac:dyDescent="0.25">
      <c r="A134">
        <v>2012</v>
      </c>
      <c r="B134" t="s">
        <v>178</v>
      </c>
      <c r="C134" t="s">
        <v>815</v>
      </c>
      <c r="D134" t="s">
        <v>688</v>
      </c>
      <c r="E134">
        <v>5.6775199999999998E-2</v>
      </c>
      <c r="F134">
        <v>6.4157400000000003E-2</v>
      </c>
      <c r="G134">
        <v>5.0916500000000003E-2</v>
      </c>
      <c r="H134">
        <v>0</v>
      </c>
      <c r="I134">
        <v>0</v>
      </c>
      <c r="J134">
        <v>0</v>
      </c>
      <c r="K134">
        <v>1</v>
      </c>
      <c r="L134">
        <v>0</v>
      </c>
      <c r="M134">
        <v>0</v>
      </c>
      <c r="N134">
        <v>0</v>
      </c>
      <c r="O134">
        <v>0</v>
      </c>
      <c r="P134">
        <v>0</v>
      </c>
      <c r="Q134">
        <v>0</v>
      </c>
      <c r="R134">
        <v>0</v>
      </c>
      <c r="S134">
        <v>0</v>
      </c>
      <c r="T134">
        <v>0</v>
      </c>
      <c r="U134">
        <v>0</v>
      </c>
      <c r="V134">
        <v>0</v>
      </c>
      <c r="W134">
        <v>5991733</v>
      </c>
      <c r="X134">
        <v>1780.73</v>
      </c>
      <c r="Y134" s="2">
        <v>10700000000</v>
      </c>
      <c r="Z134">
        <v>22.46</v>
      </c>
      <c r="AA134">
        <v>8.52</v>
      </c>
      <c r="AB134">
        <v>6.9</v>
      </c>
      <c r="AC134">
        <v>31.54</v>
      </c>
      <c r="AD134">
        <v>6.7</v>
      </c>
      <c r="AE134">
        <v>6.11</v>
      </c>
      <c r="AF134">
        <v>97.8994</v>
      </c>
      <c r="AG134">
        <v>0.49469279999999999</v>
      </c>
      <c r="AH134">
        <v>0.50530719999999996</v>
      </c>
      <c r="AI134">
        <v>13.17577</v>
      </c>
      <c r="AJ134">
        <v>10.37147</v>
      </c>
      <c r="AK134">
        <v>7.7140029999999999</v>
      </c>
      <c r="AL134">
        <v>2.3940350000000001</v>
      </c>
      <c r="AM134">
        <v>0.64617820000000004</v>
      </c>
      <c r="AN134">
        <v>0.79152889999999998</v>
      </c>
      <c r="AO134">
        <v>0.03</v>
      </c>
      <c r="AP134">
        <v>40.200000000000003</v>
      </c>
      <c r="AQ134">
        <v>80.099999999999994</v>
      </c>
      <c r="AR134">
        <v>47</v>
      </c>
      <c r="AS134">
        <v>0.58676649999999997</v>
      </c>
      <c r="AT134">
        <v>100.79600000000001</v>
      </c>
      <c r="AU134">
        <v>13</v>
      </c>
      <c r="AV134">
        <v>0</v>
      </c>
      <c r="AW134">
        <v>0</v>
      </c>
      <c r="AX134">
        <v>15.60589</v>
      </c>
      <c r="AY134">
        <v>7.4847760000000001</v>
      </c>
      <c r="AZ134">
        <v>57.860799999999998</v>
      </c>
      <c r="BB134">
        <v>16.200001</v>
      </c>
      <c r="BC134">
        <v>2.8</v>
      </c>
      <c r="BE134">
        <v>32.299999</v>
      </c>
      <c r="BF134">
        <v>46.2</v>
      </c>
      <c r="BG134">
        <v>40.200000000000003</v>
      </c>
      <c r="BH134">
        <v>58.676654999999997</v>
      </c>
      <c r="BJ134">
        <v>10.5</v>
      </c>
      <c r="BK134">
        <v>9.6999998000000005</v>
      </c>
      <c r="BM134">
        <v>41.5</v>
      </c>
      <c r="BW134">
        <v>6</v>
      </c>
      <c r="BX134">
        <v>3</v>
      </c>
      <c r="BY134">
        <v>3</v>
      </c>
      <c r="BZ134">
        <v>0</v>
      </c>
      <c r="CA134">
        <v>0</v>
      </c>
      <c r="CB134">
        <v>0</v>
      </c>
      <c r="CC134">
        <v>0</v>
      </c>
      <c r="CD134">
        <v>0</v>
      </c>
      <c r="CE134">
        <v>0</v>
      </c>
      <c r="CF134">
        <v>1</v>
      </c>
      <c r="CG134">
        <v>0</v>
      </c>
      <c r="CH134">
        <v>1</v>
      </c>
      <c r="CI134">
        <v>0</v>
      </c>
      <c r="CJ134">
        <v>0</v>
      </c>
      <c r="CK134">
        <v>0</v>
      </c>
      <c r="CL134">
        <v>1</v>
      </c>
      <c r="CM134">
        <v>0</v>
      </c>
      <c r="CN134">
        <v>0</v>
      </c>
      <c r="CO134">
        <v>0</v>
      </c>
      <c r="CP134">
        <v>0</v>
      </c>
      <c r="CQ134">
        <v>0</v>
      </c>
      <c r="CR134">
        <v>0</v>
      </c>
      <c r="CS134">
        <v>0</v>
      </c>
      <c r="CT134">
        <v>0</v>
      </c>
      <c r="CU134">
        <v>0</v>
      </c>
      <c r="CV134">
        <v>0</v>
      </c>
      <c r="CW134">
        <v>0</v>
      </c>
      <c r="CX134">
        <v>0</v>
      </c>
      <c r="CY134">
        <v>0</v>
      </c>
      <c r="CZ134">
        <v>0</v>
      </c>
      <c r="DA134">
        <v>0</v>
      </c>
      <c r="DB134">
        <v>0</v>
      </c>
      <c r="DC134">
        <v>0</v>
      </c>
      <c r="DD134">
        <v>0</v>
      </c>
      <c r="DE134">
        <v>0</v>
      </c>
      <c r="DF134">
        <v>1</v>
      </c>
      <c r="DG134">
        <v>0</v>
      </c>
      <c r="DH134">
        <v>1</v>
      </c>
      <c r="DI134">
        <v>0</v>
      </c>
      <c r="DJ134">
        <v>0</v>
      </c>
      <c r="DK134">
        <v>0</v>
      </c>
      <c r="DL134">
        <v>0</v>
      </c>
      <c r="DM134">
        <v>0</v>
      </c>
      <c r="DN134">
        <v>0</v>
      </c>
      <c r="DO134">
        <v>0</v>
      </c>
      <c r="DP134">
        <v>0</v>
      </c>
      <c r="DQ134">
        <v>0</v>
      </c>
      <c r="DR134">
        <v>0</v>
      </c>
      <c r="DS134">
        <v>0</v>
      </c>
      <c r="DT134">
        <v>0</v>
      </c>
      <c r="DU134">
        <v>0</v>
      </c>
      <c r="DV134">
        <v>0</v>
      </c>
      <c r="DW134">
        <v>0</v>
      </c>
      <c r="DX134">
        <v>0</v>
      </c>
      <c r="DY134">
        <v>0</v>
      </c>
      <c r="DZ134">
        <v>0</v>
      </c>
      <c r="EA134">
        <v>0</v>
      </c>
      <c r="EB134">
        <v>0</v>
      </c>
      <c r="EC134">
        <v>0</v>
      </c>
      <c r="ED134">
        <v>1</v>
      </c>
      <c r="EE134">
        <v>0</v>
      </c>
      <c r="EF134">
        <v>0</v>
      </c>
      <c r="EH134">
        <v>0</v>
      </c>
      <c r="FD134">
        <v>0</v>
      </c>
      <c r="FF134">
        <v>0</v>
      </c>
      <c r="FH134">
        <v>0</v>
      </c>
      <c r="FL134">
        <v>0</v>
      </c>
      <c r="GF134">
        <v>0</v>
      </c>
      <c r="GH134">
        <v>0</v>
      </c>
      <c r="HD134">
        <v>0</v>
      </c>
      <c r="HF134">
        <v>0</v>
      </c>
      <c r="HH134">
        <v>0</v>
      </c>
      <c r="ID134">
        <v>0</v>
      </c>
      <c r="IF134">
        <v>0</v>
      </c>
      <c r="IH134">
        <v>0</v>
      </c>
      <c r="IL134">
        <v>0</v>
      </c>
      <c r="JF134">
        <v>0</v>
      </c>
      <c r="JH134">
        <v>0</v>
      </c>
      <c r="JL134">
        <v>0</v>
      </c>
      <c r="KF134">
        <v>4676</v>
      </c>
      <c r="KG134">
        <v>5892</v>
      </c>
      <c r="KH134">
        <v>10568</v>
      </c>
      <c r="KI134">
        <v>414</v>
      </c>
      <c r="KJ134">
        <v>524</v>
      </c>
      <c r="KK134">
        <v>962</v>
      </c>
      <c r="KL134">
        <v>138</v>
      </c>
      <c r="KM134">
        <v>14</v>
      </c>
      <c r="KN134">
        <v>0</v>
      </c>
      <c r="KO134">
        <v>0</v>
      </c>
      <c r="KP134">
        <v>0</v>
      </c>
      <c r="KQ134">
        <v>0</v>
      </c>
      <c r="KR134">
        <v>0</v>
      </c>
      <c r="KS134">
        <v>0</v>
      </c>
      <c r="KT134">
        <v>0</v>
      </c>
      <c r="KU134">
        <v>0</v>
      </c>
      <c r="KV134">
        <v>0</v>
      </c>
      <c r="KW134">
        <v>0</v>
      </c>
      <c r="KX134">
        <v>0</v>
      </c>
      <c r="KY134">
        <v>0</v>
      </c>
      <c r="KZ134">
        <v>0</v>
      </c>
      <c r="LA134">
        <v>1</v>
      </c>
      <c r="LB134">
        <v>2</v>
      </c>
      <c r="LC134">
        <v>0</v>
      </c>
      <c r="LD134">
        <v>2</v>
      </c>
      <c r="LE134">
        <v>0</v>
      </c>
      <c r="LF134">
        <v>0</v>
      </c>
      <c r="LG134">
        <v>0</v>
      </c>
      <c r="LH134">
        <v>1</v>
      </c>
      <c r="LI134">
        <v>0</v>
      </c>
      <c r="LJ134">
        <v>0</v>
      </c>
      <c r="LK134">
        <v>0</v>
      </c>
      <c r="LL134">
        <v>0</v>
      </c>
      <c r="LM134">
        <v>0</v>
      </c>
      <c r="LN134">
        <v>0</v>
      </c>
      <c r="LO134">
        <v>0</v>
      </c>
      <c r="LP134">
        <v>0</v>
      </c>
      <c r="LQ134">
        <v>0</v>
      </c>
      <c r="LR134">
        <v>0</v>
      </c>
      <c r="LS134">
        <v>0</v>
      </c>
      <c r="LT134">
        <v>0</v>
      </c>
      <c r="LU134">
        <v>0</v>
      </c>
      <c r="LV134">
        <v>0</v>
      </c>
      <c r="LW134">
        <v>0</v>
      </c>
      <c r="LX134">
        <v>0</v>
      </c>
      <c r="LY134">
        <v>0</v>
      </c>
      <c r="LZ134">
        <v>0</v>
      </c>
      <c r="MA134">
        <v>0</v>
      </c>
      <c r="MB134">
        <v>1</v>
      </c>
      <c r="MC134">
        <v>0</v>
      </c>
      <c r="MD134">
        <v>0</v>
      </c>
      <c r="MF134">
        <v>0</v>
      </c>
      <c r="MJ134">
        <v>0</v>
      </c>
      <c r="ND134">
        <v>0</v>
      </c>
      <c r="NF134">
        <v>0</v>
      </c>
      <c r="NH134">
        <v>0</v>
      </c>
      <c r="NL134">
        <v>0</v>
      </c>
      <c r="OF134">
        <v>0</v>
      </c>
      <c r="OH134">
        <v>1</v>
      </c>
      <c r="OI134">
        <v>0</v>
      </c>
    </row>
    <row r="135" spans="1:399" x14ac:dyDescent="0.25">
      <c r="A135">
        <v>2012</v>
      </c>
      <c r="B135" t="s">
        <v>179</v>
      </c>
      <c r="C135" t="s">
        <v>816</v>
      </c>
      <c r="D135" t="s">
        <v>682</v>
      </c>
      <c r="E135">
        <v>5.6775199999999998E-2</v>
      </c>
      <c r="F135">
        <v>4.27716E-2</v>
      </c>
      <c r="G135">
        <v>6.7888699999999996E-2</v>
      </c>
      <c r="H135">
        <v>0</v>
      </c>
      <c r="I135">
        <v>0</v>
      </c>
      <c r="J135">
        <v>0</v>
      </c>
      <c r="K135">
        <v>1</v>
      </c>
      <c r="L135">
        <v>0</v>
      </c>
      <c r="M135">
        <v>0</v>
      </c>
      <c r="N135">
        <v>0</v>
      </c>
      <c r="O135">
        <v>0</v>
      </c>
      <c r="P135">
        <v>0</v>
      </c>
      <c r="Q135">
        <v>0</v>
      </c>
      <c r="R135">
        <v>0</v>
      </c>
      <c r="S135">
        <v>0</v>
      </c>
      <c r="T135">
        <v>0</v>
      </c>
      <c r="U135">
        <v>0</v>
      </c>
      <c r="V135">
        <v>0</v>
      </c>
      <c r="W135">
        <v>17157042</v>
      </c>
      <c r="X135">
        <v>545.15899999999999</v>
      </c>
      <c r="Y135" s="2">
        <v>9350000000</v>
      </c>
      <c r="Z135">
        <v>71.569999999999993</v>
      </c>
      <c r="AA135">
        <v>0.48</v>
      </c>
      <c r="AB135">
        <v>1.95</v>
      </c>
      <c r="AC135">
        <v>81.09</v>
      </c>
      <c r="AD135">
        <v>0.31</v>
      </c>
      <c r="AE135">
        <v>1.35</v>
      </c>
      <c r="AF135">
        <v>101.473</v>
      </c>
      <c r="AG135">
        <v>0.50365479999999996</v>
      </c>
      <c r="AH135">
        <v>0.49634519999999999</v>
      </c>
      <c r="AI135">
        <v>62.196710000000003</v>
      </c>
      <c r="AJ135">
        <v>0.6507984</v>
      </c>
      <c r="AK135">
        <v>2.548006</v>
      </c>
      <c r="AL135">
        <v>1.3037129999999999</v>
      </c>
      <c r="AM135">
        <v>0.4834446</v>
      </c>
      <c r="AN135">
        <v>0.53014030000000001</v>
      </c>
      <c r="AO135">
        <v>91.388000000000005</v>
      </c>
      <c r="AP135">
        <v>13.3</v>
      </c>
      <c r="AQ135">
        <v>89.8</v>
      </c>
      <c r="AR135">
        <v>39.9</v>
      </c>
      <c r="AS135">
        <v>0.44432070000000001</v>
      </c>
      <c r="AT135">
        <v>204.78899999999999</v>
      </c>
      <c r="AU135">
        <v>16</v>
      </c>
      <c r="AV135">
        <v>1</v>
      </c>
      <c r="AW135">
        <v>0</v>
      </c>
      <c r="AX135">
        <v>16.657920000000001</v>
      </c>
      <c r="AY135">
        <v>6.3010770000000003</v>
      </c>
      <c r="AZ135">
        <v>18.120799999999999</v>
      </c>
      <c r="BF135">
        <v>26.1</v>
      </c>
      <c r="BG135">
        <v>13.3</v>
      </c>
      <c r="BH135">
        <v>44.432071000000001</v>
      </c>
      <c r="BW135">
        <v>6</v>
      </c>
      <c r="BX135">
        <v>4</v>
      </c>
      <c r="BY135">
        <v>2</v>
      </c>
      <c r="BZ135">
        <v>0</v>
      </c>
      <c r="CA135">
        <v>0</v>
      </c>
      <c r="CB135">
        <v>0</v>
      </c>
      <c r="CC135">
        <v>0</v>
      </c>
      <c r="CD135">
        <v>0</v>
      </c>
      <c r="CE135">
        <v>0</v>
      </c>
      <c r="CF135">
        <v>0</v>
      </c>
      <c r="CG135">
        <v>0</v>
      </c>
      <c r="CH135">
        <v>1</v>
      </c>
      <c r="CI135">
        <v>0</v>
      </c>
      <c r="CJ135">
        <v>0</v>
      </c>
      <c r="CK135">
        <v>0</v>
      </c>
      <c r="CL135">
        <v>1</v>
      </c>
      <c r="CM135">
        <v>0</v>
      </c>
      <c r="CN135">
        <v>0</v>
      </c>
      <c r="CO135">
        <v>0</v>
      </c>
      <c r="CP135">
        <v>0</v>
      </c>
      <c r="CQ135">
        <v>0</v>
      </c>
      <c r="CR135">
        <v>0</v>
      </c>
      <c r="CS135">
        <v>0</v>
      </c>
      <c r="CT135">
        <v>1</v>
      </c>
      <c r="CU135">
        <v>0</v>
      </c>
      <c r="CV135">
        <v>1</v>
      </c>
      <c r="CW135">
        <v>0</v>
      </c>
      <c r="CX135">
        <v>0</v>
      </c>
      <c r="CY135">
        <v>0</v>
      </c>
      <c r="CZ135">
        <v>0</v>
      </c>
      <c r="DA135">
        <v>0</v>
      </c>
      <c r="DB135">
        <v>0</v>
      </c>
      <c r="DC135">
        <v>0</v>
      </c>
      <c r="DD135">
        <v>0</v>
      </c>
      <c r="DE135">
        <v>0</v>
      </c>
      <c r="DF135">
        <v>1</v>
      </c>
      <c r="DG135">
        <v>0</v>
      </c>
      <c r="DH135">
        <v>1</v>
      </c>
      <c r="DI135">
        <v>0</v>
      </c>
      <c r="DJ135">
        <v>0</v>
      </c>
      <c r="DK135">
        <v>0</v>
      </c>
      <c r="DL135">
        <v>0</v>
      </c>
      <c r="DM135">
        <v>0</v>
      </c>
      <c r="DN135">
        <v>0</v>
      </c>
      <c r="DO135">
        <v>0</v>
      </c>
      <c r="DP135">
        <v>0</v>
      </c>
      <c r="DQ135">
        <v>0</v>
      </c>
      <c r="DR135">
        <v>0</v>
      </c>
      <c r="DS135">
        <v>0</v>
      </c>
      <c r="DT135">
        <v>0</v>
      </c>
      <c r="DU135">
        <v>0</v>
      </c>
      <c r="DV135">
        <v>0</v>
      </c>
      <c r="DW135">
        <v>0</v>
      </c>
      <c r="DX135">
        <v>0</v>
      </c>
      <c r="DY135">
        <v>0</v>
      </c>
      <c r="DZ135">
        <v>0</v>
      </c>
      <c r="EA135">
        <v>0</v>
      </c>
      <c r="EB135">
        <v>0</v>
      </c>
      <c r="EC135">
        <v>0</v>
      </c>
      <c r="ED135">
        <v>0</v>
      </c>
      <c r="EE135">
        <v>0</v>
      </c>
      <c r="EF135">
        <v>0</v>
      </c>
      <c r="EH135">
        <v>0</v>
      </c>
      <c r="FH135">
        <v>0</v>
      </c>
      <c r="FL135">
        <v>0</v>
      </c>
      <c r="FT135">
        <v>0</v>
      </c>
      <c r="FV135">
        <v>0</v>
      </c>
      <c r="GF135">
        <v>0</v>
      </c>
      <c r="GH135">
        <v>0</v>
      </c>
      <c r="HF135">
        <v>0</v>
      </c>
      <c r="HH135">
        <v>0</v>
      </c>
      <c r="IH135">
        <v>0</v>
      </c>
      <c r="IL135">
        <v>0</v>
      </c>
      <c r="IT135">
        <v>0</v>
      </c>
      <c r="IV135">
        <v>0</v>
      </c>
      <c r="JH135">
        <v>0</v>
      </c>
      <c r="JL135">
        <v>0</v>
      </c>
      <c r="JT135">
        <v>0</v>
      </c>
      <c r="JV135">
        <v>0</v>
      </c>
      <c r="KF135">
        <v>4676</v>
      </c>
      <c r="KG135">
        <v>5892</v>
      </c>
      <c r="KH135">
        <v>10568</v>
      </c>
      <c r="KI135">
        <v>414</v>
      </c>
      <c r="KJ135">
        <v>524</v>
      </c>
      <c r="KK135">
        <v>962</v>
      </c>
      <c r="KL135">
        <v>139</v>
      </c>
      <c r="KM135">
        <v>14</v>
      </c>
      <c r="KN135">
        <v>0</v>
      </c>
      <c r="KO135">
        <v>0</v>
      </c>
      <c r="KP135">
        <v>0</v>
      </c>
      <c r="KQ135">
        <v>0</v>
      </c>
      <c r="KR135">
        <v>0</v>
      </c>
      <c r="KS135">
        <v>0</v>
      </c>
      <c r="KT135">
        <v>0</v>
      </c>
      <c r="KU135">
        <v>0</v>
      </c>
      <c r="KV135">
        <v>0</v>
      </c>
      <c r="KW135">
        <v>0</v>
      </c>
      <c r="KX135">
        <v>0</v>
      </c>
      <c r="KY135">
        <v>0</v>
      </c>
      <c r="KZ135">
        <v>0</v>
      </c>
      <c r="LA135">
        <v>1</v>
      </c>
      <c r="LB135">
        <v>1</v>
      </c>
      <c r="LC135">
        <v>0</v>
      </c>
      <c r="LD135">
        <v>2</v>
      </c>
      <c r="LE135">
        <v>0</v>
      </c>
      <c r="LF135">
        <v>0</v>
      </c>
      <c r="LG135">
        <v>0</v>
      </c>
      <c r="LH135">
        <v>1</v>
      </c>
      <c r="LI135">
        <v>0</v>
      </c>
      <c r="LJ135">
        <v>0</v>
      </c>
      <c r="LK135">
        <v>0</v>
      </c>
      <c r="LL135">
        <v>0</v>
      </c>
      <c r="LM135">
        <v>0</v>
      </c>
      <c r="LN135">
        <v>0</v>
      </c>
      <c r="LO135">
        <v>0</v>
      </c>
      <c r="LP135">
        <v>0</v>
      </c>
      <c r="LQ135">
        <v>1</v>
      </c>
      <c r="LR135">
        <v>0</v>
      </c>
      <c r="LS135">
        <v>1</v>
      </c>
      <c r="LT135">
        <v>0</v>
      </c>
      <c r="LU135">
        <v>0</v>
      </c>
      <c r="LV135">
        <v>0</v>
      </c>
      <c r="LW135">
        <v>0</v>
      </c>
      <c r="LX135">
        <v>0</v>
      </c>
      <c r="LY135">
        <v>0</v>
      </c>
      <c r="LZ135">
        <v>0</v>
      </c>
      <c r="MA135">
        <v>0</v>
      </c>
      <c r="MB135">
        <v>0</v>
      </c>
      <c r="MC135">
        <v>0</v>
      </c>
      <c r="MD135">
        <v>0</v>
      </c>
      <c r="MF135">
        <v>0</v>
      </c>
      <c r="MJ135">
        <v>0</v>
      </c>
      <c r="MS135">
        <v>0</v>
      </c>
      <c r="MU135">
        <v>0</v>
      </c>
      <c r="NF135">
        <v>0</v>
      </c>
      <c r="NH135">
        <v>0</v>
      </c>
      <c r="NL135">
        <v>0</v>
      </c>
      <c r="NU135">
        <v>0</v>
      </c>
      <c r="NW135">
        <v>0</v>
      </c>
      <c r="OH135">
        <v>0</v>
      </c>
      <c r="OI135">
        <v>0</v>
      </c>
    </row>
    <row r="136" spans="1:399" x14ac:dyDescent="0.25">
      <c r="A136">
        <v>2012</v>
      </c>
      <c r="B136" t="s">
        <v>180</v>
      </c>
      <c r="C136" t="s">
        <v>817</v>
      </c>
      <c r="D136" t="s">
        <v>682</v>
      </c>
      <c r="E136">
        <v>0.46366390000000002</v>
      </c>
      <c r="F136">
        <v>0.40633019999999997</v>
      </c>
      <c r="G136">
        <v>0.50916499999999998</v>
      </c>
      <c r="H136">
        <v>0</v>
      </c>
      <c r="I136">
        <v>0</v>
      </c>
      <c r="J136">
        <v>0</v>
      </c>
      <c r="K136">
        <v>1</v>
      </c>
      <c r="L136">
        <v>0</v>
      </c>
      <c r="M136">
        <v>0</v>
      </c>
      <c r="N136">
        <v>0</v>
      </c>
      <c r="O136">
        <v>0</v>
      </c>
      <c r="P136">
        <v>0</v>
      </c>
      <c r="Q136">
        <v>0</v>
      </c>
      <c r="R136">
        <v>0</v>
      </c>
      <c r="S136">
        <v>0</v>
      </c>
      <c r="T136">
        <v>0</v>
      </c>
      <c r="U136">
        <v>0</v>
      </c>
      <c r="V136">
        <v>0</v>
      </c>
      <c r="W136" s="2">
        <v>168800000</v>
      </c>
      <c r="X136">
        <v>2018.89</v>
      </c>
      <c r="Y136" s="2">
        <v>341000000000</v>
      </c>
      <c r="AF136">
        <v>103.56399999999999</v>
      </c>
      <c r="AG136">
        <v>0.50875440000000005</v>
      </c>
      <c r="AH136">
        <v>0.4912456</v>
      </c>
      <c r="AO136">
        <v>51.32</v>
      </c>
      <c r="AP136">
        <v>6.7</v>
      </c>
      <c r="AQ136">
        <v>63.5</v>
      </c>
      <c r="AR136">
        <v>48.1</v>
      </c>
      <c r="AS136">
        <v>0.7574803</v>
      </c>
      <c r="AT136">
        <v>119.59399999999999</v>
      </c>
      <c r="AU136">
        <v>10</v>
      </c>
      <c r="AV136">
        <v>0</v>
      </c>
      <c r="AW136">
        <v>0</v>
      </c>
      <c r="AX136">
        <v>18.944430000000001</v>
      </c>
      <c r="AY136">
        <v>7.6103040000000002</v>
      </c>
      <c r="AZ136">
        <v>50.229399999999998</v>
      </c>
      <c r="BF136">
        <v>28.1</v>
      </c>
      <c r="BG136">
        <v>6.7</v>
      </c>
      <c r="BH136">
        <v>75.748029000000002</v>
      </c>
      <c r="BM136">
        <v>92.573532</v>
      </c>
      <c r="BN136">
        <v>45</v>
      </c>
      <c r="BO136">
        <v>84</v>
      </c>
      <c r="BP136">
        <v>46</v>
      </c>
      <c r="BQ136">
        <v>25</v>
      </c>
      <c r="BR136">
        <v>26</v>
      </c>
      <c r="BS136">
        <v>38</v>
      </c>
      <c r="BT136">
        <v>61</v>
      </c>
      <c r="BU136">
        <v>34</v>
      </c>
      <c r="BV136">
        <v>62</v>
      </c>
      <c r="BW136">
        <v>49</v>
      </c>
      <c r="BX136">
        <v>30</v>
      </c>
      <c r="BY136">
        <v>19</v>
      </c>
      <c r="BZ136">
        <v>0</v>
      </c>
      <c r="CA136">
        <v>0</v>
      </c>
      <c r="CB136">
        <v>0</v>
      </c>
      <c r="CC136">
        <v>0</v>
      </c>
      <c r="CD136">
        <v>0</v>
      </c>
      <c r="CE136">
        <v>0</v>
      </c>
      <c r="CF136">
        <v>0</v>
      </c>
      <c r="CG136">
        <v>0</v>
      </c>
      <c r="CH136">
        <v>8</v>
      </c>
      <c r="CI136">
        <v>0</v>
      </c>
      <c r="CJ136">
        <v>0</v>
      </c>
      <c r="CK136">
        <v>12</v>
      </c>
      <c r="CL136">
        <v>2</v>
      </c>
      <c r="CM136">
        <v>1</v>
      </c>
      <c r="CN136">
        <v>0</v>
      </c>
      <c r="CO136">
        <v>0</v>
      </c>
      <c r="CP136">
        <v>0</v>
      </c>
      <c r="CQ136">
        <v>0</v>
      </c>
      <c r="CR136">
        <v>0</v>
      </c>
      <c r="CS136">
        <v>0</v>
      </c>
      <c r="CT136">
        <v>0</v>
      </c>
      <c r="CU136">
        <v>0</v>
      </c>
      <c r="CV136">
        <v>0</v>
      </c>
      <c r="CW136">
        <v>0</v>
      </c>
      <c r="CX136">
        <v>0</v>
      </c>
      <c r="CY136">
        <v>2</v>
      </c>
      <c r="CZ136">
        <v>2</v>
      </c>
      <c r="DA136">
        <v>0</v>
      </c>
      <c r="DB136">
        <v>0</v>
      </c>
      <c r="DC136">
        <v>0</v>
      </c>
      <c r="DD136">
        <v>1</v>
      </c>
      <c r="DE136">
        <v>2</v>
      </c>
      <c r="DF136">
        <v>0</v>
      </c>
      <c r="DG136">
        <v>0</v>
      </c>
      <c r="DH136">
        <v>13</v>
      </c>
      <c r="DI136">
        <v>0</v>
      </c>
      <c r="DJ136">
        <v>0</v>
      </c>
      <c r="DK136">
        <v>1</v>
      </c>
      <c r="DL136">
        <v>0</v>
      </c>
      <c r="DM136">
        <v>0</v>
      </c>
      <c r="DN136">
        <v>0</v>
      </c>
      <c r="DO136">
        <v>0</v>
      </c>
      <c r="DP136">
        <v>0</v>
      </c>
      <c r="DQ136">
        <v>0</v>
      </c>
      <c r="DR136">
        <v>0</v>
      </c>
      <c r="DS136">
        <v>0</v>
      </c>
      <c r="DT136">
        <v>0</v>
      </c>
      <c r="DU136">
        <v>0</v>
      </c>
      <c r="DV136">
        <v>0</v>
      </c>
      <c r="DW136">
        <v>0</v>
      </c>
      <c r="DX136">
        <v>0</v>
      </c>
      <c r="DY136">
        <v>2</v>
      </c>
      <c r="DZ136">
        <v>0</v>
      </c>
      <c r="EA136">
        <v>0</v>
      </c>
      <c r="EB136">
        <v>0</v>
      </c>
      <c r="EC136">
        <v>0</v>
      </c>
      <c r="ED136">
        <v>1</v>
      </c>
      <c r="EE136">
        <v>2</v>
      </c>
      <c r="EH136">
        <v>0</v>
      </c>
      <c r="EL136">
        <v>0</v>
      </c>
      <c r="EY136">
        <v>0</v>
      </c>
      <c r="FD136">
        <v>0</v>
      </c>
      <c r="FE136">
        <v>0</v>
      </c>
      <c r="FH136">
        <v>0</v>
      </c>
      <c r="FK136">
        <v>0</v>
      </c>
      <c r="FL136">
        <v>0</v>
      </c>
      <c r="FM136">
        <v>0</v>
      </c>
      <c r="FY136">
        <v>0</v>
      </c>
      <c r="FZ136">
        <v>0</v>
      </c>
      <c r="GD136">
        <v>0</v>
      </c>
      <c r="GE136">
        <v>0</v>
      </c>
      <c r="GH136">
        <v>0</v>
      </c>
      <c r="GK136">
        <v>0</v>
      </c>
      <c r="GY136">
        <v>0</v>
      </c>
      <c r="HD136">
        <v>0</v>
      </c>
      <c r="HE136">
        <v>0</v>
      </c>
      <c r="HH136">
        <v>0</v>
      </c>
      <c r="HK136">
        <v>0</v>
      </c>
      <c r="HY136">
        <v>0</v>
      </c>
      <c r="ID136">
        <v>0</v>
      </c>
      <c r="IE136">
        <v>0</v>
      </c>
      <c r="IH136">
        <v>0</v>
      </c>
      <c r="IK136">
        <v>0</v>
      </c>
      <c r="IL136">
        <v>0</v>
      </c>
      <c r="IM136">
        <v>0</v>
      </c>
      <c r="IY136">
        <v>0</v>
      </c>
      <c r="IZ136">
        <v>0</v>
      </c>
      <c r="JD136">
        <v>0</v>
      </c>
      <c r="JE136">
        <v>0</v>
      </c>
      <c r="JH136">
        <v>0</v>
      </c>
      <c r="JK136">
        <v>0</v>
      </c>
      <c r="JL136">
        <v>0</v>
      </c>
      <c r="JM136">
        <v>0</v>
      </c>
      <c r="JY136">
        <v>0</v>
      </c>
      <c r="JZ136">
        <v>0</v>
      </c>
      <c r="KD136">
        <v>0</v>
      </c>
      <c r="KE136">
        <v>0</v>
      </c>
      <c r="KF136">
        <v>4676</v>
      </c>
      <c r="KG136">
        <v>5892</v>
      </c>
      <c r="KH136">
        <v>10568</v>
      </c>
      <c r="KI136">
        <v>414</v>
      </c>
      <c r="KJ136">
        <v>524</v>
      </c>
      <c r="KK136">
        <v>962</v>
      </c>
      <c r="KL136">
        <v>140</v>
      </c>
      <c r="KM136">
        <v>14</v>
      </c>
      <c r="KN136">
        <v>0</v>
      </c>
      <c r="KO136">
        <v>0</v>
      </c>
      <c r="KP136">
        <v>0</v>
      </c>
      <c r="KQ136">
        <v>0</v>
      </c>
      <c r="KR136">
        <v>0</v>
      </c>
      <c r="KS136">
        <v>0</v>
      </c>
      <c r="KT136">
        <v>0</v>
      </c>
      <c r="KU136">
        <v>0</v>
      </c>
      <c r="KV136">
        <v>0</v>
      </c>
      <c r="KW136">
        <v>0</v>
      </c>
      <c r="KX136">
        <v>0</v>
      </c>
      <c r="KY136">
        <v>0</v>
      </c>
      <c r="KZ136">
        <v>0</v>
      </c>
      <c r="LA136">
        <v>1</v>
      </c>
      <c r="LB136">
        <v>0</v>
      </c>
      <c r="LC136">
        <v>0</v>
      </c>
      <c r="LD136">
        <v>21</v>
      </c>
      <c r="LE136">
        <v>0</v>
      </c>
      <c r="LF136">
        <v>0</v>
      </c>
      <c r="LG136">
        <v>12</v>
      </c>
      <c r="LH136">
        <v>3</v>
      </c>
      <c r="LI136">
        <v>1</v>
      </c>
      <c r="LJ136">
        <v>0</v>
      </c>
      <c r="LK136">
        <v>0</v>
      </c>
      <c r="LL136">
        <v>0</v>
      </c>
      <c r="LM136">
        <v>0</v>
      </c>
      <c r="LN136">
        <v>0</v>
      </c>
      <c r="LO136">
        <v>0</v>
      </c>
      <c r="LP136">
        <v>0</v>
      </c>
      <c r="LQ136">
        <v>0</v>
      </c>
      <c r="LR136">
        <v>0</v>
      </c>
      <c r="LS136">
        <v>0</v>
      </c>
      <c r="LT136">
        <v>0</v>
      </c>
      <c r="LU136">
        <v>0</v>
      </c>
      <c r="LV136">
        <v>0</v>
      </c>
      <c r="LW136">
        <v>4</v>
      </c>
      <c r="LX136">
        <v>2</v>
      </c>
      <c r="LY136">
        <v>0</v>
      </c>
      <c r="LZ136">
        <v>0</v>
      </c>
      <c r="MA136">
        <v>0</v>
      </c>
      <c r="MB136">
        <v>2</v>
      </c>
      <c r="MC136">
        <v>4</v>
      </c>
      <c r="MF136">
        <v>0</v>
      </c>
      <c r="MI136">
        <v>0</v>
      </c>
      <c r="MJ136">
        <v>0</v>
      </c>
      <c r="MK136">
        <v>0</v>
      </c>
      <c r="MY136">
        <v>0</v>
      </c>
      <c r="MZ136">
        <v>0</v>
      </c>
      <c r="ND136">
        <v>0</v>
      </c>
      <c r="NE136">
        <v>0</v>
      </c>
      <c r="NH136">
        <v>0</v>
      </c>
      <c r="NK136">
        <v>0</v>
      </c>
      <c r="NL136">
        <v>0</v>
      </c>
      <c r="NM136">
        <v>0</v>
      </c>
      <c r="OA136">
        <v>0</v>
      </c>
      <c r="OB136">
        <v>0</v>
      </c>
      <c r="OF136">
        <v>0</v>
      </c>
      <c r="OG136">
        <v>0</v>
      </c>
      <c r="OH136">
        <v>12</v>
      </c>
      <c r="OI136">
        <v>0</v>
      </c>
    </row>
    <row r="137" spans="1:399" x14ac:dyDescent="0.25">
      <c r="A137">
        <v>2012</v>
      </c>
      <c r="B137" t="s">
        <v>181</v>
      </c>
      <c r="C137" t="s">
        <v>818</v>
      </c>
      <c r="D137" t="s">
        <v>680</v>
      </c>
      <c r="E137">
        <v>0.57721420000000001</v>
      </c>
      <c r="F137">
        <v>0.59880239999999996</v>
      </c>
      <c r="G137">
        <v>0.56008150000000001</v>
      </c>
      <c r="H137">
        <v>0.41580040000000001</v>
      </c>
      <c r="I137">
        <v>0.24154590000000001</v>
      </c>
      <c r="J137">
        <v>0.57251909999999995</v>
      </c>
      <c r="K137">
        <v>1</v>
      </c>
      <c r="L137">
        <v>1</v>
      </c>
      <c r="M137">
        <v>1</v>
      </c>
      <c r="N137">
        <v>1</v>
      </c>
      <c r="O137">
        <v>1</v>
      </c>
      <c r="P137">
        <v>1</v>
      </c>
      <c r="Q137">
        <v>1</v>
      </c>
      <c r="R137">
        <v>0</v>
      </c>
      <c r="S137">
        <v>0</v>
      </c>
      <c r="T137">
        <v>0</v>
      </c>
      <c r="U137">
        <v>1</v>
      </c>
      <c r="V137">
        <v>0</v>
      </c>
      <c r="W137">
        <v>5018869</v>
      </c>
      <c r="X137">
        <v>28449.3</v>
      </c>
      <c r="Y137" s="2">
        <v>143000000000</v>
      </c>
      <c r="Z137">
        <v>0.21</v>
      </c>
      <c r="AA137">
        <v>11.39</v>
      </c>
      <c r="AB137">
        <v>12.23</v>
      </c>
      <c r="AC137">
        <v>0.23</v>
      </c>
      <c r="AD137">
        <v>12.27</v>
      </c>
      <c r="AE137">
        <v>12.38</v>
      </c>
      <c r="AF137">
        <v>100.077</v>
      </c>
      <c r="AG137">
        <v>0.50019170000000002</v>
      </c>
      <c r="AH137">
        <v>0.49980829999999998</v>
      </c>
      <c r="AI137">
        <v>0.1847144</v>
      </c>
      <c r="AJ137">
        <v>10.522259999999999</v>
      </c>
      <c r="AK137">
        <v>12.0777</v>
      </c>
      <c r="AL137">
        <v>1.224861</v>
      </c>
      <c r="AM137">
        <v>1.16594</v>
      </c>
      <c r="AN137">
        <v>1.0247379999999999</v>
      </c>
      <c r="AO137">
        <v>2.1920000000000002</v>
      </c>
      <c r="AP137">
        <v>39.6</v>
      </c>
      <c r="AQ137">
        <v>69.5</v>
      </c>
      <c r="AR137">
        <v>61.5</v>
      </c>
      <c r="AS137">
        <v>0.88489209999999996</v>
      </c>
      <c r="AT137">
        <v>7.8339999999999996</v>
      </c>
      <c r="AU137">
        <v>62</v>
      </c>
      <c r="AV137">
        <v>0</v>
      </c>
      <c r="AW137">
        <v>0</v>
      </c>
      <c r="AX137">
        <v>15.428710000000001</v>
      </c>
      <c r="AY137">
        <v>10.255879999999999</v>
      </c>
      <c r="AZ137">
        <v>79.646000000000001</v>
      </c>
      <c r="BA137">
        <v>57.498131000000001</v>
      </c>
      <c r="BB137">
        <v>43</v>
      </c>
      <c r="BC137">
        <v>1</v>
      </c>
      <c r="BD137">
        <v>31.457954000000001</v>
      </c>
      <c r="BF137">
        <v>52.6</v>
      </c>
      <c r="BG137">
        <v>39.6</v>
      </c>
      <c r="BH137">
        <v>88.489209000000002</v>
      </c>
      <c r="BJ137">
        <v>32.400002000000001</v>
      </c>
      <c r="BK137">
        <v>2.5</v>
      </c>
      <c r="BM137">
        <v>95.900002000000001</v>
      </c>
      <c r="BW137">
        <v>61</v>
      </c>
      <c r="BX137">
        <v>33</v>
      </c>
      <c r="BY137">
        <v>28</v>
      </c>
      <c r="BZ137">
        <v>4</v>
      </c>
      <c r="CA137">
        <v>3</v>
      </c>
      <c r="CB137">
        <v>1</v>
      </c>
      <c r="CC137">
        <v>2</v>
      </c>
      <c r="CD137">
        <v>1</v>
      </c>
      <c r="CE137">
        <v>1</v>
      </c>
      <c r="CF137">
        <v>2</v>
      </c>
      <c r="CG137">
        <v>1</v>
      </c>
      <c r="CH137">
        <v>7</v>
      </c>
      <c r="CI137">
        <v>0</v>
      </c>
      <c r="CJ137">
        <v>0</v>
      </c>
      <c r="CK137">
        <v>0</v>
      </c>
      <c r="CL137">
        <v>0</v>
      </c>
      <c r="CM137">
        <v>1</v>
      </c>
      <c r="CN137">
        <v>4</v>
      </c>
      <c r="CO137">
        <v>1</v>
      </c>
      <c r="CP137">
        <v>0</v>
      </c>
      <c r="CQ137">
        <v>0</v>
      </c>
      <c r="CR137">
        <v>0</v>
      </c>
      <c r="CS137">
        <v>0</v>
      </c>
      <c r="CT137">
        <v>0</v>
      </c>
      <c r="CU137">
        <v>0</v>
      </c>
      <c r="CV137">
        <v>5</v>
      </c>
      <c r="CW137">
        <v>4</v>
      </c>
      <c r="CX137">
        <v>5</v>
      </c>
      <c r="CY137">
        <v>0</v>
      </c>
      <c r="CZ137">
        <v>0</v>
      </c>
      <c r="DA137">
        <v>0</v>
      </c>
      <c r="DB137">
        <v>0</v>
      </c>
      <c r="DC137">
        <v>2</v>
      </c>
      <c r="DD137">
        <v>0</v>
      </c>
      <c r="DE137">
        <v>1</v>
      </c>
      <c r="DF137">
        <v>2</v>
      </c>
      <c r="DG137">
        <v>0</v>
      </c>
      <c r="DH137">
        <v>6</v>
      </c>
      <c r="DI137">
        <v>1</v>
      </c>
      <c r="DJ137">
        <v>0</v>
      </c>
      <c r="DK137">
        <v>0</v>
      </c>
      <c r="DL137">
        <v>1</v>
      </c>
      <c r="DM137">
        <v>2</v>
      </c>
      <c r="DN137">
        <v>0</v>
      </c>
      <c r="DO137">
        <v>0</v>
      </c>
      <c r="DP137">
        <v>0</v>
      </c>
      <c r="DQ137">
        <v>14</v>
      </c>
      <c r="DR137">
        <v>0</v>
      </c>
      <c r="DS137">
        <v>0</v>
      </c>
      <c r="DT137">
        <v>0</v>
      </c>
      <c r="DU137">
        <v>0</v>
      </c>
      <c r="DV137">
        <v>2</v>
      </c>
      <c r="DW137">
        <v>1</v>
      </c>
      <c r="DX137">
        <v>0</v>
      </c>
      <c r="DY137">
        <v>0</v>
      </c>
      <c r="DZ137">
        <v>0</v>
      </c>
      <c r="EA137">
        <v>0</v>
      </c>
      <c r="EB137">
        <v>0</v>
      </c>
      <c r="EC137">
        <v>0</v>
      </c>
      <c r="ED137">
        <v>0</v>
      </c>
      <c r="EE137">
        <v>0</v>
      </c>
      <c r="EF137">
        <v>0</v>
      </c>
      <c r="EH137">
        <v>0</v>
      </c>
      <c r="EI137">
        <v>0</v>
      </c>
      <c r="EM137">
        <v>0</v>
      </c>
      <c r="EN137">
        <v>0</v>
      </c>
      <c r="ER137">
        <v>33.333300000000001</v>
      </c>
      <c r="EW137">
        <v>0</v>
      </c>
      <c r="EX137">
        <v>0</v>
      </c>
      <c r="FF137">
        <v>0</v>
      </c>
      <c r="FG137">
        <v>0</v>
      </c>
      <c r="FH137">
        <v>0</v>
      </c>
      <c r="FM137">
        <v>3.0303</v>
      </c>
      <c r="FN137">
        <v>3.5714299999999999</v>
      </c>
      <c r="FO137">
        <v>6.6666699999999999</v>
      </c>
      <c r="FV137">
        <v>0</v>
      </c>
      <c r="FW137">
        <v>0</v>
      </c>
      <c r="FX137">
        <v>0</v>
      </c>
      <c r="GC137">
        <v>0</v>
      </c>
      <c r="GE137">
        <v>0</v>
      </c>
      <c r="GF137">
        <v>0</v>
      </c>
      <c r="GH137">
        <v>0</v>
      </c>
      <c r="GI137">
        <v>0</v>
      </c>
      <c r="GL137">
        <v>0</v>
      </c>
      <c r="GM137">
        <v>0</v>
      </c>
      <c r="GQ137">
        <v>1</v>
      </c>
      <c r="GV137">
        <v>0</v>
      </c>
      <c r="GW137">
        <v>0</v>
      </c>
      <c r="HF137">
        <v>0</v>
      </c>
      <c r="HH137">
        <v>0</v>
      </c>
      <c r="HI137">
        <v>0</v>
      </c>
      <c r="HL137">
        <v>0</v>
      </c>
      <c r="HM137">
        <v>0</v>
      </c>
      <c r="HQ137">
        <v>1</v>
      </c>
      <c r="HV137">
        <v>0</v>
      </c>
      <c r="HW137">
        <v>0</v>
      </c>
      <c r="IF137">
        <v>0</v>
      </c>
      <c r="IG137">
        <v>0</v>
      </c>
      <c r="IH137">
        <v>0</v>
      </c>
      <c r="IM137">
        <v>1</v>
      </c>
      <c r="IN137">
        <v>1</v>
      </c>
      <c r="IO137">
        <v>1</v>
      </c>
      <c r="IV137">
        <v>0</v>
      </c>
      <c r="IW137">
        <v>0</v>
      </c>
      <c r="IX137">
        <v>0</v>
      </c>
      <c r="JC137">
        <v>0</v>
      </c>
      <c r="JE137">
        <v>0</v>
      </c>
      <c r="JF137">
        <v>0</v>
      </c>
      <c r="JG137">
        <v>0</v>
      </c>
      <c r="JH137">
        <v>0</v>
      </c>
      <c r="JM137">
        <v>1</v>
      </c>
      <c r="JN137">
        <v>0</v>
      </c>
      <c r="JO137">
        <v>0</v>
      </c>
      <c r="JV137">
        <v>0</v>
      </c>
      <c r="JW137">
        <v>0</v>
      </c>
      <c r="JX137">
        <v>0</v>
      </c>
      <c r="KC137">
        <v>0</v>
      </c>
      <c r="KE137">
        <v>0</v>
      </c>
      <c r="KF137">
        <v>4676</v>
      </c>
      <c r="KG137">
        <v>5892</v>
      </c>
      <c r="KH137">
        <v>10568</v>
      </c>
      <c r="KI137">
        <v>414</v>
      </c>
      <c r="KJ137">
        <v>524</v>
      </c>
      <c r="KK137">
        <v>962</v>
      </c>
      <c r="KL137">
        <v>142</v>
      </c>
      <c r="KM137">
        <v>14</v>
      </c>
      <c r="KN137">
        <v>0</v>
      </c>
      <c r="KO137">
        <v>0</v>
      </c>
      <c r="KP137">
        <v>0</v>
      </c>
      <c r="KQ137">
        <v>0</v>
      </c>
      <c r="KR137">
        <v>0</v>
      </c>
      <c r="KS137">
        <v>0</v>
      </c>
      <c r="KT137">
        <v>0</v>
      </c>
      <c r="KU137">
        <v>0</v>
      </c>
      <c r="KV137">
        <v>0</v>
      </c>
      <c r="KW137">
        <v>0</v>
      </c>
      <c r="KX137">
        <v>0</v>
      </c>
      <c r="KY137">
        <v>0</v>
      </c>
      <c r="KZ137">
        <v>0</v>
      </c>
      <c r="LA137">
        <v>1</v>
      </c>
      <c r="LB137">
        <v>4</v>
      </c>
      <c r="LC137">
        <v>1</v>
      </c>
      <c r="LD137">
        <v>13</v>
      </c>
      <c r="LE137">
        <v>1</v>
      </c>
      <c r="LF137">
        <v>0</v>
      </c>
      <c r="LG137">
        <v>0</v>
      </c>
      <c r="LH137">
        <v>0</v>
      </c>
      <c r="LI137">
        <v>2</v>
      </c>
      <c r="LJ137">
        <v>6</v>
      </c>
      <c r="LK137">
        <v>1</v>
      </c>
      <c r="LL137">
        <v>1</v>
      </c>
      <c r="LM137">
        <v>0</v>
      </c>
      <c r="LN137">
        <v>0</v>
      </c>
      <c r="LO137">
        <v>14</v>
      </c>
      <c r="LP137">
        <v>0</v>
      </c>
      <c r="LQ137">
        <v>0</v>
      </c>
      <c r="LR137">
        <v>0</v>
      </c>
      <c r="LS137">
        <v>5</v>
      </c>
      <c r="LT137">
        <v>6</v>
      </c>
      <c r="LU137">
        <v>6</v>
      </c>
      <c r="LV137">
        <v>0</v>
      </c>
      <c r="LW137">
        <v>0</v>
      </c>
      <c r="LX137">
        <v>0</v>
      </c>
      <c r="LY137">
        <v>0</v>
      </c>
      <c r="LZ137">
        <v>0</v>
      </c>
      <c r="MA137">
        <v>2</v>
      </c>
      <c r="MB137">
        <v>0</v>
      </c>
      <c r="MC137">
        <v>1</v>
      </c>
      <c r="MD137">
        <v>0</v>
      </c>
      <c r="ME137">
        <v>0</v>
      </c>
      <c r="MF137">
        <v>0</v>
      </c>
      <c r="MG137">
        <v>0</v>
      </c>
      <c r="MH137">
        <v>0</v>
      </c>
      <c r="MI137">
        <v>0</v>
      </c>
      <c r="MJ137">
        <v>0</v>
      </c>
      <c r="MK137">
        <v>1</v>
      </c>
      <c r="ML137">
        <v>1</v>
      </c>
      <c r="MM137">
        <v>0</v>
      </c>
      <c r="MN137">
        <v>1</v>
      </c>
      <c r="MO137">
        <v>0</v>
      </c>
      <c r="MP137">
        <v>0</v>
      </c>
      <c r="MQ137">
        <v>1</v>
      </c>
      <c r="MR137">
        <v>0</v>
      </c>
      <c r="MS137">
        <v>0</v>
      </c>
      <c r="MT137">
        <v>0</v>
      </c>
      <c r="MU137">
        <v>0</v>
      </c>
      <c r="MV137">
        <v>0</v>
      </c>
      <c r="MW137">
        <v>0</v>
      </c>
      <c r="MX137">
        <v>0</v>
      </c>
      <c r="MY137">
        <v>0</v>
      </c>
      <c r="MZ137">
        <v>0</v>
      </c>
      <c r="NA137">
        <v>0</v>
      </c>
      <c r="NB137">
        <v>0</v>
      </c>
      <c r="NC137">
        <v>0</v>
      </c>
      <c r="ND137">
        <v>0</v>
      </c>
      <c r="NE137">
        <v>0</v>
      </c>
      <c r="NF137">
        <v>0</v>
      </c>
      <c r="NG137">
        <v>0</v>
      </c>
      <c r="NH137">
        <v>0</v>
      </c>
      <c r="NI137">
        <v>0</v>
      </c>
      <c r="NK137">
        <v>0</v>
      </c>
      <c r="NL137">
        <v>0</v>
      </c>
      <c r="NM137">
        <v>2.0833330000000001</v>
      </c>
      <c r="NN137">
        <v>1.818182</v>
      </c>
      <c r="NO137">
        <v>0</v>
      </c>
      <c r="NP137">
        <v>3.3333330000000001</v>
      </c>
      <c r="NQ137">
        <v>0</v>
      </c>
      <c r="NR137">
        <v>0</v>
      </c>
      <c r="NS137">
        <v>16.66667</v>
      </c>
      <c r="NT137">
        <v>0</v>
      </c>
      <c r="NU137">
        <v>0</v>
      </c>
      <c r="NV137">
        <v>0</v>
      </c>
      <c r="NW137">
        <v>0</v>
      </c>
      <c r="NX137">
        <v>0</v>
      </c>
      <c r="NY137">
        <v>0</v>
      </c>
      <c r="OA137">
        <v>0</v>
      </c>
      <c r="OB137">
        <v>0</v>
      </c>
      <c r="OC137">
        <v>0</v>
      </c>
      <c r="OD137">
        <v>0</v>
      </c>
      <c r="OE137">
        <v>0</v>
      </c>
      <c r="OF137">
        <v>0</v>
      </c>
      <c r="OG137">
        <v>0</v>
      </c>
      <c r="OH137">
        <v>9</v>
      </c>
      <c r="OI137">
        <v>0</v>
      </c>
    </row>
    <row r="138" spans="1:399" x14ac:dyDescent="0.25">
      <c r="A138">
        <v>2012</v>
      </c>
      <c r="B138" t="s">
        <v>182</v>
      </c>
      <c r="C138" t="s">
        <v>819</v>
      </c>
      <c r="D138" t="s">
        <v>678</v>
      </c>
      <c r="E138">
        <v>2.8387599999999999E-2</v>
      </c>
      <c r="F138">
        <v>2.13858E-2</v>
      </c>
      <c r="G138">
        <v>3.3944299999999997E-2</v>
      </c>
      <c r="H138">
        <v>0</v>
      </c>
      <c r="I138">
        <v>0</v>
      </c>
      <c r="J138">
        <v>0</v>
      </c>
      <c r="K138">
        <v>1</v>
      </c>
      <c r="L138">
        <v>0</v>
      </c>
      <c r="M138">
        <v>0</v>
      </c>
      <c r="N138">
        <v>0</v>
      </c>
      <c r="O138">
        <v>0</v>
      </c>
      <c r="P138">
        <v>0</v>
      </c>
      <c r="Q138">
        <v>0</v>
      </c>
      <c r="R138">
        <v>0</v>
      </c>
      <c r="S138">
        <v>0</v>
      </c>
      <c r="T138">
        <v>0</v>
      </c>
      <c r="U138">
        <v>0</v>
      </c>
      <c r="V138">
        <v>0</v>
      </c>
      <c r="W138">
        <v>3314001</v>
      </c>
      <c r="AF138">
        <v>160.524</v>
      </c>
      <c r="AG138">
        <v>0.61615810000000004</v>
      </c>
      <c r="AH138">
        <v>0.38384190000000001</v>
      </c>
      <c r="AO138">
        <v>88.706000000000003</v>
      </c>
      <c r="AP138">
        <v>1.2</v>
      </c>
      <c r="AQ138">
        <v>81.8</v>
      </c>
      <c r="AR138">
        <v>28.6</v>
      </c>
      <c r="AS138">
        <v>0.34963319999999998</v>
      </c>
      <c r="AT138">
        <v>10.615</v>
      </c>
      <c r="AU138">
        <v>21</v>
      </c>
      <c r="AV138">
        <v>0</v>
      </c>
      <c r="AW138">
        <v>0</v>
      </c>
      <c r="AX138">
        <v>15.013669999999999</v>
      </c>
      <c r="AZ138">
        <v>73.692800000000005</v>
      </c>
      <c r="BA138">
        <v>55.552269000000003</v>
      </c>
      <c r="BC138">
        <v>0.69999999000000002</v>
      </c>
      <c r="BF138">
        <v>6.9</v>
      </c>
      <c r="BG138">
        <v>1.2</v>
      </c>
      <c r="BH138">
        <v>34.963324</v>
      </c>
      <c r="BI138">
        <v>100.78</v>
      </c>
      <c r="BK138">
        <v>1.3</v>
      </c>
      <c r="BM138">
        <v>95.300003000000004</v>
      </c>
      <c r="BW138">
        <v>3</v>
      </c>
      <c r="BX138">
        <v>2</v>
      </c>
      <c r="BY138">
        <v>1</v>
      </c>
      <c r="BZ138">
        <v>0</v>
      </c>
      <c r="CA138">
        <v>0</v>
      </c>
      <c r="CB138">
        <v>0</v>
      </c>
      <c r="CC138">
        <v>0</v>
      </c>
      <c r="CD138">
        <v>0</v>
      </c>
      <c r="CE138">
        <v>0</v>
      </c>
      <c r="CF138">
        <v>0</v>
      </c>
      <c r="CG138">
        <v>0</v>
      </c>
      <c r="CH138">
        <v>2</v>
      </c>
      <c r="CI138">
        <v>0</v>
      </c>
      <c r="CJ138">
        <v>0</v>
      </c>
      <c r="CK138">
        <v>0</v>
      </c>
      <c r="CL138">
        <v>0</v>
      </c>
      <c r="CM138">
        <v>0</v>
      </c>
      <c r="CN138">
        <v>0</v>
      </c>
      <c r="CO138">
        <v>0</v>
      </c>
      <c r="CP138">
        <v>0</v>
      </c>
      <c r="CQ138">
        <v>0</v>
      </c>
      <c r="CR138">
        <v>0</v>
      </c>
      <c r="CS138">
        <v>0</v>
      </c>
      <c r="CT138">
        <v>0</v>
      </c>
      <c r="CU138">
        <v>0</v>
      </c>
      <c r="CV138">
        <v>0</v>
      </c>
      <c r="CW138">
        <v>0</v>
      </c>
      <c r="CX138">
        <v>1</v>
      </c>
      <c r="CY138">
        <v>0</v>
      </c>
      <c r="CZ138">
        <v>0</v>
      </c>
      <c r="DA138">
        <v>0</v>
      </c>
      <c r="DB138">
        <v>0</v>
      </c>
      <c r="DC138">
        <v>0</v>
      </c>
      <c r="DD138">
        <v>0</v>
      </c>
      <c r="DE138">
        <v>0</v>
      </c>
      <c r="DF138">
        <v>0</v>
      </c>
      <c r="DG138">
        <v>0</v>
      </c>
      <c r="DH138">
        <v>1</v>
      </c>
      <c r="DI138">
        <v>0</v>
      </c>
      <c r="DJ138">
        <v>0</v>
      </c>
      <c r="DK138">
        <v>0</v>
      </c>
      <c r="DL138">
        <v>0</v>
      </c>
      <c r="DM138">
        <v>0</v>
      </c>
      <c r="DN138">
        <v>0</v>
      </c>
      <c r="DO138">
        <v>0</v>
      </c>
      <c r="DP138">
        <v>0</v>
      </c>
      <c r="DQ138">
        <v>0</v>
      </c>
      <c r="DR138">
        <v>0</v>
      </c>
      <c r="DS138">
        <v>0</v>
      </c>
      <c r="DT138">
        <v>0</v>
      </c>
      <c r="DU138">
        <v>0</v>
      </c>
      <c r="DV138">
        <v>0</v>
      </c>
      <c r="DW138">
        <v>0</v>
      </c>
      <c r="DX138">
        <v>0</v>
      </c>
      <c r="DY138">
        <v>0</v>
      </c>
      <c r="DZ138">
        <v>0</v>
      </c>
      <c r="EA138">
        <v>0</v>
      </c>
      <c r="EB138">
        <v>0</v>
      </c>
      <c r="EC138">
        <v>0</v>
      </c>
      <c r="ED138">
        <v>0</v>
      </c>
      <c r="EE138">
        <v>0</v>
      </c>
      <c r="EH138">
        <v>0</v>
      </c>
      <c r="FH138">
        <v>0</v>
      </c>
      <c r="FX138">
        <v>0</v>
      </c>
      <c r="GH138">
        <v>0</v>
      </c>
      <c r="HH138">
        <v>0</v>
      </c>
      <c r="IH138">
        <v>0</v>
      </c>
      <c r="IX138">
        <v>0</v>
      </c>
      <c r="JH138">
        <v>0</v>
      </c>
      <c r="JX138">
        <v>0</v>
      </c>
      <c r="KF138">
        <v>4676</v>
      </c>
      <c r="KG138">
        <v>5892</v>
      </c>
      <c r="KH138">
        <v>10568</v>
      </c>
      <c r="KI138">
        <v>414</v>
      </c>
      <c r="KJ138">
        <v>524</v>
      </c>
      <c r="KK138">
        <v>962</v>
      </c>
      <c r="KL138">
        <v>143</v>
      </c>
      <c r="KM138">
        <v>14</v>
      </c>
      <c r="KN138">
        <v>0</v>
      </c>
      <c r="KO138">
        <v>0</v>
      </c>
      <c r="KP138">
        <v>0</v>
      </c>
      <c r="KQ138">
        <v>0</v>
      </c>
      <c r="KR138">
        <v>0</v>
      </c>
      <c r="KS138">
        <v>0</v>
      </c>
      <c r="KT138">
        <v>0</v>
      </c>
      <c r="KU138">
        <v>0</v>
      </c>
      <c r="KV138">
        <v>0</v>
      </c>
      <c r="KW138">
        <v>0</v>
      </c>
      <c r="KX138">
        <v>0</v>
      </c>
      <c r="KY138">
        <v>0</v>
      </c>
      <c r="KZ138">
        <v>0</v>
      </c>
      <c r="LA138">
        <v>1</v>
      </c>
      <c r="LB138">
        <v>0</v>
      </c>
      <c r="LC138">
        <v>0</v>
      </c>
      <c r="LD138">
        <v>3</v>
      </c>
      <c r="LE138">
        <v>0</v>
      </c>
      <c r="LF138">
        <v>0</v>
      </c>
      <c r="LG138">
        <v>0</v>
      </c>
      <c r="LH138">
        <v>0</v>
      </c>
      <c r="LI138">
        <v>0</v>
      </c>
      <c r="LJ138">
        <v>0</v>
      </c>
      <c r="LK138">
        <v>0</v>
      </c>
      <c r="LL138">
        <v>0</v>
      </c>
      <c r="LM138">
        <v>0</v>
      </c>
      <c r="LN138">
        <v>0</v>
      </c>
      <c r="LO138">
        <v>0</v>
      </c>
      <c r="LP138">
        <v>0</v>
      </c>
      <c r="LQ138">
        <v>0</v>
      </c>
      <c r="LR138">
        <v>0</v>
      </c>
      <c r="LS138">
        <v>0</v>
      </c>
      <c r="LT138">
        <v>0</v>
      </c>
      <c r="LU138">
        <v>1</v>
      </c>
      <c r="LV138">
        <v>0</v>
      </c>
      <c r="LW138">
        <v>0</v>
      </c>
      <c r="LX138">
        <v>0</v>
      </c>
      <c r="LY138">
        <v>0</v>
      </c>
      <c r="LZ138">
        <v>0</v>
      </c>
      <c r="MA138">
        <v>0</v>
      </c>
      <c r="MB138">
        <v>0</v>
      </c>
      <c r="MC138">
        <v>0</v>
      </c>
      <c r="MF138">
        <v>0</v>
      </c>
      <c r="MW138">
        <v>0</v>
      </c>
      <c r="NH138">
        <v>0</v>
      </c>
      <c r="NY138">
        <v>0</v>
      </c>
      <c r="OH138">
        <v>0</v>
      </c>
      <c r="OI138">
        <v>0</v>
      </c>
    </row>
    <row r="139" spans="1:399" x14ac:dyDescent="0.25">
      <c r="A139">
        <v>2012</v>
      </c>
      <c r="B139" t="s">
        <v>183</v>
      </c>
      <c r="C139" t="s">
        <v>820</v>
      </c>
      <c r="D139" t="s">
        <v>678</v>
      </c>
      <c r="E139">
        <v>0.1987131</v>
      </c>
      <c r="F139">
        <v>4.27716E-2</v>
      </c>
      <c r="G139">
        <v>0.32247110000000001</v>
      </c>
      <c r="H139">
        <v>0</v>
      </c>
      <c r="I139">
        <v>0</v>
      </c>
      <c r="J139">
        <v>0</v>
      </c>
      <c r="K139">
        <v>1</v>
      </c>
      <c r="L139">
        <v>0</v>
      </c>
      <c r="M139">
        <v>0</v>
      </c>
      <c r="N139">
        <v>0</v>
      </c>
      <c r="O139">
        <v>0</v>
      </c>
      <c r="P139">
        <v>0</v>
      </c>
      <c r="Q139">
        <v>0</v>
      </c>
      <c r="R139">
        <v>0</v>
      </c>
      <c r="S139">
        <v>0</v>
      </c>
      <c r="T139">
        <v>0</v>
      </c>
      <c r="U139">
        <v>0</v>
      </c>
      <c r="V139">
        <v>0</v>
      </c>
      <c r="W139" s="2">
        <v>179200000</v>
      </c>
      <c r="X139">
        <v>2576.9699999999998</v>
      </c>
      <c r="Y139" s="2">
        <v>462000000000</v>
      </c>
      <c r="Z139">
        <v>37.93</v>
      </c>
      <c r="AA139">
        <v>5.31</v>
      </c>
      <c r="AB139">
        <v>5.77</v>
      </c>
      <c r="AC139">
        <v>48.71</v>
      </c>
      <c r="AD139">
        <v>4.51</v>
      </c>
      <c r="AE139">
        <v>4.6500000000000004</v>
      </c>
      <c r="AF139">
        <v>105.649</v>
      </c>
      <c r="AG139">
        <v>0.51373579999999996</v>
      </c>
      <c r="AH139">
        <v>0.48626419999999998</v>
      </c>
      <c r="AI139">
        <v>27.72073</v>
      </c>
      <c r="AJ139">
        <v>6.0637920000000003</v>
      </c>
      <c r="AK139">
        <v>6.8312850000000003</v>
      </c>
      <c r="AL139">
        <v>1.7570460000000001</v>
      </c>
      <c r="AM139">
        <v>0.74394550000000004</v>
      </c>
      <c r="AN139">
        <v>0.67996719999999999</v>
      </c>
      <c r="AO139">
        <v>95.69</v>
      </c>
      <c r="AP139">
        <v>22.5</v>
      </c>
      <c r="AQ139">
        <v>82.9</v>
      </c>
      <c r="AR139">
        <v>24.4</v>
      </c>
      <c r="AS139">
        <v>0.29433049999999999</v>
      </c>
      <c r="AT139">
        <v>27.262</v>
      </c>
      <c r="AU139">
        <v>30</v>
      </c>
      <c r="AV139">
        <v>0</v>
      </c>
      <c r="AW139">
        <v>0</v>
      </c>
      <c r="AX139">
        <v>19.003789999999999</v>
      </c>
      <c r="AY139">
        <v>7.8543700000000003</v>
      </c>
      <c r="AZ139">
        <v>36.549199999999999</v>
      </c>
      <c r="BC139">
        <v>0.1</v>
      </c>
      <c r="BF139">
        <v>10</v>
      </c>
      <c r="BG139">
        <v>22.5</v>
      </c>
      <c r="BH139">
        <v>29.433050999999999</v>
      </c>
      <c r="BK139">
        <v>1.8</v>
      </c>
      <c r="BM139">
        <v>20.9</v>
      </c>
      <c r="BN139">
        <v>79</v>
      </c>
      <c r="BO139">
        <v>69</v>
      </c>
      <c r="BP139">
        <v>37</v>
      </c>
      <c r="BQ139">
        <v>16</v>
      </c>
      <c r="BR139">
        <v>42</v>
      </c>
      <c r="BS139">
        <v>79</v>
      </c>
      <c r="BT139">
        <v>18</v>
      </c>
      <c r="BU139">
        <v>51</v>
      </c>
      <c r="BV139">
        <v>60</v>
      </c>
      <c r="BW139">
        <v>21</v>
      </c>
      <c r="BX139">
        <v>19</v>
      </c>
      <c r="BY139">
        <v>2</v>
      </c>
      <c r="BZ139">
        <v>0</v>
      </c>
      <c r="CA139">
        <v>0</v>
      </c>
      <c r="CB139">
        <v>0</v>
      </c>
      <c r="CC139">
        <v>0</v>
      </c>
      <c r="CD139">
        <v>0</v>
      </c>
      <c r="CE139">
        <v>0</v>
      </c>
      <c r="CF139">
        <v>1</v>
      </c>
      <c r="CG139">
        <v>0</v>
      </c>
      <c r="CH139">
        <v>1</v>
      </c>
      <c r="CI139">
        <v>0</v>
      </c>
      <c r="CJ139">
        <v>0</v>
      </c>
      <c r="CK139">
        <v>0</v>
      </c>
      <c r="CL139">
        <v>0</v>
      </c>
      <c r="CM139">
        <v>0</v>
      </c>
      <c r="CN139">
        <v>0</v>
      </c>
      <c r="CO139">
        <v>0</v>
      </c>
      <c r="CP139">
        <v>0</v>
      </c>
      <c r="CQ139">
        <v>0</v>
      </c>
      <c r="CR139">
        <v>0</v>
      </c>
      <c r="CS139">
        <v>16</v>
      </c>
      <c r="CT139">
        <v>0</v>
      </c>
      <c r="CU139">
        <v>0</v>
      </c>
      <c r="CV139">
        <v>0</v>
      </c>
      <c r="CW139">
        <v>0</v>
      </c>
      <c r="CX139">
        <v>1</v>
      </c>
      <c r="CY139">
        <v>0</v>
      </c>
      <c r="CZ139">
        <v>0</v>
      </c>
      <c r="DA139">
        <v>0</v>
      </c>
      <c r="DB139">
        <v>0</v>
      </c>
      <c r="DC139">
        <v>0</v>
      </c>
      <c r="DD139">
        <v>0</v>
      </c>
      <c r="DE139">
        <v>0</v>
      </c>
      <c r="DF139">
        <v>1</v>
      </c>
      <c r="DG139">
        <v>0</v>
      </c>
      <c r="DH139">
        <v>1</v>
      </c>
      <c r="DI139">
        <v>0</v>
      </c>
      <c r="DJ139">
        <v>0</v>
      </c>
      <c r="DK139">
        <v>0</v>
      </c>
      <c r="DL139">
        <v>0</v>
      </c>
      <c r="DM139">
        <v>0</v>
      </c>
      <c r="DN139">
        <v>0</v>
      </c>
      <c r="DO139">
        <v>0</v>
      </c>
      <c r="DP139">
        <v>0</v>
      </c>
      <c r="DQ139">
        <v>0</v>
      </c>
      <c r="DR139">
        <v>0</v>
      </c>
      <c r="DS139">
        <v>0</v>
      </c>
      <c r="DT139">
        <v>0</v>
      </c>
      <c r="DU139">
        <v>0</v>
      </c>
      <c r="DV139">
        <v>0</v>
      </c>
      <c r="DW139">
        <v>0</v>
      </c>
      <c r="DX139">
        <v>0</v>
      </c>
      <c r="DY139">
        <v>0</v>
      </c>
      <c r="DZ139">
        <v>0</v>
      </c>
      <c r="EA139">
        <v>0</v>
      </c>
      <c r="EB139">
        <v>0</v>
      </c>
      <c r="EC139">
        <v>0</v>
      </c>
      <c r="ED139">
        <v>0</v>
      </c>
      <c r="EE139">
        <v>0</v>
      </c>
      <c r="EF139">
        <v>0</v>
      </c>
      <c r="EH139">
        <v>0</v>
      </c>
      <c r="FF139">
        <v>0</v>
      </c>
      <c r="FH139">
        <v>0</v>
      </c>
      <c r="FS139">
        <v>0</v>
      </c>
      <c r="FX139">
        <v>0</v>
      </c>
      <c r="GF139">
        <v>0</v>
      </c>
      <c r="GH139">
        <v>0</v>
      </c>
      <c r="HF139">
        <v>0</v>
      </c>
      <c r="HH139">
        <v>0</v>
      </c>
      <c r="IF139">
        <v>0</v>
      </c>
      <c r="IH139">
        <v>0</v>
      </c>
      <c r="IS139">
        <v>0</v>
      </c>
      <c r="IX139">
        <v>0</v>
      </c>
      <c r="JF139">
        <v>0</v>
      </c>
      <c r="JH139">
        <v>0</v>
      </c>
      <c r="JS139">
        <v>0</v>
      </c>
      <c r="JX139">
        <v>0</v>
      </c>
      <c r="KF139">
        <v>4676</v>
      </c>
      <c r="KG139">
        <v>5892</v>
      </c>
      <c r="KH139">
        <v>10568</v>
      </c>
      <c r="KI139">
        <v>414</v>
      </c>
      <c r="KJ139">
        <v>524</v>
      </c>
      <c r="KK139">
        <v>962</v>
      </c>
      <c r="KL139">
        <v>144</v>
      </c>
      <c r="KM139">
        <v>14</v>
      </c>
      <c r="KN139">
        <v>0</v>
      </c>
      <c r="KO139">
        <v>0</v>
      </c>
      <c r="KP139">
        <v>0</v>
      </c>
      <c r="KQ139">
        <v>0</v>
      </c>
      <c r="KR139">
        <v>0</v>
      </c>
      <c r="KS139">
        <v>0</v>
      </c>
      <c r="KT139">
        <v>0</v>
      </c>
      <c r="KU139">
        <v>0</v>
      </c>
      <c r="KV139">
        <v>0</v>
      </c>
      <c r="KW139">
        <v>0</v>
      </c>
      <c r="KX139">
        <v>0</v>
      </c>
      <c r="KY139">
        <v>0</v>
      </c>
      <c r="KZ139">
        <v>0</v>
      </c>
      <c r="LA139">
        <v>1</v>
      </c>
      <c r="LB139">
        <v>2</v>
      </c>
      <c r="LC139">
        <v>0</v>
      </c>
      <c r="LD139">
        <v>2</v>
      </c>
      <c r="LE139">
        <v>0</v>
      </c>
      <c r="LF139">
        <v>0</v>
      </c>
      <c r="LG139">
        <v>0</v>
      </c>
      <c r="LH139">
        <v>0</v>
      </c>
      <c r="LI139">
        <v>0</v>
      </c>
      <c r="LJ139">
        <v>0</v>
      </c>
      <c r="LK139">
        <v>0</v>
      </c>
      <c r="LL139">
        <v>0</v>
      </c>
      <c r="LM139">
        <v>0</v>
      </c>
      <c r="LN139">
        <v>0</v>
      </c>
      <c r="LO139">
        <v>0</v>
      </c>
      <c r="LP139">
        <v>16</v>
      </c>
      <c r="LQ139">
        <v>0</v>
      </c>
      <c r="LR139">
        <v>0</v>
      </c>
      <c r="LS139">
        <v>0</v>
      </c>
      <c r="LT139">
        <v>0</v>
      </c>
      <c r="LU139">
        <v>1</v>
      </c>
      <c r="LV139">
        <v>0</v>
      </c>
      <c r="LW139">
        <v>0</v>
      </c>
      <c r="LX139">
        <v>0</v>
      </c>
      <c r="LY139">
        <v>0</v>
      </c>
      <c r="LZ139">
        <v>0</v>
      </c>
      <c r="MA139">
        <v>0</v>
      </c>
      <c r="MB139">
        <v>0</v>
      </c>
      <c r="MC139">
        <v>0</v>
      </c>
      <c r="MD139">
        <v>0</v>
      </c>
      <c r="MF139">
        <v>0</v>
      </c>
      <c r="MR139">
        <v>0</v>
      </c>
      <c r="MW139">
        <v>0</v>
      </c>
      <c r="NF139">
        <v>0</v>
      </c>
      <c r="NH139">
        <v>0</v>
      </c>
      <c r="NT139">
        <v>0</v>
      </c>
      <c r="NY139">
        <v>0</v>
      </c>
      <c r="OH139">
        <v>3</v>
      </c>
      <c r="OI139">
        <v>0</v>
      </c>
    </row>
    <row r="140" spans="1:399" x14ac:dyDescent="0.25">
      <c r="A140">
        <v>2012</v>
      </c>
      <c r="B140" t="s">
        <v>184</v>
      </c>
      <c r="C140" t="s">
        <v>821</v>
      </c>
      <c r="D140" t="s">
        <v>684</v>
      </c>
      <c r="E140">
        <v>4.7312600000000003E-2</v>
      </c>
      <c r="F140">
        <v>6.4157400000000003E-2</v>
      </c>
      <c r="G140">
        <v>3.3944299999999997E-2</v>
      </c>
      <c r="H140">
        <v>0</v>
      </c>
      <c r="I140">
        <v>0</v>
      </c>
      <c r="J140">
        <v>0</v>
      </c>
      <c r="K140">
        <v>1</v>
      </c>
      <c r="L140">
        <v>0</v>
      </c>
      <c r="M140">
        <v>0</v>
      </c>
      <c r="N140">
        <v>0</v>
      </c>
      <c r="O140">
        <v>0</v>
      </c>
      <c r="P140">
        <v>0</v>
      </c>
      <c r="Q140">
        <v>0</v>
      </c>
      <c r="R140">
        <v>0</v>
      </c>
      <c r="S140">
        <v>0</v>
      </c>
      <c r="T140">
        <v>0</v>
      </c>
      <c r="U140">
        <v>0</v>
      </c>
      <c r="V140">
        <v>0</v>
      </c>
      <c r="W140">
        <v>20754</v>
      </c>
      <c r="AO140">
        <v>2.1720000000000002</v>
      </c>
      <c r="AP140">
        <v>0</v>
      </c>
      <c r="AV140">
        <v>0</v>
      </c>
      <c r="AW140">
        <v>1</v>
      </c>
      <c r="AX140">
        <v>9.9404950000000003</v>
      </c>
      <c r="AZ140">
        <v>84.862799999999993</v>
      </c>
      <c r="BB140">
        <v>16.799999</v>
      </c>
      <c r="BC140">
        <v>1.5</v>
      </c>
      <c r="BF140">
        <v>12.5</v>
      </c>
      <c r="BG140">
        <v>0</v>
      </c>
      <c r="BJ140">
        <v>8.1999998000000005</v>
      </c>
      <c r="BK140">
        <v>3.9000001000000002</v>
      </c>
      <c r="BM140">
        <v>79.900002000000001</v>
      </c>
      <c r="BW140">
        <v>5</v>
      </c>
      <c r="BX140">
        <v>2</v>
      </c>
      <c r="BY140">
        <v>3</v>
      </c>
      <c r="BZ140">
        <v>0</v>
      </c>
      <c r="CA140">
        <v>0</v>
      </c>
      <c r="CB140">
        <v>0</v>
      </c>
      <c r="CC140">
        <v>0</v>
      </c>
      <c r="CD140">
        <v>0</v>
      </c>
      <c r="CE140">
        <v>0</v>
      </c>
      <c r="CF140">
        <v>0</v>
      </c>
      <c r="CG140">
        <v>0</v>
      </c>
      <c r="CH140">
        <v>1</v>
      </c>
      <c r="CI140">
        <v>0</v>
      </c>
      <c r="CJ140">
        <v>0</v>
      </c>
      <c r="CK140">
        <v>0</v>
      </c>
      <c r="CL140">
        <v>0</v>
      </c>
      <c r="CM140">
        <v>0</v>
      </c>
      <c r="CN140">
        <v>0</v>
      </c>
      <c r="CO140">
        <v>0</v>
      </c>
      <c r="CP140">
        <v>0</v>
      </c>
      <c r="CQ140">
        <v>0</v>
      </c>
      <c r="CR140">
        <v>0</v>
      </c>
      <c r="CS140">
        <v>0</v>
      </c>
      <c r="CT140">
        <v>0</v>
      </c>
      <c r="CU140">
        <v>0</v>
      </c>
      <c r="CV140">
        <v>0</v>
      </c>
      <c r="CW140">
        <v>0</v>
      </c>
      <c r="CX140">
        <v>0</v>
      </c>
      <c r="CY140">
        <v>0</v>
      </c>
      <c r="CZ140">
        <v>0</v>
      </c>
      <c r="DA140">
        <v>0</v>
      </c>
      <c r="DB140">
        <v>0</v>
      </c>
      <c r="DC140">
        <v>0</v>
      </c>
      <c r="DD140">
        <v>1</v>
      </c>
      <c r="DE140">
        <v>0</v>
      </c>
      <c r="DF140">
        <v>1</v>
      </c>
      <c r="DG140">
        <v>0</v>
      </c>
      <c r="DH140">
        <v>1</v>
      </c>
      <c r="DI140">
        <v>0</v>
      </c>
      <c r="DJ140">
        <v>0</v>
      </c>
      <c r="DK140">
        <v>0</v>
      </c>
      <c r="DL140">
        <v>0</v>
      </c>
      <c r="DM140">
        <v>0</v>
      </c>
      <c r="DN140">
        <v>0</v>
      </c>
      <c r="DO140">
        <v>0</v>
      </c>
      <c r="DP140">
        <v>0</v>
      </c>
      <c r="DQ140">
        <v>0</v>
      </c>
      <c r="DR140">
        <v>0</v>
      </c>
      <c r="DS140">
        <v>1</v>
      </c>
      <c r="DT140">
        <v>0</v>
      </c>
      <c r="DU140">
        <v>0</v>
      </c>
      <c r="DV140">
        <v>0</v>
      </c>
      <c r="DW140">
        <v>0</v>
      </c>
      <c r="DX140">
        <v>0</v>
      </c>
      <c r="DY140">
        <v>0</v>
      </c>
      <c r="DZ140">
        <v>0</v>
      </c>
      <c r="EA140">
        <v>0</v>
      </c>
      <c r="EB140">
        <v>0</v>
      </c>
      <c r="EC140">
        <v>0</v>
      </c>
      <c r="ED140">
        <v>0</v>
      </c>
      <c r="EE140">
        <v>0</v>
      </c>
      <c r="EF140">
        <v>0</v>
      </c>
      <c r="EH140">
        <v>0</v>
      </c>
      <c r="ET140">
        <v>0</v>
      </c>
      <c r="FH140">
        <v>0</v>
      </c>
      <c r="GD140">
        <v>0</v>
      </c>
      <c r="GF140">
        <v>0</v>
      </c>
      <c r="GH140">
        <v>0</v>
      </c>
      <c r="GS140">
        <v>0</v>
      </c>
      <c r="HF140">
        <v>0</v>
      </c>
      <c r="HH140">
        <v>0</v>
      </c>
      <c r="HS140">
        <v>0</v>
      </c>
      <c r="IH140">
        <v>0</v>
      </c>
      <c r="JD140">
        <v>0</v>
      </c>
      <c r="JH140">
        <v>0</v>
      </c>
      <c r="KD140">
        <v>0</v>
      </c>
      <c r="KF140">
        <v>4676</v>
      </c>
      <c r="KG140">
        <v>5892</v>
      </c>
      <c r="KH140">
        <v>10568</v>
      </c>
      <c r="KI140">
        <v>414</v>
      </c>
      <c r="KJ140">
        <v>524</v>
      </c>
      <c r="KK140">
        <v>962</v>
      </c>
      <c r="KL140">
        <v>145</v>
      </c>
      <c r="KM140">
        <v>14</v>
      </c>
      <c r="KN140">
        <v>0</v>
      </c>
      <c r="KO140">
        <v>0</v>
      </c>
      <c r="KP140">
        <v>0</v>
      </c>
      <c r="KQ140">
        <v>0</v>
      </c>
      <c r="KR140">
        <v>0</v>
      </c>
      <c r="KS140">
        <v>0</v>
      </c>
      <c r="KT140">
        <v>0</v>
      </c>
      <c r="KU140">
        <v>0</v>
      </c>
      <c r="KV140">
        <v>0</v>
      </c>
      <c r="KW140">
        <v>0</v>
      </c>
      <c r="KX140">
        <v>0</v>
      </c>
      <c r="KY140">
        <v>0</v>
      </c>
      <c r="KZ140">
        <v>0</v>
      </c>
      <c r="LA140">
        <v>1</v>
      </c>
      <c r="LB140">
        <v>1</v>
      </c>
      <c r="LC140">
        <v>0</v>
      </c>
      <c r="LD140">
        <v>2</v>
      </c>
      <c r="LE140">
        <v>0</v>
      </c>
      <c r="LF140">
        <v>0</v>
      </c>
      <c r="LG140">
        <v>0</v>
      </c>
      <c r="LH140">
        <v>0</v>
      </c>
      <c r="LI140">
        <v>0</v>
      </c>
      <c r="LJ140">
        <v>0</v>
      </c>
      <c r="LK140">
        <v>0</v>
      </c>
      <c r="LL140">
        <v>0</v>
      </c>
      <c r="LM140">
        <v>0</v>
      </c>
      <c r="LN140">
        <v>0</v>
      </c>
      <c r="LO140">
        <v>0</v>
      </c>
      <c r="LP140">
        <v>0</v>
      </c>
      <c r="LQ140">
        <v>1</v>
      </c>
      <c r="LR140">
        <v>0</v>
      </c>
      <c r="LS140">
        <v>0</v>
      </c>
      <c r="LT140">
        <v>0</v>
      </c>
      <c r="LU140">
        <v>0</v>
      </c>
      <c r="LV140">
        <v>0</v>
      </c>
      <c r="LW140">
        <v>0</v>
      </c>
      <c r="LX140">
        <v>0</v>
      </c>
      <c r="LY140">
        <v>0</v>
      </c>
      <c r="LZ140">
        <v>0</v>
      </c>
      <c r="MA140">
        <v>0</v>
      </c>
      <c r="MB140">
        <v>1</v>
      </c>
      <c r="MC140">
        <v>0</v>
      </c>
      <c r="MD140">
        <v>0</v>
      </c>
      <c r="MF140">
        <v>0</v>
      </c>
      <c r="MS140">
        <v>0</v>
      </c>
      <c r="ND140">
        <v>0</v>
      </c>
      <c r="NF140">
        <v>0</v>
      </c>
      <c r="NH140">
        <v>0</v>
      </c>
      <c r="NU140">
        <v>0</v>
      </c>
      <c r="OF140">
        <v>0</v>
      </c>
      <c r="OH140">
        <v>0</v>
      </c>
      <c r="OI140">
        <v>0</v>
      </c>
    </row>
    <row r="141" spans="1:399" x14ac:dyDescent="0.25">
      <c r="A141">
        <v>2012</v>
      </c>
      <c r="B141" t="s">
        <v>185</v>
      </c>
      <c r="C141" t="s">
        <v>822</v>
      </c>
      <c r="D141" t="s">
        <v>678</v>
      </c>
      <c r="E141">
        <v>4.7312600000000003E-2</v>
      </c>
      <c r="F141">
        <v>4.27716E-2</v>
      </c>
      <c r="G141">
        <v>5.0916500000000003E-2</v>
      </c>
      <c r="H141">
        <v>0</v>
      </c>
      <c r="I141">
        <v>0</v>
      </c>
      <c r="J141">
        <v>0</v>
      </c>
      <c r="K141">
        <v>1</v>
      </c>
      <c r="L141">
        <v>0</v>
      </c>
      <c r="M141">
        <v>0</v>
      </c>
      <c r="N141">
        <v>0</v>
      </c>
      <c r="O141">
        <v>0</v>
      </c>
      <c r="P141">
        <v>0</v>
      </c>
      <c r="Q141">
        <v>0</v>
      </c>
      <c r="R141">
        <v>0</v>
      </c>
      <c r="S141">
        <v>0</v>
      </c>
      <c r="T141">
        <v>0</v>
      </c>
      <c r="U141">
        <v>0</v>
      </c>
      <c r="V141">
        <v>0</v>
      </c>
      <c r="W141">
        <v>4046901</v>
      </c>
      <c r="AF141">
        <v>103.045</v>
      </c>
      <c r="AG141">
        <v>0.50749840000000002</v>
      </c>
      <c r="AH141">
        <v>0.49250159999999998</v>
      </c>
      <c r="AT141">
        <v>45.835999999999999</v>
      </c>
      <c r="AV141">
        <v>1</v>
      </c>
      <c r="AW141">
        <v>0</v>
      </c>
      <c r="AX141">
        <v>15.21346</v>
      </c>
      <c r="AZ141">
        <v>74.5702</v>
      </c>
      <c r="BA141">
        <v>49.301549999999999</v>
      </c>
      <c r="BC141">
        <v>1.6</v>
      </c>
      <c r="BE141">
        <v>1.2</v>
      </c>
      <c r="BH141">
        <v>22.926092000000001</v>
      </c>
      <c r="BI141">
        <v>100.108</v>
      </c>
      <c r="BK141">
        <v>7.4000000999999997</v>
      </c>
      <c r="BM141">
        <v>63.200001</v>
      </c>
      <c r="BW141">
        <v>5</v>
      </c>
      <c r="BX141">
        <v>3</v>
      </c>
      <c r="BY141">
        <v>2</v>
      </c>
      <c r="BZ141">
        <v>0</v>
      </c>
      <c r="CA141">
        <v>0</v>
      </c>
      <c r="CB141">
        <v>0</v>
      </c>
      <c r="CC141">
        <v>0</v>
      </c>
      <c r="CD141">
        <v>0</v>
      </c>
      <c r="CE141">
        <v>0</v>
      </c>
      <c r="CF141">
        <v>1</v>
      </c>
      <c r="CG141">
        <v>0</v>
      </c>
      <c r="CH141">
        <v>1</v>
      </c>
      <c r="CI141">
        <v>0</v>
      </c>
      <c r="CJ141">
        <v>0</v>
      </c>
      <c r="CK141">
        <v>0</v>
      </c>
      <c r="CL141">
        <v>0</v>
      </c>
      <c r="CM141">
        <v>0</v>
      </c>
      <c r="CN141">
        <v>0</v>
      </c>
      <c r="CO141">
        <v>0</v>
      </c>
      <c r="CP141">
        <v>0</v>
      </c>
      <c r="CQ141">
        <v>0</v>
      </c>
      <c r="CR141">
        <v>0</v>
      </c>
      <c r="CS141">
        <v>0</v>
      </c>
      <c r="CT141">
        <v>1</v>
      </c>
      <c r="CU141">
        <v>0</v>
      </c>
      <c r="CV141">
        <v>0</v>
      </c>
      <c r="CW141">
        <v>0</v>
      </c>
      <c r="CX141">
        <v>0</v>
      </c>
      <c r="CY141">
        <v>0</v>
      </c>
      <c r="CZ141">
        <v>0</v>
      </c>
      <c r="DA141">
        <v>0</v>
      </c>
      <c r="DB141">
        <v>0</v>
      </c>
      <c r="DC141">
        <v>0</v>
      </c>
      <c r="DD141">
        <v>0</v>
      </c>
      <c r="DE141">
        <v>0</v>
      </c>
      <c r="DF141">
        <v>1</v>
      </c>
      <c r="DG141">
        <v>0</v>
      </c>
      <c r="DH141">
        <v>1</v>
      </c>
      <c r="DI141">
        <v>0</v>
      </c>
      <c r="DJ141">
        <v>0</v>
      </c>
      <c r="DK141">
        <v>0</v>
      </c>
      <c r="DL141">
        <v>0</v>
      </c>
      <c r="DM141">
        <v>0</v>
      </c>
      <c r="DN141">
        <v>0</v>
      </c>
      <c r="DO141">
        <v>0</v>
      </c>
      <c r="DP141">
        <v>0</v>
      </c>
      <c r="DQ141">
        <v>0</v>
      </c>
      <c r="DR141">
        <v>0</v>
      </c>
      <c r="DS141">
        <v>0</v>
      </c>
      <c r="DT141">
        <v>0</v>
      </c>
      <c r="DU141">
        <v>0</v>
      </c>
      <c r="DV141">
        <v>0</v>
      </c>
      <c r="DW141">
        <v>0</v>
      </c>
      <c r="DX141">
        <v>0</v>
      </c>
      <c r="DY141">
        <v>0</v>
      </c>
      <c r="DZ141">
        <v>0</v>
      </c>
      <c r="EA141">
        <v>0</v>
      </c>
      <c r="EB141">
        <v>0</v>
      </c>
      <c r="EC141">
        <v>0</v>
      </c>
      <c r="ED141">
        <v>0</v>
      </c>
      <c r="EE141">
        <v>0</v>
      </c>
      <c r="EF141">
        <v>0</v>
      </c>
      <c r="EH141">
        <v>0</v>
      </c>
      <c r="FF141">
        <v>0</v>
      </c>
      <c r="FH141">
        <v>0</v>
      </c>
      <c r="FT141">
        <v>0</v>
      </c>
      <c r="GF141">
        <v>0</v>
      </c>
      <c r="GH141">
        <v>0</v>
      </c>
      <c r="HF141">
        <v>0</v>
      </c>
      <c r="HH141">
        <v>0</v>
      </c>
      <c r="IF141">
        <v>0</v>
      </c>
      <c r="IH141">
        <v>0</v>
      </c>
      <c r="IT141">
        <v>0</v>
      </c>
      <c r="JF141">
        <v>0</v>
      </c>
      <c r="JH141">
        <v>0</v>
      </c>
      <c r="JT141">
        <v>0</v>
      </c>
      <c r="KF141">
        <v>4676</v>
      </c>
      <c r="KG141">
        <v>5892</v>
      </c>
      <c r="KH141">
        <v>10568</v>
      </c>
      <c r="KI141">
        <v>414</v>
      </c>
      <c r="KJ141">
        <v>524</v>
      </c>
      <c r="KK141">
        <v>962</v>
      </c>
      <c r="KL141">
        <v>146</v>
      </c>
      <c r="KM141">
        <v>14</v>
      </c>
      <c r="KN141">
        <v>0</v>
      </c>
      <c r="KO141">
        <v>0</v>
      </c>
      <c r="KP141">
        <v>0</v>
      </c>
      <c r="KQ141">
        <v>0</v>
      </c>
      <c r="KR141">
        <v>0</v>
      </c>
      <c r="KS141">
        <v>0</v>
      </c>
      <c r="KT141">
        <v>0</v>
      </c>
      <c r="KU141">
        <v>0</v>
      </c>
      <c r="KV141">
        <v>0</v>
      </c>
      <c r="KW141">
        <v>0</v>
      </c>
      <c r="KX141">
        <v>0</v>
      </c>
      <c r="KY141">
        <v>0</v>
      </c>
      <c r="KZ141">
        <v>0</v>
      </c>
      <c r="LA141">
        <v>1</v>
      </c>
      <c r="LB141">
        <v>2</v>
      </c>
      <c r="LC141">
        <v>0</v>
      </c>
      <c r="LD141">
        <v>2</v>
      </c>
      <c r="LE141">
        <v>0</v>
      </c>
      <c r="LF141">
        <v>0</v>
      </c>
      <c r="LG141">
        <v>0</v>
      </c>
      <c r="LH141">
        <v>0</v>
      </c>
      <c r="LI141">
        <v>0</v>
      </c>
      <c r="LJ141">
        <v>0</v>
      </c>
      <c r="LK141">
        <v>0</v>
      </c>
      <c r="LL141">
        <v>0</v>
      </c>
      <c r="LM141">
        <v>0</v>
      </c>
      <c r="LN141">
        <v>0</v>
      </c>
      <c r="LO141">
        <v>0</v>
      </c>
      <c r="LP141">
        <v>0</v>
      </c>
      <c r="LQ141">
        <v>1</v>
      </c>
      <c r="LR141">
        <v>0</v>
      </c>
      <c r="LS141">
        <v>0</v>
      </c>
      <c r="LT141">
        <v>0</v>
      </c>
      <c r="LU141">
        <v>0</v>
      </c>
      <c r="LV141">
        <v>0</v>
      </c>
      <c r="LW141">
        <v>0</v>
      </c>
      <c r="LX141">
        <v>0</v>
      </c>
      <c r="LY141">
        <v>0</v>
      </c>
      <c r="LZ141">
        <v>0</v>
      </c>
      <c r="MA141">
        <v>0</v>
      </c>
      <c r="MB141">
        <v>0</v>
      </c>
      <c r="MC141">
        <v>0</v>
      </c>
      <c r="MD141">
        <v>0</v>
      </c>
      <c r="MF141">
        <v>0</v>
      </c>
      <c r="MS141">
        <v>0</v>
      </c>
      <c r="NF141">
        <v>0</v>
      </c>
      <c r="NH141">
        <v>0</v>
      </c>
      <c r="NU141">
        <v>0</v>
      </c>
      <c r="OH141">
        <v>1</v>
      </c>
      <c r="OI141">
        <v>0</v>
      </c>
    </row>
    <row r="142" spans="1:399" x14ac:dyDescent="0.25">
      <c r="A142">
        <v>2012</v>
      </c>
      <c r="B142" t="s">
        <v>186</v>
      </c>
      <c r="C142" t="s">
        <v>823</v>
      </c>
      <c r="D142" t="s">
        <v>688</v>
      </c>
      <c r="E142">
        <v>7.5700199999999995E-2</v>
      </c>
      <c r="F142">
        <v>4.27716E-2</v>
      </c>
      <c r="G142">
        <v>0.10183300000000001</v>
      </c>
      <c r="H142">
        <v>0</v>
      </c>
      <c r="I142">
        <v>0</v>
      </c>
      <c r="J142">
        <v>0</v>
      </c>
      <c r="K142">
        <v>1</v>
      </c>
      <c r="L142">
        <v>0</v>
      </c>
      <c r="M142">
        <v>0</v>
      </c>
      <c r="N142">
        <v>0</v>
      </c>
      <c r="O142">
        <v>0</v>
      </c>
      <c r="P142">
        <v>0</v>
      </c>
      <c r="Q142">
        <v>0</v>
      </c>
      <c r="R142">
        <v>0</v>
      </c>
      <c r="S142">
        <v>0</v>
      </c>
      <c r="T142">
        <v>0</v>
      </c>
      <c r="U142">
        <v>0</v>
      </c>
      <c r="V142">
        <v>0</v>
      </c>
      <c r="W142">
        <v>3802281</v>
      </c>
      <c r="X142">
        <v>8540.33</v>
      </c>
      <c r="Y142" s="2">
        <v>32500000000</v>
      </c>
      <c r="Z142">
        <v>4.17</v>
      </c>
      <c r="AA142">
        <v>14.24</v>
      </c>
      <c r="AB142">
        <v>9.73</v>
      </c>
      <c r="AC142">
        <v>4.82</v>
      </c>
      <c r="AD142">
        <v>17.13</v>
      </c>
      <c r="AE142">
        <v>10.08</v>
      </c>
      <c r="AF142">
        <v>102.03700000000001</v>
      </c>
      <c r="AG142">
        <v>0.50504190000000004</v>
      </c>
      <c r="AH142">
        <v>0.49495810000000001</v>
      </c>
      <c r="AI142">
        <v>3.5322179999999999</v>
      </c>
      <c r="AJ142">
        <v>11.41865</v>
      </c>
      <c r="AK142">
        <v>9.3782309999999995</v>
      </c>
      <c r="AL142">
        <v>1.365769</v>
      </c>
      <c r="AM142">
        <v>1.4998670000000001</v>
      </c>
      <c r="AN142">
        <v>1.0747409999999999</v>
      </c>
      <c r="AO142">
        <v>0.31</v>
      </c>
      <c r="AP142">
        <v>8.5</v>
      </c>
      <c r="AQ142">
        <v>81.900000000000006</v>
      </c>
      <c r="AR142">
        <v>49</v>
      </c>
      <c r="AS142">
        <v>0.59829060000000001</v>
      </c>
      <c r="AT142">
        <v>78.531000000000006</v>
      </c>
      <c r="AU142">
        <v>9</v>
      </c>
      <c r="AV142">
        <v>0</v>
      </c>
      <c r="AW142">
        <v>0</v>
      </c>
      <c r="AX142">
        <v>15.151109999999999</v>
      </c>
      <c r="AY142">
        <v>9.0525549999999999</v>
      </c>
      <c r="AZ142">
        <v>75.7834</v>
      </c>
      <c r="BA142">
        <v>62.618381999999997</v>
      </c>
      <c r="BB142">
        <v>35.400002000000001</v>
      </c>
      <c r="BC142">
        <v>1.7</v>
      </c>
      <c r="BD142">
        <v>45.971321000000003</v>
      </c>
      <c r="BE142">
        <v>23.5</v>
      </c>
      <c r="BF142">
        <v>29.4</v>
      </c>
      <c r="BG142">
        <v>8.5</v>
      </c>
      <c r="BH142">
        <v>59.829059000000001</v>
      </c>
      <c r="BI142">
        <v>99.389999000000003</v>
      </c>
      <c r="BJ142">
        <v>45</v>
      </c>
      <c r="BK142">
        <v>3.4000001000000002</v>
      </c>
      <c r="BM142">
        <v>71.300003000000004</v>
      </c>
      <c r="BW142">
        <v>8</v>
      </c>
      <c r="BX142">
        <v>6</v>
      </c>
      <c r="BY142">
        <v>2</v>
      </c>
      <c r="BZ142">
        <v>0</v>
      </c>
      <c r="CA142">
        <v>0</v>
      </c>
      <c r="CB142">
        <v>0</v>
      </c>
      <c r="CC142">
        <v>0</v>
      </c>
      <c r="CD142">
        <v>0</v>
      </c>
      <c r="CE142">
        <v>0</v>
      </c>
      <c r="CF142">
        <v>2</v>
      </c>
      <c r="CG142">
        <v>0</v>
      </c>
      <c r="CH142">
        <v>2</v>
      </c>
      <c r="CI142">
        <v>0</v>
      </c>
      <c r="CJ142">
        <v>0</v>
      </c>
      <c r="CK142">
        <v>0</v>
      </c>
      <c r="CL142">
        <v>1</v>
      </c>
      <c r="CM142">
        <v>0</v>
      </c>
      <c r="CN142">
        <v>0</v>
      </c>
      <c r="CO142">
        <v>0</v>
      </c>
      <c r="CP142">
        <v>0</v>
      </c>
      <c r="CQ142">
        <v>0</v>
      </c>
      <c r="CR142">
        <v>0</v>
      </c>
      <c r="CS142">
        <v>0</v>
      </c>
      <c r="CT142">
        <v>1</v>
      </c>
      <c r="CU142">
        <v>0</v>
      </c>
      <c r="CV142">
        <v>0</v>
      </c>
      <c r="CW142">
        <v>0</v>
      </c>
      <c r="CX142">
        <v>0</v>
      </c>
      <c r="CY142">
        <v>0</v>
      </c>
      <c r="CZ142">
        <v>0</v>
      </c>
      <c r="DA142">
        <v>0</v>
      </c>
      <c r="DB142">
        <v>0</v>
      </c>
      <c r="DC142">
        <v>0</v>
      </c>
      <c r="DD142">
        <v>0</v>
      </c>
      <c r="DE142">
        <v>0</v>
      </c>
      <c r="DF142">
        <v>0</v>
      </c>
      <c r="DG142">
        <v>0</v>
      </c>
      <c r="DH142">
        <v>1</v>
      </c>
      <c r="DI142">
        <v>0</v>
      </c>
      <c r="DJ142">
        <v>0</v>
      </c>
      <c r="DK142">
        <v>0</v>
      </c>
      <c r="DL142">
        <v>0</v>
      </c>
      <c r="DM142">
        <v>0</v>
      </c>
      <c r="DN142">
        <v>0</v>
      </c>
      <c r="DO142">
        <v>0</v>
      </c>
      <c r="DP142">
        <v>0</v>
      </c>
      <c r="DQ142">
        <v>0</v>
      </c>
      <c r="DR142">
        <v>0</v>
      </c>
      <c r="DS142">
        <v>0</v>
      </c>
      <c r="DT142">
        <v>0</v>
      </c>
      <c r="DU142">
        <v>0</v>
      </c>
      <c r="DV142">
        <v>0</v>
      </c>
      <c r="DW142">
        <v>0</v>
      </c>
      <c r="DX142">
        <v>0</v>
      </c>
      <c r="DY142">
        <v>0</v>
      </c>
      <c r="DZ142">
        <v>1</v>
      </c>
      <c r="EA142">
        <v>0</v>
      </c>
      <c r="EB142">
        <v>0</v>
      </c>
      <c r="EC142">
        <v>0</v>
      </c>
      <c r="ED142">
        <v>0</v>
      </c>
      <c r="EE142">
        <v>0</v>
      </c>
      <c r="EH142">
        <v>0</v>
      </c>
      <c r="EZ142">
        <v>0</v>
      </c>
      <c r="FF142">
        <v>0</v>
      </c>
      <c r="FH142">
        <v>0</v>
      </c>
      <c r="FL142">
        <v>0</v>
      </c>
      <c r="FT142">
        <v>0</v>
      </c>
      <c r="GH142">
        <v>0</v>
      </c>
      <c r="GZ142">
        <v>0</v>
      </c>
      <c r="HH142">
        <v>0</v>
      </c>
      <c r="HZ142">
        <v>0</v>
      </c>
      <c r="IF142">
        <v>0</v>
      </c>
      <c r="IH142">
        <v>0</v>
      </c>
      <c r="IL142">
        <v>0</v>
      </c>
      <c r="IT142">
        <v>0</v>
      </c>
      <c r="JF142">
        <v>0</v>
      </c>
      <c r="JH142">
        <v>0</v>
      </c>
      <c r="JL142">
        <v>0</v>
      </c>
      <c r="JT142">
        <v>0</v>
      </c>
      <c r="KF142">
        <v>4676</v>
      </c>
      <c r="KG142">
        <v>5892</v>
      </c>
      <c r="KH142">
        <v>10568</v>
      </c>
      <c r="KI142">
        <v>414</v>
      </c>
      <c r="KJ142">
        <v>524</v>
      </c>
      <c r="KK142">
        <v>962</v>
      </c>
      <c r="KL142">
        <v>147</v>
      </c>
      <c r="KM142">
        <v>14</v>
      </c>
      <c r="KN142">
        <v>0</v>
      </c>
      <c r="KO142">
        <v>0</v>
      </c>
      <c r="KP142">
        <v>0</v>
      </c>
      <c r="KQ142">
        <v>0</v>
      </c>
      <c r="KR142">
        <v>0</v>
      </c>
      <c r="KS142">
        <v>0</v>
      </c>
      <c r="KT142">
        <v>0</v>
      </c>
      <c r="KU142">
        <v>0</v>
      </c>
      <c r="KV142">
        <v>0</v>
      </c>
      <c r="KW142">
        <v>0</v>
      </c>
      <c r="KX142">
        <v>0</v>
      </c>
      <c r="KY142">
        <v>0</v>
      </c>
      <c r="KZ142">
        <v>0</v>
      </c>
      <c r="LA142">
        <v>1</v>
      </c>
      <c r="LB142">
        <v>2</v>
      </c>
      <c r="LC142">
        <v>0</v>
      </c>
      <c r="LD142">
        <v>3</v>
      </c>
      <c r="LE142">
        <v>0</v>
      </c>
      <c r="LF142">
        <v>0</v>
      </c>
      <c r="LG142">
        <v>0</v>
      </c>
      <c r="LH142">
        <v>1</v>
      </c>
      <c r="LI142">
        <v>0</v>
      </c>
      <c r="LJ142">
        <v>0</v>
      </c>
      <c r="LK142">
        <v>0</v>
      </c>
      <c r="LL142">
        <v>0</v>
      </c>
      <c r="LM142">
        <v>0</v>
      </c>
      <c r="LN142">
        <v>0</v>
      </c>
      <c r="LO142">
        <v>0</v>
      </c>
      <c r="LP142">
        <v>0</v>
      </c>
      <c r="LQ142">
        <v>1</v>
      </c>
      <c r="LR142">
        <v>0</v>
      </c>
      <c r="LS142">
        <v>0</v>
      </c>
      <c r="LT142">
        <v>0</v>
      </c>
      <c r="LU142">
        <v>0</v>
      </c>
      <c r="LV142">
        <v>0</v>
      </c>
      <c r="LW142">
        <v>0</v>
      </c>
      <c r="LX142">
        <v>1</v>
      </c>
      <c r="LY142">
        <v>0</v>
      </c>
      <c r="LZ142">
        <v>0</v>
      </c>
      <c r="MA142">
        <v>0</v>
      </c>
      <c r="MB142">
        <v>0</v>
      </c>
      <c r="MC142">
        <v>0</v>
      </c>
      <c r="MD142">
        <v>0</v>
      </c>
      <c r="MF142">
        <v>0</v>
      </c>
      <c r="MJ142">
        <v>0</v>
      </c>
      <c r="MS142">
        <v>0</v>
      </c>
      <c r="MZ142">
        <v>0</v>
      </c>
      <c r="NF142">
        <v>0</v>
      </c>
      <c r="NH142">
        <v>0</v>
      </c>
      <c r="NL142">
        <v>0</v>
      </c>
      <c r="NU142">
        <v>0</v>
      </c>
      <c r="OB142">
        <v>0</v>
      </c>
      <c r="OH142">
        <v>1</v>
      </c>
      <c r="OI142">
        <v>0</v>
      </c>
    </row>
    <row r="143" spans="1:399" x14ac:dyDescent="0.25">
      <c r="A143">
        <v>2012</v>
      </c>
      <c r="B143" t="s">
        <v>187</v>
      </c>
      <c r="C143" t="s">
        <v>824</v>
      </c>
      <c r="D143" t="s">
        <v>684</v>
      </c>
      <c r="E143">
        <v>7.5700199999999995E-2</v>
      </c>
      <c r="F143">
        <v>8.55432E-2</v>
      </c>
      <c r="G143">
        <v>6.7888699999999996E-2</v>
      </c>
      <c r="H143">
        <v>0</v>
      </c>
      <c r="I143">
        <v>0</v>
      </c>
      <c r="J143">
        <v>0</v>
      </c>
      <c r="K143">
        <v>1</v>
      </c>
      <c r="L143">
        <v>0</v>
      </c>
      <c r="M143">
        <v>0</v>
      </c>
      <c r="N143">
        <v>0</v>
      </c>
      <c r="O143">
        <v>0</v>
      </c>
      <c r="P143">
        <v>0</v>
      </c>
      <c r="Q143">
        <v>0</v>
      </c>
      <c r="R143">
        <v>0</v>
      </c>
      <c r="S143">
        <v>0</v>
      </c>
      <c r="T143">
        <v>0</v>
      </c>
      <c r="U143">
        <v>0</v>
      </c>
      <c r="V143">
        <v>0</v>
      </c>
      <c r="W143">
        <v>7167010</v>
      </c>
      <c r="Z143">
        <v>37.58</v>
      </c>
      <c r="AA143">
        <v>0.52</v>
      </c>
      <c r="AB143">
        <v>4.1500000000000004</v>
      </c>
      <c r="AC143">
        <v>44.44</v>
      </c>
      <c r="AD143">
        <v>0.54</v>
      </c>
      <c r="AE143">
        <v>3.59</v>
      </c>
      <c r="AF143">
        <v>104.126</v>
      </c>
      <c r="AG143">
        <v>0.51010599999999995</v>
      </c>
      <c r="AH143">
        <v>0.489894</v>
      </c>
      <c r="AI143">
        <v>30.987279999999998</v>
      </c>
      <c r="AJ143">
        <v>0.49439129999999998</v>
      </c>
      <c r="AK143">
        <v>4.696466</v>
      </c>
      <c r="AL143">
        <v>1.434294</v>
      </c>
      <c r="AM143">
        <v>1.091518</v>
      </c>
      <c r="AN143">
        <v>0.76373579999999996</v>
      </c>
      <c r="AO143">
        <v>0.01</v>
      </c>
      <c r="AP143">
        <v>2.7</v>
      </c>
      <c r="AQ143">
        <v>74</v>
      </c>
      <c r="AR143">
        <v>70.5</v>
      </c>
      <c r="AS143">
        <v>0.95270270000000001</v>
      </c>
      <c r="AT143">
        <v>62.106999999999999</v>
      </c>
      <c r="AV143">
        <v>0</v>
      </c>
      <c r="AW143">
        <v>0</v>
      </c>
      <c r="AX143">
        <v>15.785</v>
      </c>
      <c r="AZ143">
        <v>12.5724</v>
      </c>
      <c r="BC143">
        <v>3.5</v>
      </c>
      <c r="BF143">
        <v>0</v>
      </c>
      <c r="BG143">
        <v>2.7</v>
      </c>
      <c r="BH143">
        <v>95.270269999999996</v>
      </c>
      <c r="BI143">
        <v>111.64700000000001</v>
      </c>
      <c r="BK143">
        <v>9.1999998000000005</v>
      </c>
      <c r="BM143">
        <v>54.799999</v>
      </c>
      <c r="BW143">
        <v>8</v>
      </c>
      <c r="BX143">
        <v>4</v>
      </c>
      <c r="BY143">
        <v>4</v>
      </c>
      <c r="BZ143">
        <v>0</v>
      </c>
      <c r="CA143">
        <v>0</v>
      </c>
      <c r="CB143">
        <v>0</v>
      </c>
      <c r="CC143">
        <v>0</v>
      </c>
      <c r="CD143">
        <v>0</v>
      </c>
      <c r="CE143">
        <v>0</v>
      </c>
      <c r="CF143">
        <v>1</v>
      </c>
      <c r="CG143">
        <v>0</v>
      </c>
      <c r="CH143">
        <v>1</v>
      </c>
      <c r="CI143">
        <v>0</v>
      </c>
      <c r="CJ143">
        <v>0</v>
      </c>
      <c r="CK143">
        <v>0</v>
      </c>
      <c r="CL143">
        <v>0</v>
      </c>
      <c r="CM143">
        <v>0</v>
      </c>
      <c r="CN143">
        <v>0</v>
      </c>
      <c r="CO143">
        <v>0</v>
      </c>
      <c r="CP143">
        <v>0</v>
      </c>
      <c r="CQ143">
        <v>0</v>
      </c>
      <c r="CR143">
        <v>0</v>
      </c>
      <c r="CS143">
        <v>0</v>
      </c>
      <c r="CT143">
        <v>1</v>
      </c>
      <c r="CU143">
        <v>0</v>
      </c>
      <c r="CV143">
        <v>0</v>
      </c>
      <c r="CW143">
        <v>0</v>
      </c>
      <c r="CX143">
        <v>0</v>
      </c>
      <c r="CY143">
        <v>0</v>
      </c>
      <c r="CZ143">
        <v>0</v>
      </c>
      <c r="DA143">
        <v>0</v>
      </c>
      <c r="DB143">
        <v>0</v>
      </c>
      <c r="DC143">
        <v>0</v>
      </c>
      <c r="DD143">
        <v>1</v>
      </c>
      <c r="DE143">
        <v>0</v>
      </c>
      <c r="DF143">
        <v>1</v>
      </c>
      <c r="DG143">
        <v>0</v>
      </c>
      <c r="DH143">
        <v>1</v>
      </c>
      <c r="DI143">
        <v>0</v>
      </c>
      <c r="DJ143">
        <v>0</v>
      </c>
      <c r="DK143">
        <v>0</v>
      </c>
      <c r="DL143">
        <v>0</v>
      </c>
      <c r="DM143">
        <v>0</v>
      </c>
      <c r="DN143">
        <v>0</v>
      </c>
      <c r="DO143">
        <v>0</v>
      </c>
      <c r="DP143">
        <v>0</v>
      </c>
      <c r="DQ143">
        <v>0</v>
      </c>
      <c r="DR143">
        <v>0</v>
      </c>
      <c r="DS143">
        <v>0</v>
      </c>
      <c r="DT143">
        <v>0</v>
      </c>
      <c r="DU143">
        <v>0</v>
      </c>
      <c r="DV143">
        <v>0</v>
      </c>
      <c r="DW143">
        <v>0</v>
      </c>
      <c r="DX143">
        <v>0</v>
      </c>
      <c r="DY143">
        <v>0</v>
      </c>
      <c r="DZ143">
        <v>1</v>
      </c>
      <c r="EA143">
        <v>0</v>
      </c>
      <c r="EB143">
        <v>0</v>
      </c>
      <c r="EC143">
        <v>0</v>
      </c>
      <c r="ED143">
        <v>1</v>
      </c>
      <c r="EE143">
        <v>0</v>
      </c>
      <c r="EF143">
        <v>0</v>
      </c>
      <c r="EH143">
        <v>0</v>
      </c>
      <c r="EZ143">
        <v>0</v>
      </c>
      <c r="FD143">
        <v>0</v>
      </c>
      <c r="FF143">
        <v>0</v>
      </c>
      <c r="FH143">
        <v>0</v>
      </c>
      <c r="FT143">
        <v>0</v>
      </c>
      <c r="GD143">
        <v>0</v>
      </c>
      <c r="GF143">
        <v>0</v>
      </c>
      <c r="GH143">
        <v>0</v>
      </c>
      <c r="GZ143">
        <v>0</v>
      </c>
      <c r="HD143">
        <v>0</v>
      </c>
      <c r="HF143">
        <v>0</v>
      </c>
      <c r="HH143">
        <v>0</v>
      </c>
      <c r="HZ143">
        <v>0</v>
      </c>
      <c r="ID143">
        <v>0</v>
      </c>
      <c r="IF143">
        <v>0</v>
      </c>
      <c r="IH143">
        <v>0</v>
      </c>
      <c r="IT143">
        <v>0</v>
      </c>
      <c r="JD143">
        <v>0</v>
      </c>
      <c r="JF143">
        <v>0</v>
      </c>
      <c r="JH143">
        <v>0</v>
      </c>
      <c r="JT143">
        <v>0</v>
      </c>
      <c r="KD143">
        <v>0</v>
      </c>
      <c r="KF143">
        <v>4676</v>
      </c>
      <c r="KG143">
        <v>5892</v>
      </c>
      <c r="KH143">
        <v>10568</v>
      </c>
      <c r="KI143">
        <v>414</v>
      </c>
      <c r="KJ143">
        <v>524</v>
      </c>
      <c r="KK143">
        <v>962</v>
      </c>
      <c r="KL143">
        <v>148</v>
      </c>
      <c r="KM143">
        <v>14</v>
      </c>
      <c r="KN143">
        <v>0</v>
      </c>
      <c r="KO143">
        <v>0</v>
      </c>
      <c r="KP143">
        <v>0</v>
      </c>
      <c r="KQ143">
        <v>0</v>
      </c>
      <c r="KR143">
        <v>0</v>
      </c>
      <c r="KS143">
        <v>0</v>
      </c>
      <c r="KT143">
        <v>0</v>
      </c>
      <c r="KU143">
        <v>0</v>
      </c>
      <c r="KV143">
        <v>0</v>
      </c>
      <c r="KW143">
        <v>0</v>
      </c>
      <c r="KX143">
        <v>0</v>
      </c>
      <c r="KY143">
        <v>0</v>
      </c>
      <c r="KZ143">
        <v>0</v>
      </c>
      <c r="LA143">
        <v>1</v>
      </c>
      <c r="LB143">
        <v>2</v>
      </c>
      <c r="LC143">
        <v>0</v>
      </c>
      <c r="LD143">
        <v>2</v>
      </c>
      <c r="LE143">
        <v>0</v>
      </c>
      <c r="LF143">
        <v>0</v>
      </c>
      <c r="LG143">
        <v>0</v>
      </c>
      <c r="LH143">
        <v>0</v>
      </c>
      <c r="LI143">
        <v>0</v>
      </c>
      <c r="LJ143">
        <v>0</v>
      </c>
      <c r="LK143">
        <v>0</v>
      </c>
      <c r="LL143">
        <v>0</v>
      </c>
      <c r="LM143">
        <v>0</v>
      </c>
      <c r="LN143">
        <v>0</v>
      </c>
      <c r="LO143">
        <v>0</v>
      </c>
      <c r="LP143">
        <v>0</v>
      </c>
      <c r="LQ143">
        <v>1</v>
      </c>
      <c r="LR143">
        <v>0</v>
      </c>
      <c r="LS143">
        <v>0</v>
      </c>
      <c r="LT143">
        <v>0</v>
      </c>
      <c r="LU143">
        <v>0</v>
      </c>
      <c r="LV143">
        <v>0</v>
      </c>
      <c r="LW143">
        <v>0</v>
      </c>
      <c r="LX143">
        <v>1</v>
      </c>
      <c r="LY143">
        <v>0</v>
      </c>
      <c r="LZ143">
        <v>0</v>
      </c>
      <c r="MA143">
        <v>0</v>
      </c>
      <c r="MB143">
        <v>2</v>
      </c>
      <c r="MC143">
        <v>0</v>
      </c>
      <c r="MD143">
        <v>0</v>
      </c>
      <c r="MF143">
        <v>0</v>
      </c>
      <c r="MS143">
        <v>0</v>
      </c>
      <c r="MZ143">
        <v>0</v>
      </c>
      <c r="ND143">
        <v>0</v>
      </c>
      <c r="NF143">
        <v>0</v>
      </c>
      <c r="NH143">
        <v>0</v>
      </c>
      <c r="NU143">
        <v>0</v>
      </c>
      <c r="OB143">
        <v>0</v>
      </c>
      <c r="OF143">
        <v>0</v>
      </c>
      <c r="OH143">
        <v>0</v>
      </c>
      <c r="OI143">
        <v>0</v>
      </c>
    </row>
    <row r="144" spans="1:399" x14ac:dyDescent="0.25">
      <c r="A144">
        <v>2012</v>
      </c>
      <c r="B144" t="s">
        <v>188</v>
      </c>
      <c r="C144" t="s">
        <v>825</v>
      </c>
      <c r="D144" t="s">
        <v>688</v>
      </c>
      <c r="E144">
        <v>7.5700199999999995E-2</v>
      </c>
      <c r="F144">
        <v>8.55432E-2</v>
      </c>
      <c r="G144">
        <v>6.7888699999999996E-2</v>
      </c>
      <c r="H144">
        <v>0</v>
      </c>
      <c r="I144">
        <v>0</v>
      </c>
      <c r="J144">
        <v>0</v>
      </c>
      <c r="K144">
        <v>1</v>
      </c>
      <c r="L144">
        <v>0</v>
      </c>
      <c r="M144">
        <v>0</v>
      </c>
      <c r="N144">
        <v>0</v>
      </c>
      <c r="O144">
        <v>0</v>
      </c>
      <c r="P144">
        <v>0</v>
      </c>
      <c r="Q144">
        <v>0</v>
      </c>
      <c r="R144">
        <v>0</v>
      </c>
      <c r="S144">
        <v>0</v>
      </c>
      <c r="T144">
        <v>0</v>
      </c>
      <c r="U144">
        <v>0</v>
      </c>
      <c r="V144">
        <v>0</v>
      </c>
      <c r="W144">
        <v>6687361</v>
      </c>
      <c r="X144">
        <v>3439.71</v>
      </c>
      <c r="Y144" s="2">
        <v>23000000000</v>
      </c>
      <c r="Z144">
        <v>2.08</v>
      </c>
      <c r="AA144">
        <v>4.3499999999999996</v>
      </c>
      <c r="AB144">
        <v>8.8800000000000008</v>
      </c>
      <c r="AC144">
        <v>2.5099999999999998</v>
      </c>
      <c r="AD144">
        <v>5.41</v>
      </c>
      <c r="AE144">
        <v>8.86</v>
      </c>
      <c r="AF144">
        <v>101.708</v>
      </c>
      <c r="AG144">
        <v>0.50423309999999999</v>
      </c>
      <c r="AH144">
        <v>0.49576690000000001</v>
      </c>
      <c r="AI144">
        <v>1.6586320000000001</v>
      </c>
      <c r="AJ144">
        <v>3.3193329999999999</v>
      </c>
      <c r="AK144">
        <v>8.9036790000000003</v>
      </c>
      <c r="AL144">
        <v>1.513531</v>
      </c>
      <c r="AM144">
        <v>1.628387</v>
      </c>
      <c r="AN144">
        <v>0.99463489999999999</v>
      </c>
      <c r="AO144">
        <v>7.5999999999999998E-2</v>
      </c>
      <c r="AP144">
        <v>12.5</v>
      </c>
      <c r="AQ144">
        <v>84.8</v>
      </c>
      <c r="AR144">
        <v>55.4</v>
      </c>
      <c r="AS144">
        <v>0.65330189999999999</v>
      </c>
      <c r="AT144">
        <v>66.962999999999994</v>
      </c>
      <c r="AU144">
        <v>23</v>
      </c>
      <c r="AV144">
        <v>1</v>
      </c>
      <c r="AW144">
        <v>0</v>
      </c>
      <c r="AX144">
        <v>15.715730000000001</v>
      </c>
      <c r="AY144">
        <v>8.1431439999999995</v>
      </c>
      <c r="AZ144">
        <v>62.435600000000001</v>
      </c>
      <c r="BB144">
        <v>20.100000000000001</v>
      </c>
      <c r="BC144">
        <v>3.5</v>
      </c>
      <c r="BD144">
        <v>26.655701000000001</v>
      </c>
      <c r="BE144">
        <v>22.799999</v>
      </c>
      <c r="BF144">
        <v>7.1</v>
      </c>
      <c r="BG144">
        <v>12.5</v>
      </c>
      <c r="BH144">
        <v>65.330188000000007</v>
      </c>
      <c r="BI144">
        <v>100.232</v>
      </c>
      <c r="BJ144">
        <v>14</v>
      </c>
      <c r="BK144">
        <v>6.9000000999999997</v>
      </c>
      <c r="BM144">
        <v>48.5</v>
      </c>
      <c r="BW144">
        <v>8</v>
      </c>
      <c r="BX144">
        <v>4</v>
      </c>
      <c r="BY144">
        <v>4</v>
      </c>
      <c r="BZ144">
        <v>0</v>
      </c>
      <c r="CA144">
        <v>0</v>
      </c>
      <c r="CB144">
        <v>0</v>
      </c>
      <c r="CC144">
        <v>0</v>
      </c>
      <c r="CD144">
        <v>0</v>
      </c>
      <c r="CE144">
        <v>0</v>
      </c>
      <c r="CF144">
        <v>1</v>
      </c>
      <c r="CG144">
        <v>0</v>
      </c>
      <c r="CH144">
        <v>1</v>
      </c>
      <c r="CI144">
        <v>0</v>
      </c>
      <c r="CJ144">
        <v>0</v>
      </c>
      <c r="CK144">
        <v>0</v>
      </c>
      <c r="CL144">
        <v>0</v>
      </c>
      <c r="CM144">
        <v>0</v>
      </c>
      <c r="CN144">
        <v>0</v>
      </c>
      <c r="CO144">
        <v>0</v>
      </c>
      <c r="CP144">
        <v>0</v>
      </c>
      <c r="CQ144">
        <v>0</v>
      </c>
      <c r="CR144">
        <v>0</v>
      </c>
      <c r="CS144">
        <v>0</v>
      </c>
      <c r="CT144">
        <v>1</v>
      </c>
      <c r="CU144">
        <v>0</v>
      </c>
      <c r="CV144">
        <v>0</v>
      </c>
      <c r="CW144">
        <v>0</v>
      </c>
      <c r="CX144">
        <v>0</v>
      </c>
      <c r="CY144">
        <v>1</v>
      </c>
      <c r="CZ144">
        <v>0</v>
      </c>
      <c r="DA144">
        <v>0</v>
      </c>
      <c r="DB144">
        <v>0</v>
      </c>
      <c r="DC144">
        <v>0</v>
      </c>
      <c r="DD144">
        <v>0</v>
      </c>
      <c r="DE144">
        <v>0</v>
      </c>
      <c r="DF144">
        <v>1</v>
      </c>
      <c r="DG144">
        <v>0</v>
      </c>
      <c r="DH144">
        <v>1</v>
      </c>
      <c r="DI144">
        <v>0</v>
      </c>
      <c r="DJ144">
        <v>0</v>
      </c>
      <c r="DK144">
        <v>0</v>
      </c>
      <c r="DL144">
        <v>0</v>
      </c>
      <c r="DM144">
        <v>0</v>
      </c>
      <c r="DN144">
        <v>0</v>
      </c>
      <c r="DO144">
        <v>0</v>
      </c>
      <c r="DP144">
        <v>0</v>
      </c>
      <c r="DQ144">
        <v>0</v>
      </c>
      <c r="DR144">
        <v>0</v>
      </c>
      <c r="DS144">
        <v>0</v>
      </c>
      <c r="DT144">
        <v>0</v>
      </c>
      <c r="DU144">
        <v>1</v>
      </c>
      <c r="DV144">
        <v>0</v>
      </c>
      <c r="DW144">
        <v>0</v>
      </c>
      <c r="DX144">
        <v>0</v>
      </c>
      <c r="DY144">
        <v>0</v>
      </c>
      <c r="DZ144">
        <v>0</v>
      </c>
      <c r="EA144">
        <v>1</v>
      </c>
      <c r="EB144">
        <v>0</v>
      </c>
      <c r="EC144">
        <v>0</v>
      </c>
      <c r="ED144">
        <v>0</v>
      </c>
      <c r="EE144">
        <v>0</v>
      </c>
      <c r="EF144">
        <v>0</v>
      </c>
      <c r="EH144">
        <v>0</v>
      </c>
      <c r="EV144">
        <v>0</v>
      </c>
      <c r="FA144">
        <v>0</v>
      </c>
      <c r="FF144">
        <v>0</v>
      </c>
      <c r="FH144">
        <v>0</v>
      </c>
      <c r="FT144">
        <v>0</v>
      </c>
      <c r="FY144">
        <v>0</v>
      </c>
      <c r="GF144">
        <v>0</v>
      </c>
      <c r="GH144">
        <v>0</v>
      </c>
      <c r="GU144">
        <v>0</v>
      </c>
      <c r="HA144">
        <v>0</v>
      </c>
      <c r="HF144">
        <v>0</v>
      </c>
      <c r="HH144">
        <v>0</v>
      </c>
      <c r="HU144">
        <v>0</v>
      </c>
      <c r="IA144">
        <v>0</v>
      </c>
      <c r="IF144">
        <v>0</v>
      </c>
      <c r="IH144">
        <v>0</v>
      </c>
      <c r="IT144">
        <v>0</v>
      </c>
      <c r="IY144">
        <v>0</v>
      </c>
      <c r="JF144">
        <v>0</v>
      </c>
      <c r="JH144">
        <v>0</v>
      </c>
      <c r="JT144">
        <v>0</v>
      </c>
      <c r="JY144">
        <v>0</v>
      </c>
      <c r="KF144">
        <v>4676</v>
      </c>
      <c r="KG144">
        <v>5892</v>
      </c>
      <c r="KH144">
        <v>10568</v>
      </c>
      <c r="KI144">
        <v>414</v>
      </c>
      <c r="KJ144">
        <v>524</v>
      </c>
      <c r="KK144">
        <v>962</v>
      </c>
      <c r="KL144">
        <v>149</v>
      </c>
      <c r="KM144">
        <v>14</v>
      </c>
      <c r="KN144">
        <v>0</v>
      </c>
      <c r="KO144">
        <v>0</v>
      </c>
      <c r="KP144">
        <v>0</v>
      </c>
      <c r="KQ144">
        <v>0</v>
      </c>
      <c r="KR144">
        <v>0</v>
      </c>
      <c r="KS144">
        <v>0</v>
      </c>
      <c r="KT144">
        <v>0</v>
      </c>
      <c r="KU144">
        <v>0</v>
      </c>
      <c r="KV144">
        <v>0</v>
      </c>
      <c r="KW144">
        <v>0</v>
      </c>
      <c r="KX144">
        <v>0</v>
      </c>
      <c r="KY144">
        <v>0</v>
      </c>
      <c r="KZ144">
        <v>0</v>
      </c>
      <c r="LA144">
        <v>1</v>
      </c>
      <c r="LB144">
        <v>2</v>
      </c>
      <c r="LC144">
        <v>0</v>
      </c>
      <c r="LD144">
        <v>2</v>
      </c>
      <c r="LE144">
        <v>0</v>
      </c>
      <c r="LF144">
        <v>0</v>
      </c>
      <c r="LG144">
        <v>0</v>
      </c>
      <c r="LH144">
        <v>0</v>
      </c>
      <c r="LI144">
        <v>0</v>
      </c>
      <c r="LJ144">
        <v>0</v>
      </c>
      <c r="LK144">
        <v>0</v>
      </c>
      <c r="LL144">
        <v>0</v>
      </c>
      <c r="LM144">
        <v>0</v>
      </c>
      <c r="LN144">
        <v>0</v>
      </c>
      <c r="LO144">
        <v>0</v>
      </c>
      <c r="LP144">
        <v>0</v>
      </c>
      <c r="LQ144">
        <v>1</v>
      </c>
      <c r="LR144">
        <v>0</v>
      </c>
      <c r="LS144">
        <v>1</v>
      </c>
      <c r="LT144">
        <v>0</v>
      </c>
      <c r="LU144">
        <v>0</v>
      </c>
      <c r="LV144">
        <v>0</v>
      </c>
      <c r="LW144">
        <v>1</v>
      </c>
      <c r="LX144">
        <v>0</v>
      </c>
      <c r="LY144">
        <v>1</v>
      </c>
      <c r="LZ144">
        <v>0</v>
      </c>
      <c r="MA144">
        <v>0</v>
      </c>
      <c r="MB144">
        <v>0</v>
      </c>
      <c r="MC144">
        <v>0</v>
      </c>
      <c r="MD144">
        <v>0</v>
      </c>
      <c r="MF144">
        <v>0</v>
      </c>
      <c r="MS144">
        <v>0</v>
      </c>
      <c r="MU144">
        <v>0</v>
      </c>
      <c r="MY144">
        <v>0</v>
      </c>
      <c r="NA144">
        <v>0</v>
      </c>
      <c r="NF144">
        <v>0</v>
      </c>
      <c r="NH144">
        <v>0</v>
      </c>
      <c r="NU144">
        <v>0</v>
      </c>
      <c r="NW144">
        <v>0</v>
      </c>
      <c r="OA144">
        <v>0</v>
      </c>
      <c r="OC144">
        <v>0</v>
      </c>
      <c r="OH144">
        <v>1</v>
      </c>
      <c r="OI144">
        <v>0</v>
      </c>
    </row>
    <row r="145" spans="1:399" x14ac:dyDescent="0.25">
      <c r="A145">
        <v>2012</v>
      </c>
      <c r="B145" t="s">
        <v>189</v>
      </c>
      <c r="C145" t="s">
        <v>826</v>
      </c>
      <c r="D145" t="s">
        <v>678</v>
      </c>
      <c r="E145">
        <v>3.5295230000000002</v>
      </c>
      <c r="F145">
        <v>4.5551750000000002</v>
      </c>
      <c r="G145">
        <v>2.7155469999999999</v>
      </c>
      <c r="H145">
        <v>9.1476089999999992</v>
      </c>
      <c r="I145">
        <v>12.07729</v>
      </c>
      <c r="J145">
        <v>6.8702290000000001</v>
      </c>
      <c r="K145">
        <v>1</v>
      </c>
      <c r="L145">
        <v>1</v>
      </c>
      <c r="M145">
        <v>1</v>
      </c>
      <c r="N145">
        <v>1</v>
      </c>
      <c r="O145">
        <v>1</v>
      </c>
      <c r="P145">
        <v>1</v>
      </c>
      <c r="Q145">
        <v>1</v>
      </c>
      <c r="R145">
        <v>0</v>
      </c>
      <c r="S145">
        <v>0</v>
      </c>
      <c r="T145">
        <v>1</v>
      </c>
      <c r="U145">
        <v>0</v>
      </c>
      <c r="V145">
        <v>1</v>
      </c>
      <c r="W145" s="2">
        <v>1351000000</v>
      </c>
      <c r="X145">
        <v>9372.7199999999993</v>
      </c>
      <c r="Y145" s="2">
        <v>12700000000000</v>
      </c>
      <c r="Z145">
        <v>5.79</v>
      </c>
      <c r="AA145">
        <v>5.05</v>
      </c>
      <c r="AB145">
        <v>8.31</v>
      </c>
      <c r="AC145">
        <v>9.23</v>
      </c>
      <c r="AD145">
        <v>4.42</v>
      </c>
      <c r="AE145">
        <v>7.78</v>
      </c>
      <c r="AF145">
        <v>107.517</v>
      </c>
      <c r="AG145">
        <v>0.51811110000000005</v>
      </c>
      <c r="AH145">
        <v>0.48188890000000001</v>
      </c>
      <c r="AI145">
        <v>2.579698</v>
      </c>
      <c r="AJ145">
        <v>5.6352510000000002</v>
      </c>
      <c r="AK145">
        <v>8.8021829999999994</v>
      </c>
      <c r="AL145">
        <v>3.5789800000000001</v>
      </c>
      <c r="AM145">
        <v>0.78358729999999999</v>
      </c>
      <c r="AN145">
        <v>0.88438950000000005</v>
      </c>
      <c r="AO145">
        <v>2.5</v>
      </c>
      <c r="AP145">
        <v>21.3</v>
      </c>
      <c r="AQ145">
        <v>78.099999999999994</v>
      </c>
      <c r="AR145">
        <v>63.8</v>
      </c>
      <c r="AS145">
        <v>0.8169014</v>
      </c>
      <c r="AT145">
        <v>8.5510000000000002</v>
      </c>
      <c r="AU145">
        <v>35</v>
      </c>
      <c r="AV145">
        <v>0</v>
      </c>
      <c r="AW145">
        <v>0</v>
      </c>
      <c r="AX145">
        <v>21.023890000000002</v>
      </c>
      <c r="AY145">
        <v>9.1455579999999994</v>
      </c>
      <c r="AZ145">
        <v>51.775599999999997</v>
      </c>
      <c r="BB145">
        <v>22</v>
      </c>
      <c r="BC145">
        <v>2.8</v>
      </c>
      <c r="BE145">
        <v>17.5</v>
      </c>
      <c r="BF145">
        <v>11.5</v>
      </c>
      <c r="BG145">
        <v>21.3</v>
      </c>
      <c r="BH145">
        <v>81.690140999999997</v>
      </c>
      <c r="BI145">
        <v>99.903000000000006</v>
      </c>
      <c r="BJ145">
        <v>18.700001</v>
      </c>
      <c r="BK145">
        <v>5.6999997999999996</v>
      </c>
      <c r="BM145">
        <v>71.5</v>
      </c>
      <c r="BN145">
        <v>95</v>
      </c>
      <c r="BO145">
        <v>97</v>
      </c>
      <c r="BP145">
        <v>22</v>
      </c>
      <c r="BQ145">
        <v>24</v>
      </c>
      <c r="BR145">
        <v>49</v>
      </c>
      <c r="BS145">
        <v>21</v>
      </c>
      <c r="BT145">
        <v>78</v>
      </c>
      <c r="BU145">
        <v>48</v>
      </c>
      <c r="BV145">
        <v>73</v>
      </c>
      <c r="BW145">
        <v>373</v>
      </c>
      <c r="BX145">
        <v>160</v>
      </c>
      <c r="BY145">
        <v>213</v>
      </c>
      <c r="BZ145">
        <v>88</v>
      </c>
      <c r="CA145">
        <v>36</v>
      </c>
      <c r="CB145">
        <v>50</v>
      </c>
      <c r="CC145">
        <v>38</v>
      </c>
      <c r="CD145">
        <v>17</v>
      </c>
      <c r="CE145">
        <v>20</v>
      </c>
      <c r="CF145">
        <v>28</v>
      </c>
      <c r="CG145">
        <v>3</v>
      </c>
      <c r="CH145">
        <v>26</v>
      </c>
      <c r="CI145">
        <v>9</v>
      </c>
      <c r="CJ145">
        <v>0</v>
      </c>
      <c r="CK145">
        <v>12</v>
      </c>
      <c r="CL145">
        <v>6</v>
      </c>
      <c r="CM145">
        <v>11</v>
      </c>
      <c r="CN145">
        <v>4</v>
      </c>
      <c r="CO145">
        <v>9</v>
      </c>
      <c r="CP145">
        <v>0</v>
      </c>
      <c r="CQ145">
        <v>7</v>
      </c>
      <c r="CR145">
        <v>0</v>
      </c>
      <c r="CS145">
        <v>0</v>
      </c>
      <c r="CT145">
        <v>1</v>
      </c>
      <c r="CU145">
        <v>2</v>
      </c>
      <c r="CV145">
        <v>7</v>
      </c>
      <c r="CW145">
        <v>5</v>
      </c>
      <c r="CX145">
        <v>13</v>
      </c>
      <c r="CY145">
        <v>3</v>
      </c>
      <c r="CZ145">
        <v>1</v>
      </c>
      <c r="DA145">
        <v>0</v>
      </c>
      <c r="DB145">
        <v>1</v>
      </c>
      <c r="DC145">
        <v>2</v>
      </c>
      <c r="DD145">
        <v>6</v>
      </c>
      <c r="DE145">
        <v>4</v>
      </c>
      <c r="DF145">
        <v>54</v>
      </c>
      <c r="DG145">
        <v>3</v>
      </c>
      <c r="DH145">
        <v>24</v>
      </c>
      <c r="DI145">
        <v>8</v>
      </c>
      <c r="DJ145">
        <v>12</v>
      </c>
      <c r="DK145">
        <v>3</v>
      </c>
      <c r="DL145">
        <v>7</v>
      </c>
      <c r="DM145">
        <v>8</v>
      </c>
      <c r="DN145">
        <v>7</v>
      </c>
      <c r="DO145">
        <v>0</v>
      </c>
      <c r="DP145">
        <v>8</v>
      </c>
      <c r="DQ145">
        <v>0</v>
      </c>
      <c r="DR145">
        <v>16</v>
      </c>
      <c r="DS145">
        <v>7</v>
      </c>
      <c r="DT145">
        <v>2</v>
      </c>
      <c r="DU145">
        <v>11</v>
      </c>
      <c r="DV145">
        <v>4</v>
      </c>
      <c r="DW145">
        <v>10</v>
      </c>
      <c r="DX145">
        <v>0</v>
      </c>
      <c r="DY145">
        <v>3</v>
      </c>
      <c r="DZ145">
        <v>2</v>
      </c>
      <c r="EA145">
        <v>4</v>
      </c>
      <c r="EB145">
        <v>1</v>
      </c>
      <c r="EC145">
        <v>14</v>
      </c>
      <c r="ED145">
        <v>4</v>
      </c>
      <c r="EE145">
        <v>3</v>
      </c>
      <c r="EF145">
        <v>18.055599999999998</v>
      </c>
      <c r="EG145">
        <v>16.666699999999999</v>
      </c>
      <c r="EH145">
        <v>4.3478300000000001</v>
      </c>
      <c r="EI145">
        <v>50</v>
      </c>
      <c r="EK145">
        <v>0</v>
      </c>
      <c r="EL145">
        <v>16.666699999999999</v>
      </c>
      <c r="EM145">
        <v>0</v>
      </c>
      <c r="EN145">
        <v>11.1111</v>
      </c>
      <c r="EO145">
        <v>13.333299999999999</v>
      </c>
      <c r="EQ145">
        <v>18.5185</v>
      </c>
      <c r="ES145">
        <v>0</v>
      </c>
      <c r="ET145">
        <v>7.1428599999999998</v>
      </c>
      <c r="EU145">
        <v>0</v>
      </c>
      <c r="EV145">
        <v>5.5555599999999998</v>
      </c>
      <c r="EW145">
        <v>8.3333300000000001</v>
      </c>
      <c r="EX145">
        <v>27.777799999999999</v>
      </c>
      <c r="EY145">
        <v>50</v>
      </c>
      <c r="EZ145">
        <v>12.5</v>
      </c>
      <c r="FA145">
        <v>0</v>
      </c>
      <c r="FB145">
        <v>0</v>
      </c>
      <c r="FC145">
        <v>0</v>
      </c>
      <c r="FD145">
        <v>14.2857</v>
      </c>
      <c r="FE145">
        <v>6.25</v>
      </c>
      <c r="FF145">
        <v>13.6364</v>
      </c>
      <c r="FG145">
        <v>16.666699999999999</v>
      </c>
      <c r="FH145">
        <v>4.0540500000000002</v>
      </c>
      <c r="FI145">
        <v>50</v>
      </c>
      <c r="FK145">
        <v>0</v>
      </c>
      <c r="FL145">
        <v>2.5</v>
      </c>
      <c r="FM145">
        <v>0</v>
      </c>
      <c r="FN145">
        <v>0</v>
      </c>
      <c r="FO145">
        <v>6.6666699999999999</v>
      </c>
      <c r="FQ145">
        <v>25.925899999999999</v>
      </c>
      <c r="FT145">
        <v>0</v>
      </c>
      <c r="FU145">
        <v>33.333300000000001</v>
      </c>
      <c r="FV145">
        <v>0</v>
      </c>
      <c r="FW145">
        <v>0</v>
      </c>
      <c r="FX145">
        <v>7.4074099999999996</v>
      </c>
      <c r="FY145">
        <v>50</v>
      </c>
      <c r="FZ145">
        <v>6.25</v>
      </c>
      <c r="GB145">
        <v>0</v>
      </c>
      <c r="GC145">
        <v>0</v>
      </c>
      <c r="GD145">
        <v>16.666699999999999</v>
      </c>
      <c r="GE145">
        <v>0</v>
      </c>
      <c r="GF145">
        <v>13</v>
      </c>
      <c r="GG145">
        <v>1</v>
      </c>
      <c r="GH145">
        <v>3</v>
      </c>
      <c r="GI145">
        <v>3</v>
      </c>
      <c r="GJ145">
        <v>0</v>
      </c>
      <c r="GK145">
        <v>2</v>
      </c>
      <c r="GL145">
        <v>0</v>
      </c>
      <c r="GM145">
        <v>3</v>
      </c>
      <c r="GN145">
        <v>2</v>
      </c>
      <c r="GP145">
        <v>5</v>
      </c>
      <c r="GR145">
        <v>0</v>
      </c>
      <c r="GS145">
        <v>2</v>
      </c>
      <c r="GT145">
        <v>0</v>
      </c>
      <c r="GU145">
        <v>1</v>
      </c>
      <c r="GV145">
        <v>1</v>
      </c>
      <c r="GW145">
        <v>5</v>
      </c>
      <c r="GY145">
        <v>3</v>
      </c>
      <c r="GZ145">
        <v>2</v>
      </c>
      <c r="HA145">
        <v>0</v>
      </c>
      <c r="HB145">
        <v>0</v>
      </c>
      <c r="HC145">
        <v>0</v>
      </c>
      <c r="HD145">
        <v>3</v>
      </c>
      <c r="HE145">
        <v>1</v>
      </c>
      <c r="HF145">
        <v>7</v>
      </c>
      <c r="HG145">
        <v>0</v>
      </c>
      <c r="HH145">
        <v>0</v>
      </c>
      <c r="HI145">
        <v>2</v>
      </c>
      <c r="HJ145">
        <v>0</v>
      </c>
      <c r="HK145">
        <v>0</v>
      </c>
      <c r="HL145">
        <v>0</v>
      </c>
      <c r="HM145">
        <v>0</v>
      </c>
      <c r="HN145">
        <v>1</v>
      </c>
      <c r="HP145">
        <v>1</v>
      </c>
      <c r="HR145">
        <v>0</v>
      </c>
      <c r="HS145">
        <v>0</v>
      </c>
      <c r="HT145">
        <v>0</v>
      </c>
      <c r="HU145">
        <v>0</v>
      </c>
      <c r="HV145">
        <v>1</v>
      </c>
      <c r="HW145">
        <v>2</v>
      </c>
      <c r="HY145">
        <v>2</v>
      </c>
      <c r="HZ145">
        <v>1</v>
      </c>
      <c r="IA145">
        <v>0</v>
      </c>
      <c r="IB145">
        <v>0</v>
      </c>
      <c r="IC145">
        <v>0</v>
      </c>
      <c r="ID145">
        <v>3</v>
      </c>
      <c r="IE145">
        <v>0</v>
      </c>
      <c r="IF145">
        <v>9</v>
      </c>
      <c r="IG145">
        <v>1</v>
      </c>
      <c r="IH145">
        <v>3</v>
      </c>
      <c r="II145">
        <v>3</v>
      </c>
      <c r="IK145">
        <v>0</v>
      </c>
      <c r="IL145">
        <v>1</v>
      </c>
      <c r="IM145">
        <v>0</v>
      </c>
      <c r="IN145">
        <v>0</v>
      </c>
      <c r="IO145">
        <v>1</v>
      </c>
      <c r="IQ145">
        <v>7</v>
      </c>
      <c r="IT145">
        <v>0</v>
      </c>
      <c r="IU145">
        <v>1</v>
      </c>
      <c r="IV145">
        <v>0</v>
      </c>
      <c r="IW145">
        <v>0</v>
      </c>
      <c r="IX145">
        <v>2</v>
      </c>
      <c r="IY145">
        <v>3</v>
      </c>
      <c r="IZ145">
        <v>1</v>
      </c>
      <c r="JB145">
        <v>0</v>
      </c>
      <c r="JC145">
        <v>0</v>
      </c>
      <c r="JD145">
        <v>4</v>
      </c>
      <c r="JE145">
        <v>0</v>
      </c>
      <c r="JF145">
        <v>4</v>
      </c>
      <c r="JG145">
        <v>0</v>
      </c>
      <c r="JH145">
        <v>1</v>
      </c>
      <c r="JI145">
        <v>2</v>
      </c>
      <c r="JK145">
        <v>0</v>
      </c>
      <c r="JL145">
        <v>1</v>
      </c>
      <c r="JM145">
        <v>0</v>
      </c>
      <c r="JN145">
        <v>0</v>
      </c>
      <c r="JO145">
        <v>1</v>
      </c>
      <c r="JQ145">
        <v>4</v>
      </c>
      <c r="JT145">
        <v>0</v>
      </c>
      <c r="JU145">
        <v>0</v>
      </c>
      <c r="JV145">
        <v>0</v>
      </c>
      <c r="JW145">
        <v>0</v>
      </c>
      <c r="JX145">
        <v>0</v>
      </c>
      <c r="JY145">
        <v>2</v>
      </c>
      <c r="JZ145">
        <v>0</v>
      </c>
      <c r="KB145">
        <v>0</v>
      </c>
      <c r="KC145">
        <v>0</v>
      </c>
      <c r="KD145">
        <v>2</v>
      </c>
      <c r="KE145">
        <v>0</v>
      </c>
      <c r="KF145">
        <v>4676</v>
      </c>
      <c r="KG145">
        <v>5892</v>
      </c>
      <c r="KH145">
        <v>10568</v>
      </c>
      <c r="KI145">
        <v>414</v>
      </c>
      <c r="KJ145">
        <v>524</v>
      </c>
      <c r="KK145">
        <v>962</v>
      </c>
      <c r="KL145">
        <v>150</v>
      </c>
      <c r="KM145">
        <v>14</v>
      </c>
      <c r="KN145">
        <v>0</v>
      </c>
      <c r="KO145">
        <v>0</v>
      </c>
      <c r="KP145">
        <v>0</v>
      </c>
      <c r="KQ145">
        <v>0</v>
      </c>
      <c r="KR145">
        <v>0</v>
      </c>
      <c r="KS145">
        <v>0</v>
      </c>
      <c r="KT145">
        <v>0</v>
      </c>
      <c r="KU145">
        <v>0</v>
      </c>
      <c r="KV145">
        <v>0</v>
      </c>
      <c r="KW145">
        <v>0</v>
      </c>
      <c r="KX145">
        <v>0</v>
      </c>
      <c r="KY145">
        <v>0</v>
      </c>
      <c r="KZ145">
        <v>0</v>
      </c>
      <c r="LA145">
        <v>1</v>
      </c>
      <c r="LB145">
        <v>82</v>
      </c>
      <c r="LC145">
        <v>6</v>
      </c>
      <c r="LD145">
        <v>50</v>
      </c>
      <c r="LE145">
        <v>17</v>
      </c>
      <c r="LF145">
        <v>0</v>
      </c>
      <c r="LG145">
        <v>24</v>
      </c>
      <c r="LH145">
        <v>9</v>
      </c>
      <c r="LI145">
        <v>18</v>
      </c>
      <c r="LJ145">
        <v>12</v>
      </c>
      <c r="LK145">
        <v>0</v>
      </c>
      <c r="LL145">
        <v>16</v>
      </c>
      <c r="LM145">
        <v>0</v>
      </c>
      <c r="LN145">
        <v>15</v>
      </c>
      <c r="LO145">
        <v>0</v>
      </c>
      <c r="LP145">
        <v>16</v>
      </c>
      <c r="LQ145">
        <v>8</v>
      </c>
      <c r="LR145">
        <v>4</v>
      </c>
      <c r="LS145">
        <v>18</v>
      </c>
      <c r="LT145">
        <v>9</v>
      </c>
      <c r="LU145">
        <v>23</v>
      </c>
      <c r="LV145">
        <v>0</v>
      </c>
      <c r="LW145">
        <v>6</v>
      </c>
      <c r="LX145">
        <v>3</v>
      </c>
      <c r="LY145">
        <v>4</v>
      </c>
      <c r="LZ145">
        <v>2</v>
      </c>
      <c r="MA145">
        <v>16</v>
      </c>
      <c r="MB145">
        <v>10</v>
      </c>
      <c r="MC145">
        <v>7</v>
      </c>
      <c r="MD145">
        <v>22</v>
      </c>
      <c r="ME145">
        <v>2</v>
      </c>
      <c r="MF145">
        <v>6</v>
      </c>
      <c r="MG145">
        <v>8</v>
      </c>
      <c r="MH145">
        <v>0</v>
      </c>
      <c r="MI145">
        <v>0</v>
      </c>
      <c r="MJ145">
        <v>3</v>
      </c>
      <c r="MK145">
        <v>0</v>
      </c>
      <c r="ML145">
        <v>3</v>
      </c>
      <c r="MM145">
        <v>0</v>
      </c>
      <c r="MN145">
        <v>3</v>
      </c>
      <c r="MO145">
        <v>0</v>
      </c>
      <c r="MP145">
        <v>12</v>
      </c>
      <c r="MQ145">
        <v>0</v>
      </c>
      <c r="MR145">
        <v>0</v>
      </c>
      <c r="MS145">
        <v>2</v>
      </c>
      <c r="MT145">
        <v>1</v>
      </c>
      <c r="MU145">
        <v>1</v>
      </c>
      <c r="MV145">
        <v>1</v>
      </c>
      <c r="MW145">
        <v>7</v>
      </c>
      <c r="MX145">
        <v>0</v>
      </c>
      <c r="MY145">
        <v>6</v>
      </c>
      <c r="MZ145">
        <v>3</v>
      </c>
      <c r="NA145">
        <v>0</v>
      </c>
      <c r="NB145">
        <v>0</v>
      </c>
      <c r="NC145">
        <v>0</v>
      </c>
      <c r="ND145">
        <v>7</v>
      </c>
      <c r="NE145">
        <v>1</v>
      </c>
      <c r="NF145">
        <v>15.942030000000001</v>
      </c>
      <c r="NG145">
        <v>16.66667</v>
      </c>
      <c r="NH145">
        <v>4.1958039999999999</v>
      </c>
      <c r="NI145">
        <v>53.333329999999997</v>
      </c>
      <c r="NK145">
        <v>0</v>
      </c>
      <c r="NL145">
        <v>5.7692310000000004</v>
      </c>
      <c r="NM145">
        <v>0</v>
      </c>
      <c r="NN145">
        <v>5.4545450000000004</v>
      </c>
      <c r="NO145">
        <v>0</v>
      </c>
      <c r="NP145">
        <v>10</v>
      </c>
      <c r="NQ145">
        <v>0</v>
      </c>
      <c r="NR145">
        <v>22.22222</v>
      </c>
      <c r="NS145">
        <v>0</v>
      </c>
      <c r="NT145">
        <v>0</v>
      </c>
      <c r="NU145">
        <v>3.5714290000000002</v>
      </c>
      <c r="NV145">
        <v>16.66667</v>
      </c>
      <c r="NW145">
        <v>2.3809520000000002</v>
      </c>
      <c r="NX145">
        <v>3.3333330000000001</v>
      </c>
      <c r="NY145">
        <v>15.55556</v>
      </c>
      <c r="OA145">
        <v>50</v>
      </c>
      <c r="OB145">
        <v>9.375</v>
      </c>
      <c r="OC145">
        <v>0</v>
      </c>
      <c r="OD145">
        <v>0</v>
      </c>
      <c r="OE145">
        <v>0</v>
      </c>
      <c r="OF145">
        <v>15.55556</v>
      </c>
      <c r="OG145">
        <v>1.388889</v>
      </c>
      <c r="OH145">
        <v>34</v>
      </c>
      <c r="OI145">
        <v>1</v>
      </c>
    </row>
    <row r="146" spans="1:399" x14ac:dyDescent="0.25">
      <c r="A146">
        <v>2012</v>
      </c>
      <c r="B146" t="s">
        <v>190</v>
      </c>
      <c r="C146" t="s">
        <v>827</v>
      </c>
      <c r="D146" t="s">
        <v>688</v>
      </c>
      <c r="E146">
        <v>0.15140039999999999</v>
      </c>
      <c r="F146">
        <v>0.14970059999999999</v>
      </c>
      <c r="G146">
        <v>0.15274950000000001</v>
      </c>
      <c r="H146">
        <v>0</v>
      </c>
      <c r="I146">
        <v>0</v>
      </c>
      <c r="J146">
        <v>0</v>
      </c>
      <c r="K146">
        <v>1</v>
      </c>
      <c r="L146">
        <v>0</v>
      </c>
      <c r="M146">
        <v>0</v>
      </c>
      <c r="N146">
        <v>0</v>
      </c>
      <c r="O146">
        <v>0</v>
      </c>
      <c r="P146">
        <v>0</v>
      </c>
      <c r="Q146">
        <v>0</v>
      </c>
      <c r="R146">
        <v>0</v>
      </c>
      <c r="S146">
        <v>0</v>
      </c>
      <c r="T146">
        <v>0</v>
      </c>
      <c r="U146">
        <v>0</v>
      </c>
      <c r="V146">
        <v>0</v>
      </c>
      <c r="W146">
        <v>29987800</v>
      </c>
      <c r="X146">
        <v>6404.7</v>
      </c>
      <c r="Y146" s="2">
        <v>192000000000</v>
      </c>
      <c r="Z146">
        <v>5.98</v>
      </c>
      <c r="AA146">
        <v>14.54</v>
      </c>
      <c r="AB146">
        <v>9.09</v>
      </c>
      <c r="AC146">
        <v>8.5</v>
      </c>
      <c r="AD146">
        <v>17.850000000000001</v>
      </c>
      <c r="AE146">
        <v>8.7899999999999991</v>
      </c>
      <c r="AF146">
        <v>100.46599999999999</v>
      </c>
      <c r="AG146">
        <v>0.50116119999999997</v>
      </c>
      <c r="AH146">
        <v>0.49883880000000003</v>
      </c>
      <c r="AI146">
        <v>3.4717549999999999</v>
      </c>
      <c r="AJ146">
        <v>11.24689</v>
      </c>
      <c r="AK146">
        <v>9.3964909999999993</v>
      </c>
      <c r="AL146">
        <v>2.447765</v>
      </c>
      <c r="AM146">
        <v>1.5871710000000001</v>
      </c>
      <c r="AN146">
        <v>0.9349885</v>
      </c>
      <c r="AO146">
        <v>0.02</v>
      </c>
      <c r="AP146">
        <v>21.5</v>
      </c>
      <c r="AQ146">
        <v>84.4</v>
      </c>
      <c r="AR146">
        <v>68</v>
      </c>
      <c r="AS146">
        <v>0.80568720000000005</v>
      </c>
      <c r="AT146">
        <v>50.747999999999998</v>
      </c>
      <c r="AU146">
        <v>10</v>
      </c>
      <c r="AV146">
        <v>0</v>
      </c>
      <c r="AW146">
        <v>0</v>
      </c>
      <c r="AX146">
        <v>17.2163</v>
      </c>
      <c r="AY146">
        <v>8.7647870000000001</v>
      </c>
      <c r="AZ146">
        <v>77.576999999999998</v>
      </c>
      <c r="BB146">
        <v>14.7</v>
      </c>
      <c r="BC146">
        <v>3</v>
      </c>
      <c r="BE146">
        <v>14.1</v>
      </c>
      <c r="BF146">
        <v>16.7</v>
      </c>
      <c r="BG146">
        <v>21.5</v>
      </c>
      <c r="BH146">
        <v>80.568719000000002</v>
      </c>
      <c r="BJ146">
        <v>15.4</v>
      </c>
      <c r="BK146">
        <v>7.3000002000000004</v>
      </c>
      <c r="BM146">
        <v>43.599997999999999</v>
      </c>
      <c r="BW146">
        <v>16</v>
      </c>
      <c r="BX146">
        <v>9</v>
      </c>
      <c r="BY146">
        <v>7</v>
      </c>
      <c r="BZ146">
        <v>0</v>
      </c>
      <c r="CA146">
        <v>0</v>
      </c>
      <c r="CB146">
        <v>0</v>
      </c>
      <c r="CC146">
        <v>0</v>
      </c>
      <c r="CD146">
        <v>0</v>
      </c>
      <c r="CE146">
        <v>0</v>
      </c>
      <c r="CF146">
        <v>2</v>
      </c>
      <c r="CG146">
        <v>0</v>
      </c>
      <c r="CH146">
        <v>2</v>
      </c>
      <c r="CI146">
        <v>1</v>
      </c>
      <c r="CJ146">
        <v>0</v>
      </c>
      <c r="CK146">
        <v>0</v>
      </c>
      <c r="CL146">
        <v>0</v>
      </c>
      <c r="CM146">
        <v>0</v>
      </c>
      <c r="CN146">
        <v>0</v>
      </c>
      <c r="CO146">
        <v>0</v>
      </c>
      <c r="CP146">
        <v>0</v>
      </c>
      <c r="CQ146">
        <v>0</v>
      </c>
      <c r="CR146">
        <v>0</v>
      </c>
      <c r="CS146">
        <v>0</v>
      </c>
      <c r="CT146">
        <v>1</v>
      </c>
      <c r="CU146">
        <v>0</v>
      </c>
      <c r="CV146">
        <v>1</v>
      </c>
      <c r="CW146">
        <v>0</v>
      </c>
      <c r="CX146">
        <v>1</v>
      </c>
      <c r="CY146">
        <v>0</v>
      </c>
      <c r="CZ146">
        <v>1</v>
      </c>
      <c r="DA146">
        <v>0</v>
      </c>
      <c r="DB146">
        <v>0</v>
      </c>
      <c r="DC146">
        <v>0</v>
      </c>
      <c r="DD146">
        <v>0</v>
      </c>
      <c r="DE146">
        <v>0</v>
      </c>
      <c r="DF146">
        <v>1</v>
      </c>
      <c r="DG146">
        <v>0</v>
      </c>
      <c r="DH146">
        <v>3</v>
      </c>
      <c r="DI146">
        <v>1</v>
      </c>
      <c r="DJ146">
        <v>0</v>
      </c>
      <c r="DK146">
        <v>0</v>
      </c>
      <c r="DL146">
        <v>0</v>
      </c>
      <c r="DM146">
        <v>0</v>
      </c>
      <c r="DN146">
        <v>0</v>
      </c>
      <c r="DO146">
        <v>0</v>
      </c>
      <c r="DP146">
        <v>0</v>
      </c>
      <c r="DQ146">
        <v>0</v>
      </c>
      <c r="DR146">
        <v>0</v>
      </c>
      <c r="DS146">
        <v>0</v>
      </c>
      <c r="DT146">
        <v>0</v>
      </c>
      <c r="DU146">
        <v>0</v>
      </c>
      <c r="DV146">
        <v>1</v>
      </c>
      <c r="DW146">
        <v>0</v>
      </c>
      <c r="DX146">
        <v>0</v>
      </c>
      <c r="DY146">
        <v>0</v>
      </c>
      <c r="DZ146">
        <v>0</v>
      </c>
      <c r="EA146">
        <v>0</v>
      </c>
      <c r="EB146">
        <v>0</v>
      </c>
      <c r="EC146">
        <v>0</v>
      </c>
      <c r="ED146">
        <v>1</v>
      </c>
      <c r="EE146">
        <v>0</v>
      </c>
      <c r="EF146">
        <v>0</v>
      </c>
      <c r="EH146">
        <v>0</v>
      </c>
      <c r="EI146">
        <v>0</v>
      </c>
      <c r="EW146">
        <v>0</v>
      </c>
      <c r="FD146">
        <v>0</v>
      </c>
      <c r="FF146">
        <v>0</v>
      </c>
      <c r="FH146">
        <v>0</v>
      </c>
      <c r="FI146">
        <v>0</v>
      </c>
      <c r="FT146">
        <v>0</v>
      </c>
      <c r="FV146">
        <v>0</v>
      </c>
      <c r="FX146">
        <v>0</v>
      </c>
      <c r="FZ146">
        <v>0</v>
      </c>
      <c r="GF146">
        <v>0</v>
      </c>
      <c r="GH146">
        <v>0</v>
      </c>
      <c r="GI146">
        <v>0</v>
      </c>
      <c r="GV146">
        <v>0</v>
      </c>
      <c r="HD146">
        <v>0</v>
      </c>
      <c r="HF146">
        <v>0</v>
      </c>
      <c r="HH146">
        <v>0</v>
      </c>
      <c r="HI146">
        <v>0</v>
      </c>
      <c r="HV146">
        <v>0</v>
      </c>
      <c r="ID146">
        <v>0</v>
      </c>
      <c r="IF146">
        <v>0</v>
      </c>
      <c r="IH146">
        <v>0</v>
      </c>
      <c r="II146">
        <v>0</v>
      </c>
      <c r="IT146">
        <v>0</v>
      </c>
      <c r="IV146">
        <v>0</v>
      </c>
      <c r="IX146">
        <v>0</v>
      </c>
      <c r="IZ146">
        <v>0</v>
      </c>
      <c r="JF146">
        <v>0</v>
      </c>
      <c r="JH146">
        <v>0</v>
      </c>
      <c r="JI146">
        <v>0</v>
      </c>
      <c r="JT146">
        <v>0</v>
      </c>
      <c r="JV146">
        <v>0</v>
      </c>
      <c r="JX146">
        <v>0</v>
      </c>
      <c r="JZ146">
        <v>0</v>
      </c>
      <c r="KF146">
        <v>4676</v>
      </c>
      <c r="KG146">
        <v>5892</v>
      </c>
      <c r="KH146">
        <v>10568</v>
      </c>
      <c r="KI146">
        <v>414</v>
      </c>
      <c r="KJ146">
        <v>524</v>
      </c>
      <c r="KK146">
        <v>962</v>
      </c>
      <c r="KL146">
        <v>151</v>
      </c>
      <c r="KM146">
        <v>14</v>
      </c>
      <c r="KN146">
        <v>0</v>
      </c>
      <c r="KO146">
        <v>0</v>
      </c>
      <c r="KP146">
        <v>0</v>
      </c>
      <c r="KQ146">
        <v>0</v>
      </c>
      <c r="KR146">
        <v>0</v>
      </c>
      <c r="KS146">
        <v>0</v>
      </c>
      <c r="KT146">
        <v>0</v>
      </c>
      <c r="KU146">
        <v>0</v>
      </c>
      <c r="KV146">
        <v>0</v>
      </c>
      <c r="KW146">
        <v>0</v>
      </c>
      <c r="KX146">
        <v>0</v>
      </c>
      <c r="KY146">
        <v>0</v>
      </c>
      <c r="KZ146">
        <v>0</v>
      </c>
      <c r="LA146">
        <v>1</v>
      </c>
      <c r="LB146">
        <v>3</v>
      </c>
      <c r="LC146">
        <v>0</v>
      </c>
      <c r="LD146">
        <v>5</v>
      </c>
      <c r="LE146">
        <v>2</v>
      </c>
      <c r="LF146">
        <v>0</v>
      </c>
      <c r="LG146">
        <v>0</v>
      </c>
      <c r="LH146">
        <v>0</v>
      </c>
      <c r="LI146">
        <v>0</v>
      </c>
      <c r="LJ146">
        <v>0</v>
      </c>
      <c r="LK146">
        <v>0</v>
      </c>
      <c r="LL146">
        <v>0</v>
      </c>
      <c r="LM146">
        <v>0</v>
      </c>
      <c r="LN146">
        <v>0</v>
      </c>
      <c r="LO146">
        <v>0</v>
      </c>
      <c r="LP146">
        <v>0</v>
      </c>
      <c r="LQ146">
        <v>1</v>
      </c>
      <c r="LR146">
        <v>0</v>
      </c>
      <c r="LS146">
        <v>1</v>
      </c>
      <c r="LT146">
        <v>1</v>
      </c>
      <c r="LU146">
        <v>1</v>
      </c>
      <c r="LV146">
        <v>0</v>
      </c>
      <c r="LW146">
        <v>0</v>
      </c>
      <c r="LX146">
        <v>1</v>
      </c>
      <c r="LY146">
        <v>0</v>
      </c>
      <c r="LZ146">
        <v>0</v>
      </c>
      <c r="MA146">
        <v>0</v>
      </c>
      <c r="MB146">
        <v>1</v>
      </c>
      <c r="MC146">
        <v>0</v>
      </c>
      <c r="MD146">
        <v>0</v>
      </c>
      <c r="MF146">
        <v>0</v>
      </c>
      <c r="MG146">
        <v>0</v>
      </c>
      <c r="MS146">
        <v>0</v>
      </c>
      <c r="MU146">
        <v>0</v>
      </c>
      <c r="MV146">
        <v>0</v>
      </c>
      <c r="MW146">
        <v>0</v>
      </c>
      <c r="MZ146">
        <v>0</v>
      </c>
      <c r="ND146">
        <v>0</v>
      </c>
      <c r="NF146">
        <v>0</v>
      </c>
      <c r="NH146">
        <v>0</v>
      </c>
      <c r="NI146">
        <v>0</v>
      </c>
      <c r="NU146">
        <v>0</v>
      </c>
      <c r="NW146">
        <v>0</v>
      </c>
      <c r="NX146">
        <v>0</v>
      </c>
      <c r="NY146">
        <v>0</v>
      </c>
      <c r="OB146">
        <v>0</v>
      </c>
      <c r="OF146">
        <v>0</v>
      </c>
      <c r="OH146">
        <v>3</v>
      </c>
      <c r="OI146">
        <v>0</v>
      </c>
    </row>
    <row r="147" spans="1:399" x14ac:dyDescent="0.25">
      <c r="A147">
        <v>2012</v>
      </c>
      <c r="B147" t="s">
        <v>191</v>
      </c>
      <c r="C147" t="s">
        <v>828</v>
      </c>
      <c r="D147" t="s">
        <v>678</v>
      </c>
      <c r="E147">
        <v>0.10408779999999999</v>
      </c>
      <c r="F147">
        <v>8.55432E-2</v>
      </c>
      <c r="G147">
        <v>0.1188052</v>
      </c>
      <c r="H147">
        <v>0</v>
      </c>
      <c r="I147">
        <v>0</v>
      </c>
      <c r="J147">
        <v>0</v>
      </c>
      <c r="K147">
        <v>1</v>
      </c>
      <c r="L147">
        <v>0</v>
      </c>
      <c r="M147">
        <v>0</v>
      </c>
      <c r="N147">
        <v>0</v>
      </c>
      <c r="O147">
        <v>0</v>
      </c>
      <c r="P147">
        <v>0</v>
      </c>
      <c r="Q147">
        <v>0</v>
      </c>
      <c r="R147">
        <v>0</v>
      </c>
      <c r="S147">
        <v>0</v>
      </c>
      <c r="T147">
        <v>0</v>
      </c>
      <c r="U147">
        <v>0</v>
      </c>
      <c r="V147">
        <v>0</v>
      </c>
      <c r="W147">
        <v>96706764</v>
      </c>
      <c r="X147">
        <v>3234.67</v>
      </c>
      <c r="Y147" s="2">
        <v>313000000000</v>
      </c>
      <c r="Z147">
        <v>3.96</v>
      </c>
      <c r="AA147">
        <v>23.47</v>
      </c>
      <c r="AB147">
        <v>9.08</v>
      </c>
      <c r="AC147">
        <v>4.18</v>
      </c>
      <c r="AD147">
        <v>23.87</v>
      </c>
      <c r="AE147">
        <v>9.41</v>
      </c>
      <c r="AF147">
        <v>100.431</v>
      </c>
      <c r="AG147">
        <v>0.50107440000000003</v>
      </c>
      <c r="AH147">
        <v>0.49892560000000002</v>
      </c>
      <c r="AI147">
        <v>3.727017</v>
      </c>
      <c r="AJ147">
        <v>23.06906</v>
      </c>
      <c r="AK147">
        <v>8.7498050000000003</v>
      </c>
      <c r="AL147">
        <v>1.122671</v>
      </c>
      <c r="AM147">
        <v>1.034521</v>
      </c>
      <c r="AN147">
        <v>1.075931</v>
      </c>
      <c r="AO147">
        <v>5.65</v>
      </c>
      <c r="AP147">
        <v>22.9</v>
      </c>
      <c r="AQ147">
        <v>79.7</v>
      </c>
      <c r="AR147">
        <v>51</v>
      </c>
      <c r="AS147">
        <v>0.63989969999999996</v>
      </c>
      <c r="AT147">
        <v>46.784999999999997</v>
      </c>
      <c r="AU147">
        <v>13</v>
      </c>
      <c r="AV147">
        <v>0</v>
      </c>
      <c r="AW147">
        <v>0</v>
      </c>
      <c r="AX147">
        <v>18.38719</v>
      </c>
      <c r="AY147">
        <v>8.0816820000000007</v>
      </c>
      <c r="AZ147">
        <v>49.123199999999997</v>
      </c>
      <c r="BB147">
        <v>16.600000000000001</v>
      </c>
      <c r="BC147">
        <v>2.9000001000000002</v>
      </c>
      <c r="BD147">
        <v>34.017277</v>
      </c>
      <c r="BF147">
        <v>18.2</v>
      </c>
      <c r="BG147">
        <v>22.9</v>
      </c>
      <c r="BH147">
        <v>63.989964999999998</v>
      </c>
      <c r="BJ147">
        <v>11.2</v>
      </c>
      <c r="BK147">
        <v>5.0999999000000003</v>
      </c>
      <c r="BM147">
        <v>72.5</v>
      </c>
      <c r="BW147">
        <v>11</v>
      </c>
      <c r="BX147">
        <v>7</v>
      </c>
      <c r="BY147">
        <v>4</v>
      </c>
      <c r="BZ147">
        <v>0</v>
      </c>
      <c r="CA147">
        <v>0</v>
      </c>
      <c r="CB147">
        <v>0</v>
      </c>
      <c r="CC147">
        <v>0</v>
      </c>
      <c r="CD147">
        <v>0</v>
      </c>
      <c r="CE147">
        <v>0</v>
      </c>
      <c r="CF147">
        <v>1</v>
      </c>
      <c r="CG147">
        <v>1</v>
      </c>
      <c r="CH147">
        <v>1</v>
      </c>
      <c r="CI147">
        <v>0</v>
      </c>
      <c r="CJ147">
        <v>0</v>
      </c>
      <c r="CK147">
        <v>0</v>
      </c>
      <c r="CL147">
        <v>1</v>
      </c>
      <c r="CM147">
        <v>0</v>
      </c>
      <c r="CN147">
        <v>1</v>
      </c>
      <c r="CO147">
        <v>0</v>
      </c>
      <c r="CP147">
        <v>0</v>
      </c>
      <c r="CQ147">
        <v>0</v>
      </c>
      <c r="CR147">
        <v>0</v>
      </c>
      <c r="CS147">
        <v>0</v>
      </c>
      <c r="CT147">
        <v>1</v>
      </c>
      <c r="CU147">
        <v>0</v>
      </c>
      <c r="CV147">
        <v>0</v>
      </c>
      <c r="CW147">
        <v>0</v>
      </c>
      <c r="CX147">
        <v>1</v>
      </c>
      <c r="CY147">
        <v>0</v>
      </c>
      <c r="CZ147">
        <v>0</v>
      </c>
      <c r="DA147">
        <v>0</v>
      </c>
      <c r="DB147">
        <v>0</v>
      </c>
      <c r="DC147">
        <v>0</v>
      </c>
      <c r="DD147">
        <v>0</v>
      </c>
      <c r="DE147">
        <v>0</v>
      </c>
      <c r="DF147">
        <v>1</v>
      </c>
      <c r="DG147">
        <v>1</v>
      </c>
      <c r="DH147">
        <v>1</v>
      </c>
      <c r="DI147">
        <v>0</v>
      </c>
      <c r="DJ147">
        <v>0</v>
      </c>
      <c r="DK147">
        <v>0</v>
      </c>
      <c r="DL147">
        <v>0</v>
      </c>
      <c r="DM147">
        <v>0</v>
      </c>
      <c r="DN147">
        <v>0</v>
      </c>
      <c r="DO147">
        <v>0</v>
      </c>
      <c r="DP147">
        <v>0</v>
      </c>
      <c r="DQ147">
        <v>0</v>
      </c>
      <c r="DR147">
        <v>0</v>
      </c>
      <c r="DS147">
        <v>0</v>
      </c>
      <c r="DT147">
        <v>0</v>
      </c>
      <c r="DU147">
        <v>0</v>
      </c>
      <c r="DV147">
        <v>0</v>
      </c>
      <c r="DW147">
        <v>0</v>
      </c>
      <c r="DX147">
        <v>0</v>
      </c>
      <c r="DY147">
        <v>0</v>
      </c>
      <c r="DZ147">
        <v>0</v>
      </c>
      <c r="EA147">
        <v>0</v>
      </c>
      <c r="EB147">
        <v>0</v>
      </c>
      <c r="EC147">
        <v>0</v>
      </c>
      <c r="ED147">
        <v>1</v>
      </c>
      <c r="EE147">
        <v>0</v>
      </c>
      <c r="EF147">
        <v>0</v>
      </c>
      <c r="EG147">
        <v>0</v>
      </c>
      <c r="EH147">
        <v>0</v>
      </c>
      <c r="FD147">
        <v>0</v>
      </c>
      <c r="FF147">
        <v>0</v>
      </c>
      <c r="FG147">
        <v>0</v>
      </c>
      <c r="FH147">
        <v>0</v>
      </c>
      <c r="FL147">
        <v>0</v>
      </c>
      <c r="FN147">
        <v>0</v>
      </c>
      <c r="FT147">
        <v>0</v>
      </c>
      <c r="FX147">
        <v>0</v>
      </c>
      <c r="GF147">
        <v>0</v>
      </c>
      <c r="GG147">
        <v>0</v>
      </c>
      <c r="GH147">
        <v>0</v>
      </c>
      <c r="HD147">
        <v>0</v>
      </c>
      <c r="HF147">
        <v>0</v>
      </c>
      <c r="HG147">
        <v>0</v>
      </c>
      <c r="HH147">
        <v>0</v>
      </c>
      <c r="ID147">
        <v>0</v>
      </c>
      <c r="IF147">
        <v>0</v>
      </c>
      <c r="IG147">
        <v>0</v>
      </c>
      <c r="IH147">
        <v>0</v>
      </c>
      <c r="IL147">
        <v>0</v>
      </c>
      <c r="IN147">
        <v>0</v>
      </c>
      <c r="IT147">
        <v>0</v>
      </c>
      <c r="IX147">
        <v>0</v>
      </c>
      <c r="JF147">
        <v>0</v>
      </c>
      <c r="JG147">
        <v>0</v>
      </c>
      <c r="JH147">
        <v>0</v>
      </c>
      <c r="JL147">
        <v>0</v>
      </c>
      <c r="JN147">
        <v>0</v>
      </c>
      <c r="JT147">
        <v>0</v>
      </c>
      <c r="JX147">
        <v>0</v>
      </c>
      <c r="KF147">
        <v>4676</v>
      </c>
      <c r="KG147">
        <v>5892</v>
      </c>
      <c r="KH147">
        <v>10568</v>
      </c>
      <c r="KI147">
        <v>414</v>
      </c>
      <c r="KJ147">
        <v>524</v>
      </c>
      <c r="KK147">
        <v>962</v>
      </c>
      <c r="KL147">
        <v>152</v>
      </c>
      <c r="KM147">
        <v>14</v>
      </c>
      <c r="KN147">
        <v>0</v>
      </c>
      <c r="KO147">
        <v>0</v>
      </c>
      <c r="KP147">
        <v>0</v>
      </c>
      <c r="KQ147">
        <v>0</v>
      </c>
      <c r="KR147">
        <v>0</v>
      </c>
      <c r="KS147">
        <v>0</v>
      </c>
      <c r="KT147">
        <v>0</v>
      </c>
      <c r="KU147">
        <v>0</v>
      </c>
      <c r="KV147">
        <v>0</v>
      </c>
      <c r="KW147">
        <v>0</v>
      </c>
      <c r="KX147">
        <v>0</v>
      </c>
      <c r="KY147">
        <v>0</v>
      </c>
      <c r="KZ147">
        <v>0</v>
      </c>
      <c r="LA147">
        <v>1</v>
      </c>
      <c r="LB147">
        <v>2</v>
      </c>
      <c r="LC147">
        <v>2</v>
      </c>
      <c r="LD147">
        <v>2</v>
      </c>
      <c r="LE147">
        <v>0</v>
      </c>
      <c r="LF147">
        <v>0</v>
      </c>
      <c r="LG147">
        <v>0</v>
      </c>
      <c r="LH147">
        <v>1</v>
      </c>
      <c r="LI147">
        <v>0</v>
      </c>
      <c r="LJ147">
        <v>1</v>
      </c>
      <c r="LK147">
        <v>0</v>
      </c>
      <c r="LL147">
        <v>0</v>
      </c>
      <c r="LM147">
        <v>0</v>
      </c>
      <c r="LN147">
        <v>0</v>
      </c>
      <c r="LO147">
        <v>0</v>
      </c>
      <c r="LP147">
        <v>0</v>
      </c>
      <c r="LQ147">
        <v>1</v>
      </c>
      <c r="LR147">
        <v>0</v>
      </c>
      <c r="LS147">
        <v>0</v>
      </c>
      <c r="LT147">
        <v>0</v>
      </c>
      <c r="LU147">
        <v>1</v>
      </c>
      <c r="LV147">
        <v>0</v>
      </c>
      <c r="LW147">
        <v>0</v>
      </c>
      <c r="LX147">
        <v>0</v>
      </c>
      <c r="LY147">
        <v>0</v>
      </c>
      <c r="LZ147">
        <v>0</v>
      </c>
      <c r="MA147">
        <v>0</v>
      </c>
      <c r="MB147">
        <v>1</v>
      </c>
      <c r="MC147">
        <v>0</v>
      </c>
      <c r="MD147">
        <v>0</v>
      </c>
      <c r="ME147">
        <v>0</v>
      </c>
      <c r="MF147">
        <v>0</v>
      </c>
      <c r="MJ147">
        <v>0</v>
      </c>
      <c r="ML147">
        <v>0</v>
      </c>
      <c r="MS147">
        <v>0</v>
      </c>
      <c r="MW147">
        <v>0</v>
      </c>
      <c r="ND147">
        <v>0</v>
      </c>
      <c r="NF147">
        <v>0</v>
      </c>
      <c r="NG147">
        <v>0</v>
      </c>
      <c r="NH147">
        <v>0</v>
      </c>
      <c r="NL147">
        <v>0</v>
      </c>
      <c r="NN147">
        <v>0</v>
      </c>
      <c r="NU147">
        <v>0</v>
      </c>
      <c r="NY147">
        <v>0</v>
      </c>
      <c r="OF147">
        <v>0</v>
      </c>
      <c r="OH147">
        <v>3</v>
      </c>
      <c r="OI147">
        <v>0</v>
      </c>
    </row>
    <row r="148" spans="1:399" x14ac:dyDescent="0.25">
      <c r="A148">
        <v>2012</v>
      </c>
      <c r="B148" t="s">
        <v>192</v>
      </c>
      <c r="C148" t="s">
        <v>829</v>
      </c>
      <c r="D148" t="s">
        <v>680</v>
      </c>
      <c r="E148">
        <v>1.987131</v>
      </c>
      <c r="F148">
        <v>1.8391789999999999</v>
      </c>
      <c r="G148">
        <v>2.1045479999999999</v>
      </c>
      <c r="H148">
        <v>1.039501</v>
      </c>
      <c r="I148">
        <v>1.2077290000000001</v>
      </c>
      <c r="J148">
        <v>0.95419849999999995</v>
      </c>
      <c r="K148">
        <v>1</v>
      </c>
      <c r="L148">
        <v>1</v>
      </c>
      <c r="M148">
        <v>1</v>
      </c>
      <c r="N148">
        <v>1</v>
      </c>
      <c r="O148">
        <v>1</v>
      </c>
      <c r="P148">
        <v>0</v>
      </c>
      <c r="Q148">
        <v>1</v>
      </c>
      <c r="R148">
        <v>0</v>
      </c>
      <c r="S148">
        <v>0</v>
      </c>
      <c r="T148">
        <v>0</v>
      </c>
      <c r="U148">
        <v>1</v>
      </c>
      <c r="V148">
        <v>0</v>
      </c>
      <c r="W148">
        <v>38542737</v>
      </c>
      <c r="X148">
        <v>11339</v>
      </c>
      <c r="Y148" s="2">
        <v>437000000000</v>
      </c>
      <c r="Z148">
        <v>1.54</v>
      </c>
      <c r="AA148">
        <v>9.3800000000000008</v>
      </c>
      <c r="AB148">
        <v>9.9</v>
      </c>
      <c r="AC148">
        <v>1.99</v>
      </c>
      <c r="AD148">
        <v>11.72</v>
      </c>
      <c r="AE148">
        <v>10.14</v>
      </c>
      <c r="AF148">
        <v>93.365600000000001</v>
      </c>
      <c r="AG148">
        <v>0.48284510000000003</v>
      </c>
      <c r="AH148">
        <v>0.51715489999999997</v>
      </c>
      <c r="AI148">
        <v>1.054678</v>
      </c>
      <c r="AJ148">
        <v>6.8773039999999996</v>
      </c>
      <c r="AK148">
        <v>9.6481779999999997</v>
      </c>
      <c r="AL148">
        <v>1.8829359999999999</v>
      </c>
      <c r="AM148">
        <v>1.703527</v>
      </c>
      <c r="AN148">
        <v>1.0513399999999999</v>
      </c>
      <c r="AO148">
        <v>0.01</v>
      </c>
      <c r="AP148">
        <v>23.7</v>
      </c>
      <c r="AQ148">
        <v>64.8</v>
      </c>
      <c r="AR148">
        <v>48.9</v>
      </c>
      <c r="AS148">
        <v>0.75462960000000001</v>
      </c>
      <c r="AT148">
        <v>12.156000000000001</v>
      </c>
      <c r="AU148">
        <v>52</v>
      </c>
      <c r="AV148">
        <v>0</v>
      </c>
      <c r="AW148">
        <v>0</v>
      </c>
      <c r="AX148">
        <v>17.467279999999999</v>
      </c>
      <c r="AY148">
        <v>9.3360009999999996</v>
      </c>
      <c r="AZ148">
        <v>60.8446</v>
      </c>
      <c r="BA148">
        <v>68.960809999999995</v>
      </c>
      <c r="BB148">
        <v>35.700001</v>
      </c>
      <c r="BC148">
        <v>2.9000001000000002</v>
      </c>
      <c r="BD148">
        <v>38.409184000000003</v>
      </c>
      <c r="BF148">
        <v>22.2</v>
      </c>
      <c r="BG148">
        <v>23.7</v>
      </c>
      <c r="BH148">
        <v>75.462962000000005</v>
      </c>
      <c r="BI148">
        <v>100</v>
      </c>
      <c r="BJ148">
        <v>22.1</v>
      </c>
      <c r="BK148">
        <v>5.1999997999999996</v>
      </c>
      <c r="BM148">
        <v>80.800003000000004</v>
      </c>
      <c r="BN148">
        <v>95</v>
      </c>
      <c r="BO148">
        <v>92</v>
      </c>
      <c r="BP148">
        <v>55</v>
      </c>
      <c r="BQ148">
        <v>15</v>
      </c>
      <c r="BR148">
        <v>25</v>
      </c>
      <c r="BS148">
        <v>28</v>
      </c>
      <c r="BT148">
        <v>68</v>
      </c>
      <c r="BU148">
        <v>34</v>
      </c>
      <c r="BV148">
        <v>83</v>
      </c>
      <c r="BW148">
        <v>210</v>
      </c>
      <c r="BX148">
        <v>124</v>
      </c>
      <c r="BY148">
        <v>86</v>
      </c>
      <c r="BZ148">
        <v>10</v>
      </c>
      <c r="CA148">
        <v>5</v>
      </c>
      <c r="CB148">
        <v>5</v>
      </c>
      <c r="CC148">
        <v>2</v>
      </c>
      <c r="CD148">
        <v>2</v>
      </c>
      <c r="CE148">
        <v>0</v>
      </c>
      <c r="CF148">
        <v>9</v>
      </c>
      <c r="CG148">
        <v>1</v>
      </c>
      <c r="CH148">
        <v>30</v>
      </c>
      <c r="CI148">
        <v>4</v>
      </c>
      <c r="CJ148">
        <v>0</v>
      </c>
      <c r="CK148">
        <v>0</v>
      </c>
      <c r="CL148">
        <v>0</v>
      </c>
      <c r="CM148">
        <v>8</v>
      </c>
      <c r="CN148">
        <v>8</v>
      </c>
      <c r="CO148">
        <v>2</v>
      </c>
      <c r="CP148">
        <v>0</v>
      </c>
      <c r="CQ148">
        <v>1</v>
      </c>
      <c r="CR148">
        <v>0</v>
      </c>
      <c r="CS148">
        <v>0</v>
      </c>
      <c r="CT148">
        <v>3</v>
      </c>
      <c r="CU148">
        <v>1</v>
      </c>
      <c r="CV148">
        <v>20</v>
      </c>
      <c r="CW148">
        <v>7</v>
      </c>
      <c r="CX148">
        <v>0</v>
      </c>
      <c r="CY148">
        <v>1</v>
      </c>
      <c r="CZ148">
        <v>1</v>
      </c>
      <c r="DA148">
        <v>3</v>
      </c>
      <c r="DB148">
        <v>1</v>
      </c>
      <c r="DC148">
        <v>14</v>
      </c>
      <c r="DD148">
        <v>6</v>
      </c>
      <c r="DE148">
        <v>2</v>
      </c>
      <c r="DF148">
        <v>8</v>
      </c>
      <c r="DG148">
        <v>1</v>
      </c>
      <c r="DH148">
        <v>22</v>
      </c>
      <c r="DI148">
        <v>2</v>
      </c>
      <c r="DJ148">
        <v>0</v>
      </c>
      <c r="DK148">
        <v>1</v>
      </c>
      <c r="DL148">
        <v>5</v>
      </c>
      <c r="DM148">
        <v>4</v>
      </c>
      <c r="DN148">
        <v>6</v>
      </c>
      <c r="DO148">
        <v>0</v>
      </c>
      <c r="DP148">
        <v>2</v>
      </c>
      <c r="DQ148">
        <v>0</v>
      </c>
      <c r="DR148">
        <v>0</v>
      </c>
      <c r="DS148">
        <v>3</v>
      </c>
      <c r="DT148">
        <v>2</v>
      </c>
      <c r="DU148">
        <v>6</v>
      </c>
      <c r="DV148">
        <v>4</v>
      </c>
      <c r="DW148">
        <v>4</v>
      </c>
      <c r="DX148">
        <v>0</v>
      </c>
      <c r="DY148">
        <v>3</v>
      </c>
      <c r="DZ148">
        <v>0</v>
      </c>
      <c r="EA148">
        <v>4</v>
      </c>
      <c r="EB148">
        <v>2</v>
      </c>
      <c r="EC148">
        <v>0</v>
      </c>
      <c r="ED148">
        <v>3</v>
      </c>
      <c r="EE148">
        <v>2</v>
      </c>
      <c r="EF148">
        <v>0</v>
      </c>
      <c r="EG148">
        <v>0</v>
      </c>
      <c r="EH148">
        <v>1.4492799999999999</v>
      </c>
      <c r="EI148">
        <v>0</v>
      </c>
      <c r="EL148">
        <v>0</v>
      </c>
      <c r="EM148">
        <v>6.6666699999999999</v>
      </c>
      <c r="EN148">
        <v>0</v>
      </c>
      <c r="EO148">
        <v>0</v>
      </c>
      <c r="EQ148">
        <v>0</v>
      </c>
      <c r="ET148">
        <v>0</v>
      </c>
      <c r="EU148">
        <v>0</v>
      </c>
      <c r="EV148">
        <v>5.5555599999999998</v>
      </c>
      <c r="EW148">
        <v>8.3333300000000001</v>
      </c>
      <c r="EX148">
        <v>5.5555599999999998</v>
      </c>
      <c r="EY148">
        <v>0</v>
      </c>
      <c r="FA148">
        <v>0</v>
      </c>
      <c r="FB148">
        <v>0</v>
      </c>
      <c r="FD148">
        <v>0</v>
      </c>
      <c r="FE148">
        <v>0</v>
      </c>
      <c r="FF148">
        <v>0</v>
      </c>
      <c r="FG148">
        <v>0</v>
      </c>
      <c r="FH148">
        <v>1.3513500000000001</v>
      </c>
      <c r="FI148">
        <v>0</v>
      </c>
      <c r="FM148">
        <v>0</v>
      </c>
      <c r="FN148">
        <v>0</v>
      </c>
      <c r="FO148">
        <v>0</v>
      </c>
      <c r="FQ148">
        <v>0</v>
      </c>
      <c r="FT148">
        <v>0</v>
      </c>
      <c r="FU148">
        <v>0</v>
      </c>
      <c r="FV148">
        <v>0</v>
      </c>
      <c r="FW148">
        <v>5.5555599999999998</v>
      </c>
      <c r="FY148">
        <v>0</v>
      </c>
      <c r="FZ148">
        <v>0</v>
      </c>
      <c r="GA148">
        <v>0</v>
      </c>
      <c r="GB148">
        <v>0</v>
      </c>
      <c r="GC148">
        <v>0</v>
      </c>
      <c r="GD148">
        <v>8.3333300000000001</v>
      </c>
      <c r="GE148">
        <v>1.7857099999999999</v>
      </c>
      <c r="GF148">
        <v>0</v>
      </c>
      <c r="GG148">
        <v>0</v>
      </c>
      <c r="GH148">
        <v>1</v>
      </c>
      <c r="GI148">
        <v>0</v>
      </c>
      <c r="GK148">
        <v>0</v>
      </c>
      <c r="GL148">
        <v>1</v>
      </c>
      <c r="GM148">
        <v>0</v>
      </c>
      <c r="GN148">
        <v>0</v>
      </c>
      <c r="GP148">
        <v>0</v>
      </c>
      <c r="GS148">
        <v>0</v>
      </c>
      <c r="GT148">
        <v>0</v>
      </c>
      <c r="GU148">
        <v>1</v>
      </c>
      <c r="GV148">
        <v>1</v>
      </c>
      <c r="GW148">
        <v>1</v>
      </c>
      <c r="GY148">
        <v>0</v>
      </c>
      <c r="HA148">
        <v>0</v>
      </c>
      <c r="HB148">
        <v>0</v>
      </c>
      <c r="HD148">
        <v>0</v>
      </c>
      <c r="HE148">
        <v>0</v>
      </c>
      <c r="HF148">
        <v>0</v>
      </c>
      <c r="HG148">
        <v>0</v>
      </c>
      <c r="HH148">
        <v>0</v>
      </c>
      <c r="HI148">
        <v>0</v>
      </c>
      <c r="HK148">
        <v>0</v>
      </c>
      <c r="HL148">
        <v>0</v>
      </c>
      <c r="HM148">
        <v>0</v>
      </c>
      <c r="HN148">
        <v>0</v>
      </c>
      <c r="HP148">
        <v>0</v>
      </c>
      <c r="HS148">
        <v>0</v>
      </c>
      <c r="HT148">
        <v>0</v>
      </c>
      <c r="HU148">
        <v>0</v>
      </c>
      <c r="HV148">
        <v>0</v>
      </c>
      <c r="HW148">
        <v>0</v>
      </c>
      <c r="HY148">
        <v>0</v>
      </c>
      <c r="IA148">
        <v>0</v>
      </c>
      <c r="IB148">
        <v>0</v>
      </c>
      <c r="ID148">
        <v>0</v>
      </c>
      <c r="IE148">
        <v>0</v>
      </c>
      <c r="IF148">
        <v>0</v>
      </c>
      <c r="IG148">
        <v>0</v>
      </c>
      <c r="IH148">
        <v>1</v>
      </c>
      <c r="II148">
        <v>0</v>
      </c>
      <c r="IM148">
        <v>0</v>
      </c>
      <c r="IN148">
        <v>0</v>
      </c>
      <c r="IO148">
        <v>0</v>
      </c>
      <c r="IQ148">
        <v>0</v>
      </c>
      <c r="IT148">
        <v>0</v>
      </c>
      <c r="IU148">
        <v>0</v>
      </c>
      <c r="IV148">
        <v>0</v>
      </c>
      <c r="IW148">
        <v>1</v>
      </c>
      <c r="IY148">
        <v>0</v>
      </c>
      <c r="IZ148">
        <v>0</v>
      </c>
      <c r="JA148">
        <v>0</v>
      </c>
      <c r="JB148">
        <v>0</v>
      </c>
      <c r="JC148">
        <v>0</v>
      </c>
      <c r="JD148">
        <v>2</v>
      </c>
      <c r="JE148">
        <v>1</v>
      </c>
      <c r="JF148">
        <v>0</v>
      </c>
      <c r="JG148">
        <v>0</v>
      </c>
      <c r="JH148">
        <v>1</v>
      </c>
      <c r="JI148">
        <v>0</v>
      </c>
      <c r="JM148">
        <v>0</v>
      </c>
      <c r="JN148">
        <v>0</v>
      </c>
      <c r="JO148">
        <v>0</v>
      </c>
      <c r="JQ148">
        <v>0</v>
      </c>
      <c r="JT148">
        <v>0</v>
      </c>
      <c r="JU148">
        <v>0</v>
      </c>
      <c r="JV148">
        <v>0</v>
      </c>
      <c r="JW148">
        <v>0</v>
      </c>
      <c r="JY148">
        <v>0</v>
      </c>
      <c r="JZ148">
        <v>0</v>
      </c>
      <c r="KA148">
        <v>0</v>
      </c>
      <c r="KB148">
        <v>0</v>
      </c>
      <c r="KC148">
        <v>0</v>
      </c>
      <c r="KD148">
        <v>1</v>
      </c>
      <c r="KE148">
        <v>0</v>
      </c>
      <c r="KF148">
        <v>4676</v>
      </c>
      <c r="KG148">
        <v>5892</v>
      </c>
      <c r="KH148">
        <v>10568</v>
      </c>
      <c r="KI148">
        <v>414</v>
      </c>
      <c r="KJ148">
        <v>524</v>
      </c>
      <c r="KK148">
        <v>962</v>
      </c>
      <c r="KL148">
        <v>153</v>
      </c>
      <c r="KM148">
        <v>14</v>
      </c>
      <c r="KN148">
        <v>0</v>
      </c>
      <c r="KO148">
        <v>0</v>
      </c>
      <c r="KP148">
        <v>0</v>
      </c>
      <c r="KQ148">
        <v>0</v>
      </c>
      <c r="KR148">
        <v>0</v>
      </c>
      <c r="KS148">
        <v>0</v>
      </c>
      <c r="KT148">
        <v>0</v>
      </c>
      <c r="KU148">
        <v>0</v>
      </c>
      <c r="KV148">
        <v>0</v>
      </c>
      <c r="KW148">
        <v>0</v>
      </c>
      <c r="KX148">
        <v>0</v>
      </c>
      <c r="KY148">
        <v>0</v>
      </c>
      <c r="KZ148">
        <v>0</v>
      </c>
      <c r="LA148">
        <v>1</v>
      </c>
      <c r="LB148">
        <v>17</v>
      </c>
      <c r="LC148">
        <v>2</v>
      </c>
      <c r="LD148">
        <v>52</v>
      </c>
      <c r="LE148">
        <v>6</v>
      </c>
      <c r="LF148">
        <v>0</v>
      </c>
      <c r="LG148">
        <v>0</v>
      </c>
      <c r="LH148">
        <v>1</v>
      </c>
      <c r="LI148">
        <v>13</v>
      </c>
      <c r="LJ148">
        <v>12</v>
      </c>
      <c r="LK148">
        <v>4</v>
      </c>
      <c r="LL148">
        <v>8</v>
      </c>
      <c r="LM148">
        <v>0</v>
      </c>
      <c r="LN148">
        <v>3</v>
      </c>
      <c r="LO148">
        <v>0</v>
      </c>
      <c r="LP148">
        <v>0</v>
      </c>
      <c r="LQ148">
        <v>6</v>
      </c>
      <c r="LR148">
        <v>3</v>
      </c>
      <c r="LS148">
        <v>26</v>
      </c>
      <c r="LT148">
        <v>11</v>
      </c>
      <c r="LU148">
        <v>4</v>
      </c>
      <c r="LV148">
        <v>0</v>
      </c>
      <c r="LW148">
        <v>4</v>
      </c>
      <c r="LX148">
        <v>1</v>
      </c>
      <c r="LY148">
        <v>7</v>
      </c>
      <c r="LZ148">
        <v>3</v>
      </c>
      <c r="MA148">
        <v>14</v>
      </c>
      <c r="MB148">
        <v>9</v>
      </c>
      <c r="MC148">
        <v>4</v>
      </c>
      <c r="MD148">
        <v>0</v>
      </c>
      <c r="ME148">
        <v>0</v>
      </c>
      <c r="MF148">
        <v>2</v>
      </c>
      <c r="MG148">
        <v>0</v>
      </c>
      <c r="MH148">
        <v>0</v>
      </c>
      <c r="MI148">
        <v>0</v>
      </c>
      <c r="MJ148">
        <v>0</v>
      </c>
      <c r="MK148">
        <v>1</v>
      </c>
      <c r="ML148">
        <v>0</v>
      </c>
      <c r="MM148">
        <v>0</v>
      </c>
      <c r="MN148">
        <v>0</v>
      </c>
      <c r="MO148">
        <v>0</v>
      </c>
      <c r="MP148">
        <v>0</v>
      </c>
      <c r="MQ148">
        <v>0</v>
      </c>
      <c r="MR148">
        <v>0</v>
      </c>
      <c r="MS148">
        <v>0</v>
      </c>
      <c r="MT148">
        <v>0</v>
      </c>
      <c r="MU148">
        <v>1</v>
      </c>
      <c r="MV148">
        <v>2</v>
      </c>
      <c r="MW148">
        <v>1</v>
      </c>
      <c r="MX148">
        <v>0</v>
      </c>
      <c r="MY148">
        <v>0</v>
      </c>
      <c r="MZ148">
        <v>0</v>
      </c>
      <c r="NA148">
        <v>0</v>
      </c>
      <c r="NB148">
        <v>0</v>
      </c>
      <c r="NC148">
        <v>0</v>
      </c>
      <c r="ND148">
        <v>2</v>
      </c>
      <c r="NE148">
        <v>1</v>
      </c>
      <c r="NF148">
        <v>0</v>
      </c>
      <c r="NG148">
        <v>0</v>
      </c>
      <c r="NH148">
        <v>1.398601</v>
      </c>
      <c r="NI148">
        <v>0</v>
      </c>
      <c r="NK148">
        <v>0</v>
      </c>
      <c r="NL148">
        <v>0</v>
      </c>
      <c r="NM148">
        <v>2.0833330000000001</v>
      </c>
      <c r="NN148">
        <v>0</v>
      </c>
      <c r="NO148">
        <v>0</v>
      </c>
      <c r="NP148">
        <v>0</v>
      </c>
      <c r="NQ148">
        <v>0</v>
      </c>
      <c r="NR148">
        <v>0</v>
      </c>
      <c r="NS148">
        <v>0</v>
      </c>
      <c r="NT148">
        <v>0</v>
      </c>
      <c r="NU148">
        <v>0</v>
      </c>
      <c r="NV148">
        <v>0</v>
      </c>
      <c r="NW148">
        <v>2.3809520000000002</v>
      </c>
      <c r="NX148">
        <v>6.6666670000000003</v>
      </c>
      <c r="NY148">
        <v>2.2222219999999999</v>
      </c>
      <c r="OA148">
        <v>0</v>
      </c>
      <c r="OB148">
        <v>0</v>
      </c>
      <c r="OC148">
        <v>0</v>
      </c>
      <c r="OD148">
        <v>0</v>
      </c>
      <c r="OE148">
        <v>0</v>
      </c>
      <c r="OF148">
        <v>4.444445</v>
      </c>
      <c r="OG148">
        <v>1.388889</v>
      </c>
      <c r="OH148">
        <v>55</v>
      </c>
      <c r="OI148">
        <v>0</v>
      </c>
    </row>
    <row r="149" spans="1:399" x14ac:dyDescent="0.25">
      <c r="A149">
        <v>2012</v>
      </c>
      <c r="B149" t="s">
        <v>40</v>
      </c>
      <c r="C149" t="s">
        <v>830</v>
      </c>
      <c r="D149" t="s">
        <v>680</v>
      </c>
      <c r="E149">
        <v>0.72861469999999995</v>
      </c>
      <c r="F149">
        <v>0.70573140000000001</v>
      </c>
      <c r="G149">
        <v>0.74677530000000003</v>
      </c>
      <c r="H149">
        <v>0.1039501</v>
      </c>
      <c r="I149">
        <v>0</v>
      </c>
      <c r="J149">
        <v>0.1908397</v>
      </c>
      <c r="K149">
        <v>1</v>
      </c>
      <c r="L149">
        <v>1</v>
      </c>
      <c r="M149">
        <v>0</v>
      </c>
      <c r="N149">
        <v>0</v>
      </c>
      <c r="O149">
        <v>1</v>
      </c>
      <c r="P149">
        <v>0</v>
      </c>
      <c r="Q149">
        <v>0</v>
      </c>
      <c r="R149">
        <v>0</v>
      </c>
      <c r="S149">
        <v>0</v>
      </c>
      <c r="T149">
        <v>0</v>
      </c>
      <c r="U149">
        <v>1</v>
      </c>
      <c r="V149">
        <v>0</v>
      </c>
      <c r="W149">
        <v>10526703</v>
      </c>
      <c r="X149">
        <v>13789.1</v>
      </c>
      <c r="Y149" s="2">
        <v>145000000000</v>
      </c>
      <c r="Z149">
        <v>9.0399999999999991</v>
      </c>
      <c r="AA149">
        <v>3.37</v>
      </c>
      <c r="AB149">
        <v>8.1999999999999993</v>
      </c>
      <c r="AC149">
        <v>12.34</v>
      </c>
      <c r="AD149">
        <v>4.1500000000000004</v>
      </c>
      <c r="AE149">
        <v>8.06</v>
      </c>
      <c r="AF149">
        <v>93.934299999999993</v>
      </c>
      <c r="AG149">
        <v>0.4843616</v>
      </c>
      <c r="AH149">
        <v>0.51563840000000005</v>
      </c>
      <c r="AI149">
        <v>5.536924</v>
      </c>
      <c r="AJ149">
        <v>2.5347439999999999</v>
      </c>
      <c r="AK149">
        <v>8.3487130000000001</v>
      </c>
      <c r="AL149">
        <v>2.2283200000000001</v>
      </c>
      <c r="AM149">
        <v>1.637955</v>
      </c>
      <c r="AN149">
        <v>0.96537209999999996</v>
      </c>
      <c r="AO149">
        <v>0.95</v>
      </c>
      <c r="AP149">
        <v>28.7</v>
      </c>
      <c r="AQ149">
        <v>67.2</v>
      </c>
      <c r="AR149">
        <v>55.4</v>
      </c>
      <c r="AS149">
        <v>0.82440480000000005</v>
      </c>
      <c r="AT149">
        <v>12.573</v>
      </c>
      <c r="AU149">
        <v>39.299999999999997</v>
      </c>
      <c r="AV149">
        <v>0</v>
      </c>
      <c r="AW149">
        <v>0</v>
      </c>
      <c r="AX149">
        <v>16.169429999999998</v>
      </c>
      <c r="AY149">
        <v>9.5316340000000004</v>
      </c>
      <c r="AZ149">
        <v>61.577199999999998</v>
      </c>
      <c r="BA149">
        <v>62.366039000000001</v>
      </c>
      <c r="BB149">
        <v>24.4</v>
      </c>
      <c r="BC149">
        <v>3.3</v>
      </c>
      <c r="BD149">
        <v>32.688460999999997</v>
      </c>
      <c r="BF149">
        <v>18.2</v>
      </c>
      <c r="BG149">
        <v>28.7</v>
      </c>
      <c r="BH149">
        <v>82.440482000000003</v>
      </c>
      <c r="BI149">
        <v>100.063</v>
      </c>
      <c r="BJ149">
        <v>15.6</v>
      </c>
      <c r="BK149">
        <v>6.5999999000000003</v>
      </c>
      <c r="BM149">
        <v>82.5</v>
      </c>
      <c r="BW149">
        <v>77</v>
      </c>
      <c r="BX149">
        <v>44</v>
      </c>
      <c r="BY149">
        <v>33</v>
      </c>
      <c r="BZ149">
        <v>1</v>
      </c>
      <c r="CA149">
        <v>1</v>
      </c>
      <c r="CB149">
        <v>0</v>
      </c>
      <c r="CC149">
        <v>0</v>
      </c>
      <c r="CD149">
        <v>0</v>
      </c>
      <c r="CE149">
        <v>0</v>
      </c>
      <c r="CF149">
        <v>6</v>
      </c>
      <c r="CG149">
        <v>0</v>
      </c>
      <c r="CH149">
        <v>11</v>
      </c>
      <c r="CI149">
        <v>1</v>
      </c>
      <c r="CJ149">
        <v>0</v>
      </c>
      <c r="CK149">
        <v>0</v>
      </c>
      <c r="CL149">
        <v>0</v>
      </c>
      <c r="CM149">
        <v>2</v>
      </c>
      <c r="CN149">
        <v>4</v>
      </c>
      <c r="CO149">
        <v>0</v>
      </c>
      <c r="CP149">
        <v>0</v>
      </c>
      <c r="CQ149">
        <v>2</v>
      </c>
      <c r="CR149">
        <v>0</v>
      </c>
      <c r="CS149">
        <v>0</v>
      </c>
      <c r="CT149">
        <v>1</v>
      </c>
      <c r="CU149">
        <v>0</v>
      </c>
      <c r="CV149">
        <v>2</v>
      </c>
      <c r="CW149">
        <v>8</v>
      </c>
      <c r="CX149">
        <v>1</v>
      </c>
      <c r="CY149">
        <v>3</v>
      </c>
      <c r="CZ149">
        <v>0</v>
      </c>
      <c r="DA149">
        <v>0</v>
      </c>
      <c r="DB149">
        <v>2</v>
      </c>
      <c r="DC149">
        <v>0</v>
      </c>
      <c r="DD149">
        <v>0</v>
      </c>
      <c r="DE149">
        <v>0</v>
      </c>
      <c r="DF149">
        <v>3</v>
      </c>
      <c r="DG149">
        <v>0</v>
      </c>
      <c r="DH149">
        <v>13</v>
      </c>
      <c r="DI149">
        <v>1</v>
      </c>
      <c r="DJ149">
        <v>0</v>
      </c>
      <c r="DK149">
        <v>0</v>
      </c>
      <c r="DL149">
        <v>4</v>
      </c>
      <c r="DM149">
        <v>0</v>
      </c>
      <c r="DN149">
        <v>0</v>
      </c>
      <c r="DO149">
        <v>0</v>
      </c>
      <c r="DP149">
        <v>2</v>
      </c>
      <c r="DQ149">
        <v>0</v>
      </c>
      <c r="DR149">
        <v>0</v>
      </c>
      <c r="DS149">
        <v>3</v>
      </c>
      <c r="DT149">
        <v>0</v>
      </c>
      <c r="DU149">
        <v>0</v>
      </c>
      <c r="DV149">
        <v>5</v>
      </c>
      <c r="DW149">
        <v>1</v>
      </c>
      <c r="DX149">
        <v>0</v>
      </c>
      <c r="DY149">
        <v>1</v>
      </c>
      <c r="DZ149">
        <v>0</v>
      </c>
      <c r="EA149">
        <v>0</v>
      </c>
      <c r="EB149">
        <v>0</v>
      </c>
      <c r="EC149">
        <v>0</v>
      </c>
      <c r="ED149">
        <v>0</v>
      </c>
      <c r="EE149">
        <v>0</v>
      </c>
      <c r="EF149">
        <v>0</v>
      </c>
      <c r="EH149">
        <v>0</v>
      </c>
      <c r="EI149">
        <v>0</v>
      </c>
      <c r="EM149">
        <v>0</v>
      </c>
      <c r="EQ149">
        <v>0</v>
      </c>
      <c r="ET149">
        <v>0</v>
      </c>
      <c r="EW149">
        <v>0</v>
      </c>
      <c r="EX149">
        <v>0</v>
      </c>
      <c r="EY149">
        <v>0</v>
      </c>
      <c r="FF149">
        <v>0</v>
      </c>
      <c r="FH149">
        <v>0</v>
      </c>
      <c r="FI149">
        <v>0</v>
      </c>
      <c r="FM149">
        <v>3.0303</v>
      </c>
      <c r="FN149">
        <v>0</v>
      </c>
      <c r="FQ149">
        <v>0</v>
      </c>
      <c r="FT149">
        <v>0</v>
      </c>
      <c r="FV149">
        <v>0</v>
      </c>
      <c r="FW149">
        <v>0</v>
      </c>
      <c r="FX149">
        <v>0</v>
      </c>
      <c r="FY149">
        <v>0</v>
      </c>
      <c r="GB149">
        <v>0</v>
      </c>
      <c r="GF149">
        <v>0</v>
      </c>
      <c r="GH149">
        <v>0</v>
      </c>
      <c r="GI149">
        <v>0</v>
      </c>
      <c r="GL149">
        <v>0</v>
      </c>
      <c r="GP149">
        <v>0</v>
      </c>
      <c r="GS149">
        <v>0</v>
      </c>
      <c r="GV149">
        <v>0</v>
      </c>
      <c r="GW149">
        <v>0</v>
      </c>
      <c r="GY149">
        <v>0</v>
      </c>
      <c r="HF149">
        <v>0</v>
      </c>
      <c r="HH149">
        <v>0</v>
      </c>
      <c r="HI149">
        <v>0</v>
      </c>
      <c r="HL149">
        <v>0</v>
      </c>
      <c r="HP149">
        <v>0</v>
      </c>
      <c r="HS149">
        <v>0</v>
      </c>
      <c r="HV149">
        <v>0</v>
      </c>
      <c r="HW149">
        <v>0</v>
      </c>
      <c r="HY149">
        <v>0</v>
      </c>
      <c r="IF149">
        <v>0</v>
      </c>
      <c r="IH149">
        <v>0</v>
      </c>
      <c r="II149">
        <v>0</v>
      </c>
      <c r="IM149">
        <v>1</v>
      </c>
      <c r="IN149">
        <v>0</v>
      </c>
      <c r="IQ149">
        <v>0</v>
      </c>
      <c r="IT149">
        <v>0</v>
      </c>
      <c r="IV149">
        <v>0</v>
      </c>
      <c r="IW149">
        <v>0</v>
      </c>
      <c r="IX149">
        <v>0</v>
      </c>
      <c r="IY149">
        <v>0</v>
      </c>
      <c r="JB149">
        <v>0</v>
      </c>
      <c r="JF149">
        <v>0</v>
      </c>
      <c r="JH149">
        <v>0</v>
      </c>
      <c r="JI149">
        <v>0</v>
      </c>
      <c r="JM149">
        <v>0</v>
      </c>
      <c r="JN149">
        <v>0</v>
      </c>
      <c r="JQ149">
        <v>0</v>
      </c>
      <c r="JT149">
        <v>0</v>
      </c>
      <c r="JV149">
        <v>0</v>
      </c>
      <c r="JW149">
        <v>0</v>
      </c>
      <c r="JX149">
        <v>0</v>
      </c>
      <c r="JY149">
        <v>0</v>
      </c>
      <c r="KB149">
        <v>0</v>
      </c>
      <c r="KF149">
        <v>4676</v>
      </c>
      <c r="KG149">
        <v>5892</v>
      </c>
      <c r="KH149">
        <v>10568</v>
      </c>
      <c r="KI149">
        <v>414</v>
      </c>
      <c r="KJ149">
        <v>524</v>
      </c>
      <c r="KK149">
        <v>962</v>
      </c>
      <c r="KL149">
        <v>154</v>
      </c>
      <c r="KM149">
        <v>14</v>
      </c>
      <c r="KN149">
        <v>0</v>
      </c>
      <c r="KO149">
        <v>0</v>
      </c>
      <c r="KP149">
        <v>0</v>
      </c>
      <c r="KQ149">
        <v>0</v>
      </c>
      <c r="KR149">
        <v>0</v>
      </c>
      <c r="KS149">
        <v>0</v>
      </c>
      <c r="KT149">
        <v>0</v>
      </c>
      <c r="KU149">
        <v>0</v>
      </c>
      <c r="KV149">
        <v>0</v>
      </c>
      <c r="KW149">
        <v>0</v>
      </c>
      <c r="KX149">
        <v>0</v>
      </c>
      <c r="KY149">
        <v>0</v>
      </c>
      <c r="KZ149">
        <v>0</v>
      </c>
      <c r="LA149">
        <v>1</v>
      </c>
      <c r="LB149">
        <v>9</v>
      </c>
      <c r="LC149">
        <v>0</v>
      </c>
      <c r="LD149">
        <v>24</v>
      </c>
      <c r="LE149">
        <v>2</v>
      </c>
      <c r="LF149">
        <v>0</v>
      </c>
      <c r="LG149">
        <v>0</v>
      </c>
      <c r="LH149">
        <v>0</v>
      </c>
      <c r="LI149">
        <v>6</v>
      </c>
      <c r="LJ149">
        <v>4</v>
      </c>
      <c r="LK149">
        <v>2</v>
      </c>
      <c r="LL149">
        <v>0</v>
      </c>
      <c r="LM149">
        <v>0</v>
      </c>
      <c r="LN149">
        <v>4</v>
      </c>
      <c r="LO149">
        <v>0</v>
      </c>
      <c r="LP149">
        <v>0</v>
      </c>
      <c r="LQ149">
        <v>4</v>
      </c>
      <c r="LR149">
        <v>0</v>
      </c>
      <c r="LS149">
        <v>2</v>
      </c>
      <c r="LT149">
        <v>13</v>
      </c>
      <c r="LU149">
        <v>2</v>
      </c>
      <c r="LV149">
        <v>0</v>
      </c>
      <c r="LW149">
        <v>4</v>
      </c>
      <c r="LX149">
        <v>0</v>
      </c>
      <c r="LY149">
        <v>0</v>
      </c>
      <c r="LZ149">
        <v>2</v>
      </c>
      <c r="MA149">
        <v>0</v>
      </c>
      <c r="MB149">
        <v>0</v>
      </c>
      <c r="MC149">
        <v>0</v>
      </c>
      <c r="MD149">
        <v>0</v>
      </c>
      <c r="ME149">
        <v>0</v>
      </c>
      <c r="MF149">
        <v>0</v>
      </c>
      <c r="MG149">
        <v>0</v>
      </c>
      <c r="MH149">
        <v>0</v>
      </c>
      <c r="MI149">
        <v>0</v>
      </c>
      <c r="MJ149">
        <v>0</v>
      </c>
      <c r="MK149">
        <v>1</v>
      </c>
      <c r="ML149">
        <v>0</v>
      </c>
      <c r="MM149">
        <v>0</v>
      </c>
      <c r="MN149">
        <v>0</v>
      </c>
      <c r="MO149">
        <v>0</v>
      </c>
      <c r="MP149">
        <v>0</v>
      </c>
      <c r="MQ149">
        <v>0</v>
      </c>
      <c r="MR149">
        <v>0</v>
      </c>
      <c r="MS149">
        <v>0</v>
      </c>
      <c r="MT149">
        <v>0</v>
      </c>
      <c r="MU149">
        <v>0</v>
      </c>
      <c r="MV149">
        <v>0</v>
      </c>
      <c r="MW149">
        <v>0</v>
      </c>
      <c r="MX149">
        <v>0</v>
      </c>
      <c r="MY149">
        <v>0</v>
      </c>
      <c r="MZ149">
        <v>0</v>
      </c>
      <c r="NA149">
        <v>0</v>
      </c>
      <c r="NB149">
        <v>0</v>
      </c>
      <c r="NC149">
        <v>0</v>
      </c>
      <c r="ND149">
        <v>0</v>
      </c>
      <c r="NE149">
        <v>0</v>
      </c>
      <c r="NF149">
        <v>0</v>
      </c>
      <c r="NG149">
        <v>0</v>
      </c>
      <c r="NH149">
        <v>0</v>
      </c>
      <c r="NI149">
        <v>0</v>
      </c>
      <c r="NK149">
        <v>0</v>
      </c>
      <c r="NL149">
        <v>0</v>
      </c>
      <c r="NM149">
        <v>2.0833330000000001</v>
      </c>
      <c r="NN149">
        <v>0</v>
      </c>
      <c r="NO149">
        <v>0</v>
      </c>
      <c r="NP149">
        <v>0</v>
      </c>
      <c r="NQ149">
        <v>0</v>
      </c>
      <c r="NR149">
        <v>0</v>
      </c>
      <c r="NS149">
        <v>0</v>
      </c>
      <c r="NT149">
        <v>0</v>
      </c>
      <c r="NU149">
        <v>0</v>
      </c>
      <c r="NV149">
        <v>0</v>
      </c>
      <c r="NW149">
        <v>0</v>
      </c>
      <c r="NX149">
        <v>0</v>
      </c>
      <c r="NY149">
        <v>0</v>
      </c>
      <c r="OA149">
        <v>0</v>
      </c>
      <c r="OB149">
        <v>0</v>
      </c>
      <c r="OC149">
        <v>0</v>
      </c>
      <c r="OD149">
        <v>0</v>
      </c>
      <c r="OE149">
        <v>0</v>
      </c>
      <c r="OF149">
        <v>0</v>
      </c>
      <c r="OG149">
        <v>0</v>
      </c>
      <c r="OH149">
        <v>40</v>
      </c>
      <c r="OI149">
        <v>7</v>
      </c>
    </row>
    <row r="150" spans="1:399" x14ac:dyDescent="0.25">
      <c r="A150">
        <v>2012</v>
      </c>
      <c r="B150" t="s">
        <v>193</v>
      </c>
      <c r="C150" t="s">
        <v>831</v>
      </c>
      <c r="D150" t="s">
        <v>688</v>
      </c>
      <c r="E150">
        <v>0.2365632</v>
      </c>
      <c r="F150">
        <v>0.12831480000000001</v>
      </c>
      <c r="G150">
        <v>0.32247110000000001</v>
      </c>
      <c r="H150">
        <v>0.20790020000000001</v>
      </c>
      <c r="I150">
        <v>0</v>
      </c>
      <c r="J150">
        <v>0.3816794</v>
      </c>
      <c r="K150">
        <v>1</v>
      </c>
      <c r="L150">
        <v>1</v>
      </c>
      <c r="M150">
        <v>0</v>
      </c>
      <c r="N150">
        <v>0</v>
      </c>
      <c r="O150">
        <v>1</v>
      </c>
      <c r="P150">
        <v>0</v>
      </c>
      <c r="Q150">
        <v>0</v>
      </c>
      <c r="R150">
        <v>0</v>
      </c>
      <c r="S150">
        <v>0</v>
      </c>
      <c r="T150">
        <v>0</v>
      </c>
      <c r="U150">
        <v>0</v>
      </c>
      <c r="V150">
        <v>0</v>
      </c>
      <c r="W150">
        <v>3667084</v>
      </c>
      <c r="X150">
        <v>15133.5</v>
      </c>
      <c r="Y150" s="2">
        <v>55500000000</v>
      </c>
      <c r="AF150">
        <v>92.591300000000004</v>
      </c>
      <c r="AG150">
        <v>0.48076560000000002</v>
      </c>
      <c r="AH150">
        <v>0.51923439999999998</v>
      </c>
      <c r="AQ150">
        <v>51.7</v>
      </c>
      <c r="AR150">
        <v>34.1</v>
      </c>
      <c r="AS150">
        <v>0.65957440000000001</v>
      </c>
      <c r="AT150">
        <v>47.298000000000002</v>
      </c>
      <c r="AV150">
        <v>0</v>
      </c>
      <c r="AW150">
        <v>0</v>
      </c>
      <c r="AX150">
        <v>15.11491</v>
      </c>
      <c r="AY150">
        <v>9.6246670000000005</v>
      </c>
      <c r="AZ150">
        <v>98.959400000000002</v>
      </c>
      <c r="BA150">
        <v>63.686340000000001</v>
      </c>
      <c r="BH150">
        <v>65.957442999999998</v>
      </c>
      <c r="BI150">
        <v>101.032</v>
      </c>
      <c r="BM150">
        <v>91.199996999999996</v>
      </c>
      <c r="BW150">
        <v>25</v>
      </c>
      <c r="BX150">
        <v>19</v>
      </c>
      <c r="BY150">
        <v>6</v>
      </c>
      <c r="BZ150">
        <v>2</v>
      </c>
      <c r="CA150">
        <v>2</v>
      </c>
      <c r="CB150">
        <v>0</v>
      </c>
      <c r="CC150">
        <v>0</v>
      </c>
      <c r="CD150">
        <v>0</v>
      </c>
      <c r="CE150">
        <v>0</v>
      </c>
      <c r="CF150">
        <v>1</v>
      </c>
      <c r="CG150">
        <v>0</v>
      </c>
      <c r="CH150">
        <v>8</v>
      </c>
      <c r="CI150">
        <v>0</v>
      </c>
      <c r="CJ150">
        <v>0</v>
      </c>
      <c r="CK150">
        <v>0</v>
      </c>
      <c r="CL150">
        <v>5</v>
      </c>
      <c r="CM150">
        <v>0</v>
      </c>
      <c r="CN150">
        <v>0</v>
      </c>
      <c r="CO150">
        <v>0</v>
      </c>
      <c r="CP150">
        <v>0</v>
      </c>
      <c r="CQ150">
        <v>1</v>
      </c>
      <c r="CR150">
        <v>0</v>
      </c>
      <c r="CS150">
        <v>0</v>
      </c>
      <c r="CT150">
        <v>0</v>
      </c>
      <c r="CU150">
        <v>0</v>
      </c>
      <c r="CV150">
        <v>0</v>
      </c>
      <c r="CW150">
        <v>0</v>
      </c>
      <c r="CX150">
        <v>1</v>
      </c>
      <c r="CY150">
        <v>0</v>
      </c>
      <c r="CZ150">
        <v>0</v>
      </c>
      <c r="DA150">
        <v>0</v>
      </c>
      <c r="DB150">
        <v>0</v>
      </c>
      <c r="DC150">
        <v>0</v>
      </c>
      <c r="DD150">
        <v>0</v>
      </c>
      <c r="DE150">
        <v>3</v>
      </c>
      <c r="DF150">
        <v>1</v>
      </c>
      <c r="DG150">
        <v>0</v>
      </c>
      <c r="DH150">
        <v>2</v>
      </c>
      <c r="DI150">
        <v>0</v>
      </c>
      <c r="DJ150">
        <v>0</v>
      </c>
      <c r="DK150">
        <v>0</v>
      </c>
      <c r="DL150">
        <v>0</v>
      </c>
      <c r="DM150">
        <v>0</v>
      </c>
      <c r="DN150">
        <v>0</v>
      </c>
      <c r="DO150">
        <v>0</v>
      </c>
      <c r="DP150">
        <v>1</v>
      </c>
      <c r="DQ150">
        <v>0</v>
      </c>
      <c r="DR150">
        <v>0</v>
      </c>
      <c r="DS150">
        <v>1</v>
      </c>
      <c r="DT150">
        <v>0</v>
      </c>
      <c r="DU150">
        <v>0</v>
      </c>
      <c r="DV150">
        <v>0</v>
      </c>
      <c r="DW150">
        <v>0</v>
      </c>
      <c r="DX150">
        <v>0</v>
      </c>
      <c r="DY150">
        <v>0</v>
      </c>
      <c r="DZ150">
        <v>0</v>
      </c>
      <c r="EA150">
        <v>0</v>
      </c>
      <c r="EB150">
        <v>0</v>
      </c>
      <c r="EC150">
        <v>0</v>
      </c>
      <c r="ED150">
        <v>1</v>
      </c>
      <c r="EE150">
        <v>0</v>
      </c>
      <c r="EF150">
        <v>0</v>
      </c>
      <c r="EH150">
        <v>0</v>
      </c>
      <c r="EQ150">
        <v>0</v>
      </c>
      <c r="ET150">
        <v>0</v>
      </c>
      <c r="FD150">
        <v>0</v>
      </c>
      <c r="FF150">
        <v>0</v>
      </c>
      <c r="FH150">
        <v>1.3513500000000001</v>
      </c>
      <c r="FL150">
        <v>0</v>
      </c>
      <c r="FQ150">
        <v>0</v>
      </c>
      <c r="FX150">
        <v>0</v>
      </c>
      <c r="GE150">
        <v>1.7857099999999999</v>
      </c>
      <c r="GF150">
        <v>0</v>
      </c>
      <c r="GH150">
        <v>0</v>
      </c>
      <c r="GP150">
        <v>0</v>
      </c>
      <c r="GS150">
        <v>0</v>
      </c>
      <c r="HD150">
        <v>0</v>
      </c>
      <c r="HF150">
        <v>0</v>
      </c>
      <c r="HH150">
        <v>0</v>
      </c>
      <c r="HP150">
        <v>0</v>
      </c>
      <c r="HS150">
        <v>0</v>
      </c>
      <c r="ID150">
        <v>0</v>
      </c>
      <c r="IF150">
        <v>0</v>
      </c>
      <c r="IH150">
        <v>1</v>
      </c>
      <c r="IL150">
        <v>0</v>
      </c>
      <c r="IQ150">
        <v>0</v>
      </c>
      <c r="IX150">
        <v>0</v>
      </c>
      <c r="JE150">
        <v>1</v>
      </c>
      <c r="JF150">
        <v>0</v>
      </c>
      <c r="JH150">
        <v>0</v>
      </c>
      <c r="JL150">
        <v>0</v>
      </c>
      <c r="JQ150">
        <v>0</v>
      </c>
      <c r="JX150">
        <v>0</v>
      </c>
      <c r="KE150">
        <v>0</v>
      </c>
      <c r="KF150">
        <v>4676</v>
      </c>
      <c r="KG150">
        <v>5892</v>
      </c>
      <c r="KH150">
        <v>10568</v>
      </c>
      <c r="KI150">
        <v>414</v>
      </c>
      <c r="KJ150">
        <v>524</v>
      </c>
      <c r="KK150">
        <v>962</v>
      </c>
      <c r="KL150">
        <v>155</v>
      </c>
      <c r="KM150">
        <v>14</v>
      </c>
      <c r="KN150">
        <v>0</v>
      </c>
      <c r="KO150">
        <v>0</v>
      </c>
      <c r="KP150">
        <v>0</v>
      </c>
      <c r="KQ150">
        <v>0</v>
      </c>
      <c r="KR150">
        <v>0</v>
      </c>
      <c r="KS150">
        <v>0</v>
      </c>
      <c r="KT150">
        <v>0</v>
      </c>
      <c r="KU150">
        <v>0</v>
      </c>
      <c r="KV150">
        <v>0</v>
      </c>
      <c r="KW150">
        <v>0</v>
      </c>
      <c r="KX150">
        <v>0</v>
      </c>
      <c r="KY150">
        <v>0</v>
      </c>
      <c r="KZ150">
        <v>0</v>
      </c>
      <c r="LA150">
        <v>1</v>
      </c>
      <c r="LB150">
        <v>2</v>
      </c>
      <c r="LC150">
        <v>0</v>
      </c>
      <c r="LD150">
        <v>10</v>
      </c>
      <c r="LE150">
        <v>0</v>
      </c>
      <c r="LF150">
        <v>0</v>
      </c>
      <c r="LG150">
        <v>0</v>
      </c>
      <c r="LH150">
        <v>5</v>
      </c>
      <c r="LI150">
        <v>0</v>
      </c>
      <c r="LJ150">
        <v>0</v>
      </c>
      <c r="LK150">
        <v>0</v>
      </c>
      <c r="LL150">
        <v>0</v>
      </c>
      <c r="LM150">
        <v>0</v>
      </c>
      <c r="LN150">
        <v>2</v>
      </c>
      <c r="LO150">
        <v>0</v>
      </c>
      <c r="LP150">
        <v>0</v>
      </c>
      <c r="LQ150">
        <v>1</v>
      </c>
      <c r="LR150">
        <v>0</v>
      </c>
      <c r="LS150">
        <v>0</v>
      </c>
      <c r="LT150">
        <v>0</v>
      </c>
      <c r="LU150">
        <v>1</v>
      </c>
      <c r="LV150">
        <v>0</v>
      </c>
      <c r="LW150">
        <v>0</v>
      </c>
      <c r="LX150">
        <v>0</v>
      </c>
      <c r="LY150">
        <v>0</v>
      </c>
      <c r="LZ150">
        <v>0</v>
      </c>
      <c r="MA150">
        <v>0</v>
      </c>
      <c r="MB150">
        <v>1</v>
      </c>
      <c r="MC150">
        <v>3</v>
      </c>
      <c r="MD150">
        <v>0</v>
      </c>
      <c r="ME150">
        <v>0</v>
      </c>
      <c r="MF150">
        <v>1</v>
      </c>
      <c r="MG150">
        <v>0</v>
      </c>
      <c r="MH150">
        <v>0</v>
      </c>
      <c r="MI150">
        <v>0</v>
      </c>
      <c r="MJ150">
        <v>0</v>
      </c>
      <c r="MK150">
        <v>0</v>
      </c>
      <c r="ML150">
        <v>0</v>
      </c>
      <c r="MM150">
        <v>0</v>
      </c>
      <c r="MN150">
        <v>0</v>
      </c>
      <c r="MO150">
        <v>0</v>
      </c>
      <c r="MP150">
        <v>0</v>
      </c>
      <c r="MQ150">
        <v>0</v>
      </c>
      <c r="MR150">
        <v>0</v>
      </c>
      <c r="MS150">
        <v>0</v>
      </c>
      <c r="MT150">
        <v>0</v>
      </c>
      <c r="MU150">
        <v>0</v>
      </c>
      <c r="MV150">
        <v>0</v>
      </c>
      <c r="MW150">
        <v>0</v>
      </c>
      <c r="MX150">
        <v>0</v>
      </c>
      <c r="MY150">
        <v>0</v>
      </c>
      <c r="MZ150">
        <v>0</v>
      </c>
      <c r="NA150">
        <v>0</v>
      </c>
      <c r="NB150">
        <v>0</v>
      </c>
      <c r="NC150">
        <v>0</v>
      </c>
      <c r="ND150">
        <v>0</v>
      </c>
      <c r="NE150">
        <v>1</v>
      </c>
      <c r="NF150">
        <v>0</v>
      </c>
      <c r="NG150">
        <v>0</v>
      </c>
      <c r="NH150">
        <v>0.6993007</v>
      </c>
      <c r="NI150">
        <v>0</v>
      </c>
      <c r="NK150">
        <v>0</v>
      </c>
      <c r="NL150">
        <v>0</v>
      </c>
      <c r="NM150">
        <v>0</v>
      </c>
      <c r="NN150">
        <v>0</v>
      </c>
      <c r="NO150">
        <v>0</v>
      </c>
      <c r="NP150">
        <v>0</v>
      </c>
      <c r="NQ150">
        <v>0</v>
      </c>
      <c r="NR150">
        <v>0</v>
      </c>
      <c r="NS150">
        <v>0</v>
      </c>
      <c r="NT150">
        <v>0</v>
      </c>
      <c r="NU150">
        <v>0</v>
      </c>
      <c r="NV150">
        <v>0</v>
      </c>
      <c r="NW150">
        <v>0</v>
      </c>
      <c r="NX150">
        <v>0</v>
      </c>
      <c r="NY150">
        <v>0</v>
      </c>
      <c r="OA150">
        <v>0</v>
      </c>
      <c r="OB150">
        <v>0</v>
      </c>
      <c r="OC150">
        <v>0</v>
      </c>
      <c r="OD150">
        <v>0</v>
      </c>
      <c r="OE150">
        <v>0</v>
      </c>
      <c r="OF150">
        <v>0</v>
      </c>
      <c r="OG150">
        <v>1.388889</v>
      </c>
      <c r="OH150">
        <v>8</v>
      </c>
      <c r="OI150">
        <v>0</v>
      </c>
    </row>
    <row r="151" spans="1:399" x14ac:dyDescent="0.25">
      <c r="A151">
        <v>2012</v>
      </c>
      <c r="B151" t="s">
        <v>194</v>
      </c>
      <c r="C151" t="s">
        <v>832</v>
      </c>
      <c r="D151" t="s">
        <v>678</v>
      </c>
      <c r="E151">
        <v>0.11355030000000001</v>
      </c>
      <c r="F151">
        <v>8.55432E-2</v>
      </c>
      <c r="G151">
        <v>0.13577729999999999</v>
      </c>
      <c r="H151">
        <v>0.20790020000000001</v>
      </c>
      <c r="I151">
        <v>0</v>
      </c>
      <c r="J151">
        <v>0.3816794</v>
      </c>
      <c r="K151">
        <v>1</v>
      </c>
      <c r="L151">
        <v>1</v>
      </c>
      <c r="M151">
        <v>0</v>
      </c>
      <c r="N151">
        <v>0</v>
      </c>
      <c r="O151">
        <v>1</v>
      </c>
      <c r="P151">
        <v>0</v>
      </c>
      <c r="Q151">
        <v>0</v>
      </c>
      <c r="R151">
        <v>0</v>
      </c>
      <c r="S151">
        <v>0</v>
      </c>
      <c r="T151">
        <v>0</v>
      </c>
      <c r="U151">
        <v>0</v>
      </c>
      <c r="V151">
        <v>0</v>
      </c>
      <c r="W151">
        <v>2050514</v>
      </c>
      <c r="X151">
        <v>12523.6</v>
      </c>
      <c r="Y151" s="2">
        <v>25700000000</v>
      </c>
      <c r="Z151">
        <v>29.27</v>
      </c>
      <c r="AA151">
        <v>8.76</v>
      </c>
      <c r="AB151">
        <v>7.56</v>
      </c>
      <c r="AC151">
        <v>24.45</v>
      </c>
      <c r="AD151">
        <v>10.98</v>
      </c>
      <c r="AE151">
        <v>8.5399999999999991</v>
      </c>
      <c r="AF151">
        <v>317.06200000000001</v>
      </c>
      <c r="AG151">
        <v>0.7602274</v>
      </c>
      <c r="AH151">
        <v>0.2397726</v>
      </c>
      <c r="AI151">
        <v>30.786239999999999</v>
      </c>
      <c r="AJ151">
        <v>8.0600140000000007</v>
      </c>
      <c r="AK151">
        <v>7.2495450000000003</v>
      </c>
      <c r="AL151">
        <v>0.79406549999999998</v>
      </c>
      <c r="AM151">
        <v>1.361998</v>
      </c>
      <c r="AN151">
        <v>1.1782809999999999</v>
      </c>
      <c r="AO151">
        <v>36.052</v>
      </c>
      <c r="AP151">
        <v>0</v>
      </c>
      <c r="AQ151">
        <v>95.6</v>
      </c>
      <c r="AR151">
        <v>50.8</v>
      </c>
      <c r="AS151">
        <v>0.53138079999999999</v>
      </c>
      <c r="AT151">
        <v>9.5220000000000002</v>
      </c>
      <c r="AV151">
        <v>0</v>
      </c>
      <c r="AW151">
        <v>1</v>
      </c>
      <c r="AX151">
        <v>14.5336</v>
      </c>
      <c r="AY151">
        <v>9.4353700000000007</v>
      </c>
      <c r="AZ151">
        <v>98.890600000000006</v>
      </c>
      <c r="BA151">
        <v>66.813509999999994</v>
      </c>
      <c r="BB151">
        <v>11.3</v>
      </c>
      <c r="BC151">
        <v>0.69999999000000002</v>
      </c>
      <c r="BD151">
        <v>26.930669999999999</v>
      </c>
      <c r="BF151">
        <v>0</v>
      </c>
      <c r="BG151">
        <v>0</v>
      </c>
      <c r="BH151">
        <v>53.138075000000001</v>
      </c>
      <c r="BI151">
        <v>102.011</v>
      </c>
      <c r="BJ151">
        <v>13</v>
      </c>
      <c r="BK151">
        <v>1.8</v>
      </c>
      <c r="BM151">
        <v>99.599997999999999</v>
      </c>
      <c r="BW151">
        <v>12</v>
      </c>
      <c r="BX151">
        <v>8</v>
      </c>
      <c r="BY151">
        <v>4</v>
      </c>
      <c r="BZ151">
        <v>2</v>
      </c>
      <c r="CA151">
        <v>2</v>
      </c>
      <c r="CB151">
        <v>0</v>
      </c>
      <c r="CC151">
        <v>0</v>
      </c>
      <c r="CD151">
        <v>0</v>
      </c>
      <c r="CE151">
        <v>0</v>
      </c>
      <c r="CF151">
        <v>1</v>
      </c>
      <c r="CG151">
        <v>0</v>
      </c>
      <c r="CH151">
        <v>5</v>
      </c>
      <c r="CI151">
        <v>0</v>
      </c>
      <c r="CJ151">
        <v>0</v>
      </c>
      <c r="CK151">
        <v>0</v>
      </c>
      <c r="CL151">
        <v>0</v>
      </c>
      <c r="CM151">
        <v>0</v>
      </c>
      <c r="CN151">
        <v>0</v>
      </c>
      <c r="CO151">
        <v>0</v>
      </c>
      <c r="CP151">
        <v>0</v>
      </c>
      <c r="CQ151">
        <v>0</v>
      </c>
      <c r="CR151">
        <v>0</v>
      </c>
      <c r="CS151">
        <v>0</v>
      </c>
      <c r="CT151">
        <v>0</v>
      </c>
      <c r="CU151">
        <v>0</v>
      </c>
      <c r="CV151">
        <v>0</v>
      </c>
      <c r="CW151">
        <v>0</v>
      </c>
      <c r="CX151">
        <v>2</v>
      </c>
      <c r="CY151">
        <v>0</v>
      </c>
      <c r="CZ151">
        <v>0</v>
      </c>
      <c r="DA151">
        <v>0</v>
      </c>
      <c r="DB151">
        <v>0</v>
      </c>
      <c r="DC151">
        <v>0</v>
      </c>
      <c r="DD151">
        <v>0</v>
      </c>
      <c r="DE151">
        <v>0</v>
      </c>
      <c r="DF151">
        <v>1</v>
      </c>
      <c r="DG151">
        <v>0</v>
      </c>
      <c r="DH151">
        <v>1</v>
      </c>
      <c r="DI151">
        <v>0</v>
      </c>
      <c r="DJ151">
        <v>0</v>
      </c>
      <c r="DK151">
        <v>0</v>
      </c>
      <c r="DL151">
        <v>0</v>
      </c>
      <c r="DM151">
        <v>0</v>
      </c>
      <c r="DN151">
        <v>0</v>
      </c>
      <c r="DO151">
        <v>0</v>
      </c>
      <c r="DP151">
        <v>0</v>
      </c>
      <c r="DQ151">
        <v>0</v>
      </c>
      <c r="DR151">
        <v>0</v>
      </c>
      <c r="DS151">
        <v>0</v>
      </c>
      <c r="DT151">
        <v>0</v>
      </c>
      <c r="DU151">
        <v>0</v>
      </c>
      <c r="DV151">
        <v>0</v>
      </c>
      <c r="DW151">
        <v>1</v>
      </c>
      <c r="DX151">
        <v>0</v>
      </c>
      <c r="DY151">
        <v>1</v>
      </c>
      <c r="DZ151">
        <v>0</v>
      </c>
      <c r="EA151">
        <v>0</v>
      </c>
      <c r="EB151">
        <v>0</v>
      </c>
      <c r="EC151">
        <v>0</v>
      </c>
      <c r="ED151">
        <v>0</v>
      </c>
      <c r="EE151">
        <v>0</v>
      </c>
      <c r="EF151">
        <v>0</v>
      </c>
      <c r="EH151">
        <v>0</v>
      </c>
      <c r="EX151">
        <v>0</v>
      </c>
      <c r="EY151">
        <v>0</v>
      </c>
      <c r="FF151">
        <v>0</v>
      </c>
      <c r="FH151">
        <v>1.3513500000000001</v>
      </c>
      <c r="FX151">
        <v>3.7037</v>
      </c>
      <c r="GF151">
        <v>0</v>
      </c>
      <c r="GH151">
        <v>0</v>
      </c>
      <c r="GW151">
        <v>0</v>
      </c>
      <c r="GY151">
        <v>0</v>
      </c>
      <c r="HF151">
        <v>0</v>
      </c>
      <c r="HH151">
        <v>0</v>
      </c>
      <c r="HW151">
        <v>0</v>
      </c>
      <c r="HY151">
        <v>0</v>
      </c>
      <c r="IF151">
        <v>0</v>
      </c>
      <c r="IH151">
        <v>1</v>
      </c>
      <c r="IX151">
        <v>1</v>
      </c>
      <c r="JF151">
        <v>0</v>
      </c>
      <c r="JH151">
        <v>0</v>
      </c>
      <c r="JX151">
        <v>0</v>
      </c>
      <c r="KF151">
        <v>4676</v>
      </c>
      <c r="KG151">
        <v>5892</v>
      </c>
      <c r="KH151">
        <v>10568</v>
      </c>
      <c r="KI151">
        <v>414</v>
      </c>
      <c r="KJ151">
        <v>524</v>
      </c>
      <c r="KK151">
        <v>962</v>
      </c>
      <c r="KL151">
        <v>156</v>
      </c>
      <c r="KM151">
        <v>14</v>
      </c>
      <c r="KN151">
        <v>0</v>
      </c>
      <c r="KO151">
        <v>0</v>
      </c>
      <c r="KP151">
        <v>0</v>
      </c>
      <c r="KQ151">
        <v>0</v>
      </c>
      <c r="KR151">
        <v>0</v>
      </c>
      <c r="KS151">
        <v>0</v>
      </c>
      <c r="KT151">
        <v>0</v>
      </c>
      <c r="KU151">
        <v>0</v>
      </c>
      <c r="KV151">
        <v>0</v>
      </c>
      <c r="KW151">
        <v>0</v>
      </c>
      <c r="KX151">
        <v>0</v>
      </c>
      <c r="KY151">
        <v>0</v>
      </c>
      <c r="KZ151">
        <v>0</v>
      </c>
      <c r="LA151">
        <v>1</v>
      </c>
      <c r="LB151">
        <v>2</v>
      </c>
      <c r="LC151">
        <v>0</v>
      </c>
      <c r="LD151">
        <v>6</v>
      </c>
      <c r="LE151">
        <v>0</v>
      </c>
      <c r="LF151">
        <v>0</v>
      </c>
      <c r="LG151">
        <v>0</v>
      </c>
      <c r="LH151">
        <v>0</v>
      </c>
      <c r="LI151">
        <v>0</v>
      </c>
      <c r="LJ151">
        <v>0</v>
      </c>
      <c r="LK151">
        <v>0</v>
      </c>
      <c r="LL151">
        <v>0</v>
      </c>
      <c r="LM151">
        <v>0</v>
      </c>
      <c r="LN151">
        <v>0</v>
      </c>
      <c r="LO151">
        <v>0</v>
      </c>
      <c r="LP151">
        <v>0</v>
      </c>
      <c r="LQ151">
        <v>0</v>
      </c>
      <c r="LR151">
        <v>0</v>
      </c>
      <c r="LS151">
        <v>0</v>
      </c>
      <c r="LT151">
        <v>0</v>
      </c>
      <c r="LU151">
        <v>3</v>
      </c>
      <c r="LV151">
        <v>0</v>
      </c>
      <c r="LW151">
        <v>1</v>
      </c>
      <c r="LX151">
        <v>0</v>
      </c>
      <c r="LY151">
        <v>0</v>
      </c>
      <c r="LZ151">
        <v>0</v>
      </c>
      <c r="MA151">
        <v>0</v>
      </c>
      <c r="MB151">
        <v>0</v>
      </c>
      <c r="MC151">
        <v>0</v>
      </c>
      <c r="MD151">
        <v>0</v>
      </c>
      <c r="ME151">
        <v>0</v>
      </c>
      <c r="MF151">
        <v>1</v>
      </c>
      <c r="MG151">
        <v>0</v>
      </c>
      <c r="MH151">
        <v>0</v>
      </c>
      <c r="MI151">
        <v>0</v>
      </c>
      <c r="MJ151">
        <v>0</v>
      </c>
      <c r="MK151">
        <v>0</v>
      </c>
      <c r="ML151">
        <v>0</v>
      </c>
      <c r="MM151">
        <v>0</v>
      </c>
      <c r="MN151">
        <v>0</v>
      </c>
      <c r="MO151">
        <v>0</v>
      </c>
      <c r="MP151">
        <v>0</v>
      </c>
      <c r="MQ151">
        <v>0</v>
      </c>
      <c r="MR151">
        <v>0</v>
      </c>
      <c r="MS151">
        <v>0</v>
      </c>
      <c r="MT151">
        <v>0</v>
      </c>
      <c r="MU151">
        <v>0</v>
      </c>
      <c r="MV151">
        <v>0</v>
      </c>
      <c r="MW151">
        <v>1</v>
      </c>
      <c r="MX151">
        <v>0</v>
      </c>
      <c r="MY151">
        <v>0</v>
      </c>
      <c r="MZ151">
        <v>0</v>
      </c>
      <c r="NA151">
        <v>0</v>
      </c>
      <c r="NB151">
        <v>0</v>
      </c>
      <c r="NC151">
        <v>0</v>
      </c>
      <c r="ND151">
        <v>0</v>
      </c>
      <c r="NE151">
        <v>0</v>
      </c>
      <c r="NF151">
        <v>0</v>
      </c>
      <c r="NG151">
        <v>0</v>
      </c>
      <c r="NH151">
        <v>0.6993007</v>
      </c>
      <c r="NI151">
        <v>0</v>
      </c>
      <c r="NK151">
        <v>0</v>
      </c>
      <c r="NL151">
        <v>0</v>
      </c>
      <c r="NM151">
        <v>0</v>
      </c>
      <c r="NN151">
        <v>0</v>
      </c>
      <c r="NO151">
        <v>0</v>
      </c>
      <c r="NP151">
        <v>0</v>
      </c>
      <c r="NQ151">
        <v>0</v>
      </c>
      <c r="NR151">
        <v>0</v>
      </c>
      <c r="NS151">
        <v>0</v>
      </c>
      <c r="NT151">
        <v>0</v>
      </c>
      <c r="NU151">
        <v>0</v>
      </c>
      <c r="NV151">
        <v>0</v>
      </c>
      <c r="NW151">
        <v>0</v>
      </c>
      <c r="NX151">
        <v>0</v>
      </c>
      <c r="NY151">
        <v>2.2222219999999999</v>
      </c>
      <c r="OA151">
        <v>0</v>
      </c>
      <c r="OB151">
        <v>0</v>
      </c>
      <c r="OC151">
        <v>0</v>
      </c>
      <c r="OD151">
        <v>0</v>
      </c>
      <c r="OE151">
        <v>0</v>
      </c>
      <c r="OF151">
        <v>0</v>
      </c>
      <c r="OG151">
        <v>0</v>
      </c>
      <c r="OH151">
        <v>3</v>
      </c>
      <c r="OI151">
        <v>1</v>
      </c>
    </row>
    <row r="152" spans="1:399" x14ac:dyDescent="0.25">
      <c r="A152">
        <v>2012</v>
      </c>
      <c r="B152" t="s">
        <v>195</v>
      </c>
      <c r="C152" t="s">
        <v>833</v>
      </c>
      <c r="D152" t="s">
        <v>678</v>
      </c>
      <c r="E152">
        <v>2.3372449999999998</v>
      </c>
      <c r="F152">
        <v>2.3738239999999999</v>
      </c>
      <c r="G152">
        <v>2.308214</v>
      </c>
      <c r="H152">
        <v>2.9106030000000001</v>
      </c>
      <c r="I152">
        <v>1.6908209999999999</v>
      </c>
      <c r="J152">
        <v>4.0076340000000004</v>
      </c>
      <c r="K152">
        <v>1</v>
      </c>
      <c r="L152">
        <v>1</v>
      </c>
      <c r="M152">
        <v>1</v>
      </c>
      <c r="N152">
        <v>1</v>
      </c>
      <c r="O152">
        <v>1</v>
      </c>
      <c r="P152">
        <v>1</v>
      </c>
      <c r="Q152">
        <v>1</v>
      </c>
      <c r="R152">
        <v>0</v>
      </c>
      <c r="S152">
        <v>0</v>
      </c>
      <c r="T152">
        <v>0</v>
      </c>
      <c r="U152">
        <v>0</v>
      </c>
      <c r="V152">
        <v>0</v>
      </c>
      <c r="W152">
        <v>50004000</v>
      </c>
      <c r="X152">
        <v>22687.200000000001</v>
      </c>
      <c r="Y152" s="2">
        <v>1130000000000</v>
      </c>
      <c r="Z152">
        <v>3.27</v>
      </c>
      <c r="AA152">
        <v>17.55</v>
      </c>
      <c r="AB152">
        <v>12.11</v>
      </c>
      <c r="AC152">
        <v>5.46</v>
      </c>
      <c r="AD152">
        <v>21.67</v>
      </c>
      <c r="AE152">
        <v>11.54</v>
      </c>
      <c r="AF152">
        <v>98.947299999999998</v>
      </c>
      <c r="AG152">
        <v>0.49735439999999997</v>
      </c>
      <c r="AH152">
        <v>0.50264560000000003</v>
      </c>
      <c r="AI152">
        <v>1.062317</v>
      </c>
      <c r="AJ152">
        <v>13.39655</v>
      </c>
      <c r="AK152">
        <v>12.677580000000001</v>
      </c>
      <c r="AL152">
        <v>5.1391720000000003</v>
      </c>
      <c r="AM152">
        <v>1.617523</v>
      </c>
      <c r="AN152">
        <v>0.91039689999999995</v>
      </c>
      <c r="AO152">
        <v>0.15</v>
      </c>
      <c r="AP152">
        <v>15.7</v>
      </c>
      <c r="AQ152">
        <v>72</v>
      </c>
      <c r="AR152">
        <v>49.9</v>
      </c>
      <c r="AS152">
        <v>0.69305559999999999</v>
      </c>
      <c r="AT152">
        <v>2.242</v>
      </c>
      <c r="AU152">
        <v>37</v>
      </c>
      <c r="AV152">
        <v>0</v>
      </c>
      <c r="AW152">
        <v>0</v>
      </c>
      <c r="AX152">
        <v>17.727609999999999</v>
      </c>
      <c r="AY152">
        <v>10.02956</v>
      </c>
      <c r="AZ152">
        <v>83.468599999999995</v>
      </c>
      <c r="BA152">
        <v>48.456870000000002</v>
      </c>
      <c r="BF152">
        <v>11.1</v>
      </c>
      <c r="BG152">
        <v>15.7</v>
      </c>
      <c r="BH152">
        <v>69.305558000000005</v>
      </c>
      <c r="BM152">
        <v>73.599997999999999</v>
      </c>
      <c r="BN152">
        <v>93</v>
      </c>
      <c r="BO152">
        <v>96</v>
      </c>
      <c r="BP152">
        <v>26</v>
      </c>
      <c r="BQ152">
        <v>49</v>
      </c>
      <c r="BR152">
        <v>23</v>
      </c>
      <c r="BS152">
        <v>33</v>
      </c>
      <c r="BT152">
        <v>65</v>
      </c>
      <c r="BU152">
        <v>27</v>
      </c>
      <c r="BV152">
        <v>70</v>
      </c>
      <c r="BW152">
        <v>247</v>
      </c>
      <c r="BX152">
        <v>136</v>
      </c>
      <c r="BY152">
        <v>111</v>
      </c>
      <c r="BZ152">
        <v>28</v>
      </c>
      <c r="CA152">
        <v>21</v>
      </c>
      <c r="CB152">
        <v>7</v>
      </c>
      <c r="CC152">
        <v>13</v>
      </c>
      <c r="CD152">
        <v>8</v>
      </c>
      <c r="CE152">
        <v>5</v>
      </c>
      <c r="CF152">
        <v>7</v>
      </c>
      <c r="CG152">
        <v>3</v>
      </c>
      <c r="CH152">
        <v>11</v>
      </c>
      <c r="CI152">
        <v>6</v>
      </c>
      <c r="CJ152">
        <v>0</v>
      </c>
      <c r="CK152">
        <v>0</v>
      </c>
      <c r="CL152">
        <v>2</v>
      </c>
      <c r="CM152">
        <v>0</v>
      </c>
      <c r="CN152">
        <v>6</v>
      </c>
      <c r="CO152">
        <v>7</v>
      </c>
      <c r="CP152">
        <v>18</v>
      </c>
      <c r="CQ152">
        <v>5</v>
      </c>
      <c r="CR152">
        <v>15</v>
      </c>
      <c r="CS152">
        <v>15</v>
      </c>
      <c r="CT152">
        <v>7</v>
      </c>
      <c r="CU152">
        <v>2</v>
      </c>
      <c r="CV152">
        <v>1</v>
      </c>
      <c r="CW152">
        <v>4</v>
      </c>
      <c r="CX152">
        <v>7</v>
      </c>
      <c r="CY152">
        <v>3</v>
      </c>
      <c r="CZ152">
        <v>2</v>
      </c>
      <c r="DA152">
        <v>0</v>
      </c>
      <c r="DB152">
        <v>1</v>
      </c>
      <c r="DC152">
        <v>0</v>
      </c>
      <c r="DD152">
        <v>6</v>
      </c>
      <c r="DE152">
        <v>7</v>
      </c>
      <c r="DF152">
        <v>12</v>
      </c>
      <c r="DG152">
        <v>3</v>
      </c>
      <c r="DH152">
        <v>6</v>
      </c>
      <c r="DI152">
        <v>6</v>
      </c>
      <c r="DJ152">
        <v>0</v>
      </c>
      <c r="DK152">
        <v>0</v>
      </c>
      <c r="DL152">
        <v>0</v>
      </c>
      <c r="DM152">
        <v>4</v>
      </c>
      <c r="DN152">
        <v>10</v>
      </c>
      <c r="DO152">
        <v>0</v>
      </c>
      <c r="DP152">
        <v>2</v>
      </c>
      <c r="DQ152">
        <v>15</v>
      </c>
      <c r="DR152">
        <v>16</v>
      </c>
      <c r="DS152">
        <v>7</v>
      </c>
      <c r="DT152">
        <v>1</v>
      </c>
      <c r="DU152">
        <v>3</v>
      </c>
      <c r="DV152">
        <v>0</v>
      </c>
      <c r="DW152">
        <v>6</v>
      </c>
      <c r="DX152">
        <v>0</v>
      </c>
      <c r="DY152">
        <v>4</v>
      </c>
      <c r="DZ152">
        <v>2</v>
      </c>
      <c r="EA152">
        <v>0</v>
      </c>
      <c r="EB152">
        <v>0</v>
      </c>
      <c r="EC152">
        <v>12</v>
      </c>
      <c r="ED152">
        <v>4</v>
      </c>
      <c r="EE152">
        <v>2</v>
      </c>
      <c r="EF152">
        <v>0</v>
      </c>
      <c r="EG152">
        <v>33.333300000000001</v>
      </c>
      <c r="EH152">
        <v>0</v>
      </c>
      <c r="EI152">
        <v>0</v>
      </c>
      <c r="EN152">
        <v>0</v>
      </c>
      <c r="EO152">
        <v>20</v>
      </c>
      <c r="EQ152">
        <v>0</v>
      </c>
      <c r="ER152">
        <v>0</v>
      </c>
      <c r="ES152">
        <v>0</v>
      </c>
      <c r="ET152">
        <v>0</v>
      </c>
      <c r="EU152">
        <v>0</v>
      </c>
      <c r="EV152">
        <v>0</v>
      </c>
      <c r="EX152">
        <v>5.5555599999999998</v>
      </c>
      <c r="EY152">
        <v>0</v>
      </c>
      <c r="EZ152">
        <v>6.25</v>
      </c>
      <c r="FC152">
        <v>0</v>
      </c>
      <c r="FD152">
        <v>0</v>
      </c>
      <c r="FE152">
        <v>0</v>
      </c>
      <c r="FF152">
        <v>3.0303</v>
      </c>
      <c r="FG152">
        <v>33.333300000000001</v>
      </c>
      <c r="FH152">
        <v>0</v>
      </c>
      <c r="FI152">
        <v>16.666699999999999</v>
      </c>
      <c r="FL152">
        <v>2.5</v>
      </c>
      <c r="FN152">
        <v>0</v>
      </c>
      <c r="FO152">
        <v>20</v>
      </c>
      <c r="FP152">
        <v>33.333300000000001</v>
      </c>
      <c r="FQ152">
        <v>3.7037</v>
      </c>
      <c r="FR152">
        <v>0</v>
      </c>
      <c r="FS152">
        <v>0</v>
      </c>
      <c r="FT152">
        <v>10.7143</v>
      </c>
      <c r="FU152">
        <v>0</v>
      </c>
      <c r="FV152">
        <v>0</v>
      </c>
      <c r="FW152">
        <v>0</v>
      </c>
      <c r="FX152">
        <v>14.8148</v>
      </c>
      <c r="FY152">
        <v>16.666699999999999</v>
      </c>
      <c r="FZ152">
        <v>6.25</v>
      </c>
      <c r="GB152">
        <v>0</v>
      </c>
      <c r="GD152">
        <v>0</v>
      </c>
      <c r="GE152">
        <v>1.7857099999999999</v>
      </c>
      <c r="GF152">
        <v>0</v>
      </c>
      <c r="GG152">
        <v>2</v>
      </c>
      <c r="GH152">
        <v>0</v>
      </c>
      <c r="GI152">
        <v>0</v>
      </c>
      <c r="GM152">
        <v>0</v>
      </c>
      <c r="GN152">
        <v>3</v>
      </c>
      <c r="GP152">
        <v>0</v>
      </c>
      <c r="GQ152">
        <v>0</v>
      </c>
      <c r="GR152">
        <v>0</v>
      </c>
      <c r="GS152">
        <v>0</v>
      </c>
      <c r="GT152">
        <v>0</v>
      </c>
      <c r="GU152">
        <v>0</v>
      </c>
      <c r="GW152">
        <v>1</v>
      </c>
      <c r="GY152">
        <v>0</v>
      </c>
      <c r="GZ152">
        <v>1</v>
      </c>
      <c r="HC152">
        <v>0</v>
      </c>
      <c r="HD152">
        <v>0</v>
      </c>
      <c r="HE152">
        <v>0</v>
      </c>
      <c r="HF152">
        <v>0</v>
      </c>
      <c r="HG152">
        <v>2</v>
      </c>
      <c r="HH152">
        <v>0</v>
      </c>
      <c r="HI152">
        <v>0</v>
      </c>
      <c r="HM152">
        <v>0</v>
      </c>
      <c r="HN152">
        <v>1</v>
      </c>
      <c r="HP152">
        <v>0</v>
      </c>
      <c r="HQ152">
        <v>0</v>
      </c>
      <c r="HR152">
        <v>0</v>
      </c>
      <c r="HS152">
        <v>0</v>
      </c>
      <c r="HT152">
        <v>0</v>
      </c>
      <c r="HU152">
        <v>0</v>
      </c>
      <c r="HW152">
        <v>1</v>
      </c>
      <c r="HY152">
        <v>0</v>
      </c>
      <c r="HZ152">
        <v>1</v>
      </c>
      <c r="IC152">
        <v>0</v>
      </c>
      <c r="ID152">
        <v>0</v>
      </c>
      <c r="IE152">
        <v>0</v>
      </c>
      <c r="IF152">
        <v>2</v>
      </c>
      <c r="IG152">
        <v>2</v>
      </c>
      <c r="IH152">
        <v>0</v>
      </c>
      <c r="II152">
        <v>1</v>
      </c>
      <c r="IL152">
        <v>1</v>
      </c>
      <c r="IN152">
        <v>0</v>
      </c>
      <c r="IO152">
        <v>3</v>
      </c>
      <c r="IP152">
        <v>1</v>
      </c>
      <c r="IQ152">
        <v>1</v>
      </c>
      <c r="IR152">
        <v>0</v>
      </c>
      <c r="IS152">
        <v>0</v>
      </c>
      <c r="IT152">
        <v>3</v>
      </c>
      <c r="IU152">
        <v>0</v>
      </c>
      <c r="IV152">
        <v>0</v>
      </c>
      <c r="IW152">
        <v>0</v>
      </c>
      <c r="IX152">
        <v>4</v>
      </c>
      <c r="IY152">
        <v>1</v>
      </c>
      <c r="IZ152">
        <v>1</v>
      </c>
      <c r="JB152">
        <v>0</v>
      </c>
      <c r="JD152">
        <v>0</v>
      </c>
      <c r="JE152">
        <v>1</v>
      </c>
      <c r="JF152">
        <v>0</v>
      </c>
      <c r="JG152">
        <v>1</v>
      </c>
      <c r="JH152">
        <v>0</v>
      </c>
      <c r="JI152">
        <v>0</v>
      </c>
      <c r="JL152">
        <v>0</v>
      </c>
      <c r="JN152">
        <v>0</v>
      </c>
      <c r="JO152">
        <v>1</v>
      </c>
      <c r="JP152">
        <v>0</v>
      </c>
      <c r="JQ152">
        <v>1</v>
      </c>
      <c r="JR152">
        <v>0</v>
      </c>
      <c r="JS152">
        <v>0</v>
      </c>
      <c r="JT152">
        <v>2</v>
      </c>
      <c r="JU152">
        <v>0</v>
      </c>
      <c r="JV152">
        <v>0</v>
      </c>
      <c r="JW152">
        <v>0</v>
      </c>
      <c r="JX152">
        <v>2</v>
      </c>
      <c r="JY152">
        <v>0</v>
      </c>
      <c r="JZ152">
        <v>0</v>
      </c>
      <c r="KB152">
        <v>0</v>
      </c>
      <c r="KD152">
        <v>0</v>
      </c>
      <c r="KE152">
        <v>1</v>
      </c>
      <c r="KF152">
        <v>4676</v>
      </c>
      <c r="KG152">
        <v>5892</v>
      </c>
      <c r="KH152">
        <v>10568</v>
      </c>
      <c r="KI152">
        <v>414</v>
      </c>
      <c r="KJ152">
        <v>524</v>
      </c>
      <c r="KK152">
        <v>962</v>
      </c>
      <c r="KL152">
        <v>157</v>
      </c>
      <c r="KM152">
        <v>14</v>
      </c>
      <c r="KN152">
        <v>0</v>
      </c>
      <c r="KO152">
        <v>0</v>
      </c>
      <c r="KP152">
        <v>0</v>
      </c>
      <c r="KQ152">
        <v>0</v>
      </c>
      <c r="KR152">
        <v>0</v>
      </c>
      <c r="KS152">
        <v>0</v>
      </c>
      <c r="KT152">
        <v>0</v>
      </c>
      <c r="KU152">
        <v>0</v>
      </c>
      <c r="KV152">
        <v>0</v>
      </c>
      <c r="KW152">
        <v>0</v>
      </c>
      <c r="KX152">
        <v>0</v>
      </c>
      <c r="KY152">
        <v>0</v>
      </c>
      <c r="KZ152">
        <v>0</v>
      </c>
      <c r="LA152">
        <v>1</v>
      </c>
      <c r="LB152">
        <v>19</v>
      </c>
      <c r="LC152">
        <v>6</v>
      </c>
      <c r="LD152">
        <v>17</v>
      </c>
      <c r="LE152">
        <v>12</v>
      </c>
      <c r="LF152">
        <v>0</v>
      </c>
      <c r="LG152">
        <v>0</v>
      </c>
      <c r="LH152">
        <v>2</v>
      </c>
      <c r="LI152">
        <v>0</v>
      </c>
      <c r="LJ152">
        <v>10</v>
      </c>
      <c r="LK152">
        <v>0</v>
      </c>
      <c r="LL152">
        <v>17</v>
      </c>
      <c r="LM152">
        <v>18</v>
      </c>
      <c r="LN152">
        <v>7</v>
      </c>
      <c r="LO152">
        <v>30</v>
      </c>
      <c r="LP152">
        <v>31</v>
      </c>
      <c r="LQ152">
        <v>14</v>
      </c>
      <c r="LR152">
        <v>3</v>
      </c>
      <c r="LS152">
        <v>4</v>
      </c>
      <c r="LT152">
        <v>4</v>
      </c>
      <c r="LU152">
        <v>13</v>
      </c>
      <c r="LV152">
        <v>0</v>
      </c>
      <c r="LW152">
        <v>7</v>
      </c>
      <c r="LX152">
        <v>4</v>
      </c>
      <c r="LY152">
        <v>0</v>
      </c>
      <c r="LZ152">
        <v>1</v>
      </c>
      <c r="MA152">
        <v>12</v>
      </c>
      <c r="MB152">
        <v>10</v>
      </c>
      <c r="MC152">
        <v>9</v>
      </c>
      <c r="MD152">
        <v>2</v>
      </c>
      <c r="ME152">
        <v>4</v>
      </c>
      <c r="MF152">
        <v>0</v>
      </c>
      <c r="MG152">
        <v>1</v>
      </c>
      <c r="MH152">
        <v>0</v>
      </c>
      <c r="MI152">
        <v>0</v>
      </c>
      <c r="MJ152">
        <v>1</v>
      </c>
      <c r="MK152">
        <v>0</v>
      </c>
      <c r="ML152">
        <v>0</v>
      </c>
      <c r="MM152">
        <v>0</v>
      </c>
      <c r="MN152">
        <v>6</v>
      </c>
      <c r="MO152">
        <v>1</v>
      </c>
      <c r="MP152">
        <v>1</v>
      </c>
      <c r="MQ152">
        <v>0</v>
      </c>
      <c r="MR152">
        <v>0</v>
      </c>
      <c r="MS152">
        <v>3</v>
      </c>
      <c r="MT152">
        <v>0</v>
      </c>
      <c r="MU152">
        <v>0</v>
      </c>
      <c r="MV152">
        <v>0</v>
      </c>
      <c r="MW152">
        <v>5</v>
      </c>
      <c r="MX152">
        <v>0</v>
      </c>
      <c r="MY152">
        <v>1</v>
      </c>
      <c r="MZ152">
        <v>2</v>
      </c>
      <c r="NA152">
        <v>0</v>
      </c>
      <c r="NB152">
        <v>0</v>
      </c>
      <c r="NC152">
        <v>0</v>
      </c>
      <c r="ND152">
        <v>0</v>
      </c>
      <c r="NE152">
        <v>1</v>
      </c>
      <c r="NF152">
        <v>1.4492750000000001</v>
      </c>
      <c r="NG152">
        <v>33.333329999999997</v>
      </c>
      <c r="NH152">
        <v>0</v>
      </c>
      <c r="NI152">
        <v>6.6666670000000003</v>
      </c>
      <c r="NK152">
        <v>0</v>
      </c>
      <c r="NL152">
        <v>1.9230769999999999</v>
      </c>
      <c r="NM152">
        <v>0</v>
      </c>
      <c r="NN152">
        <v>0</v>
      </c>
      <c r="NO152">
        <v>0</v>
      </c>
      <c r="NP152">
        <v>20</v>
      </c>
      <c r="NQ152">
        <v>16.66667</v>
      </c>
      <c r="NR152">
        <v>1.8518520000000001</v>
      </c>
      <c r="NS152">
        <v>0</v>
      </c>
      <c r="NT152">
        <v>0</v>
      </c>
      <c r="NU152">
        <v>5.3571429999999998</v>
      </c>
      <c r="NV152">
        <v>0</v>
      </c>
      <c r="NW152">
        <v>0</v>
      </c>
      <c r="NX152">
        <v>0</v>
      </c>
      <c r="NY152">
        <v>11.11111</v>
      </c>
      <c r="OA152">
        <v>8.3333329999999997</v>
      </c>
      <c r="OB152">
        <v>6.25</v>
      </c>
      <c r="OC152">
        <v>0</v>
      </c>
      <c r="OD152">
        <v>0</v>
      </c>
      <c r="OE152">
        <v>0</v>
      </c>
      <c r="OF152">
        <v>0</v>
      </c>
      <c r="OG152">
        <v>1.388889</v>
      </c>
      <c r="OH152">
        <v>19</v>
      </c>
      <c r="OI152">
        <v>0</v>
      </c>
    </row>
    <row r="153" spans="1:399" x14ac:dyDescent="0.25">
      <c r="A153">
        <v>2012</v>
      </c>
      <c r="B153" t="s">
        <v>196</v>
      </c>
      <c r="C153" t="s">
        <v>834</v>
      </c>
      <c r="D153" t="s">
        <v>680</v>
      </c>
      <c r="E153">
        <v>0.18925059999999999</v>
      </c>
      <c r="F153">
        <v>0.1710864</v>
      </c>
      <c r="G153">
        <v>0.20366600000000001</v>
      </c>
      <c r="H153">
        <v>0.20790020000000001</v>
      </c>
      <c r="I153">
        <v>0.24154590000000001</v>
      </c>
      <c r="J153">
        <v>0.1908397</v>
      </c>
      <c r="K153">
        <v>1</v>
      </c>
      <c r="L153">
        <v>1</v>
      </c>
      <c r="M153">
        <v>0</v>
      </c>
      <c r="N153">
        <v>1</v>
      </c>
      <c r="O153">
        <v>1</v>
      </c>
      <c r="P153">
        <v>0</v>
      </c>
      <c r="Q153">
        <v>0</v>
      </c>
      <c r="R153">
        <v>0</v>
      </c>
      <c r="S153">
        <v>0</v>
      </c>
      <c r="T153">
        <v>0</v>
      </c>
      <c r="U153">
        <v>1</v>
      </c>
      <c r="V153">
        <v>0</v>
      </c>
      <c r="W153">
        <v>3559541</v>
      </c>
      <c r="X153">
        <v>4378.6899999999996</v>
      </c>
      <c r="Y153" s="2">
        <v>15600000000</v>
      </c>
      <c r="Z153">
        <v>1.8</v>
      </c>
      <c r="AA153">
        <v>8.1</v>
      </c>
      <c r="AB153">
        <v>9.8800000000000008</v>
      </c>
      <c r="AC153">
        <v>2.71</v>
      </c>
      <c r="AD153">
        <v>10.3</v>
      </c>
      <c r="AE153">
        <v>9.82</v>
      </c>
      <c r="AF153">
        <v>90.135300000000001</v>
      </c>
      <c r="AG153">
        <v>0.4740587</v>
      </c>
      <c r="AH153">
        <v>0.52594129999999994</v>
      </c>
      <c r="AI153">
        <v>0.7985352</v>
      </c>
      <c r="AJ153">
        <v>5.6708170000000004</v>
      </c>
      <c r="AK153">
        <v>9.9540220000000001</v>
      </c>
      <c r="AL153">
        <v>3.3921250000000001</v>
      </c>
      <c r="AM153">
        <v>1.8154889999999999</v>
      </c>
      <c r="AN153">
        <v>0.98673730000000004</v>
      </c>
      <c r="AO153">
        <v>4.3680000000000003</v>
      </c>
      <c r="AP153">
        <v>19.8</v>
      </c>
      <c r="AQ153">
        <v>43.3</v>
      </c>
      <c r="AR153">
        <v>37</v>
      </c>
      <c r="AS153">
        <v>0.85450349999999997</v>
      </c>
      <c r="AT153">
        <v>29.268000000000001</v>
      </c>
      <c r="AU153">
        <v>47</v>
      </c>
      <c r="AV153">
        <v>1</v>
      </c>
      <c r="AW153">
        <v>0</v>
      </c>
      <c r="AX153">
        <v>15.085140000000001</v>
      </c>
      <c r="AY153">
        <v>8.3845039999999997</v>
      </c>
      <c r="AZ153">
        <v>48.3752</v>
      </c>
      <c r="BB153">
        <v>27.700001</v>
      </c>
      <c r="BC153">
        <v>0.5</v>
      </c>
      <c r="BD153">
        <v>44.101435000000002</v>
      </c>
      <c r="BF153">
        <v>5.6</v>
      </c>
      <c r="BG153">
        <v>19.8</v>
      </c>
      <c r="BH153">
        <v>85.450348000000005</v>
      </c>
      <c r="BI153">
        <v>100</v>
      </c>
      <c r="BJ153">
        <v>22.1</v>
      </c>
      <c r="BK153">
        <v>0.60000001999999997</v>
      </c>
      <c r="BM153">
        <v>75.099997999999999</v>
      </c>
      <c r="BW153">
        <v>20</v>
      </c>
      <c r="BX153">
        <v>12</v>
      </c>
      <c r="BY153">
        <v>8</v>
      </c>
      <c r="BZ153">
        <v>2</v>
      </c>
      <c r="CA153">
        <v>1</v>
      </c>
      <c r="CB153">
        <v>1</v>
      </c>
      <c r="CC153">
        <v>0</v>
      </c>
      <c r="CD153">
        <v>0</v>
      </c>
      <c r="CE153">
        <v>0</v>
      </c>
      <c r="CF153">
        <v>1</v>
      </c>
      <c r="CG153">
        <v>1</v>
      </c>
      <c r="CH153">
        <v>4</v>
      </c>
      <c r="CI153">
        <v>0</v>
      </c>
      <c r="CJ153">
        <v>0</v>
      </c>
      <c r="CK153">
        <v>0</v>
      </c>
      <c r="CL153">
        <v>1</v>
      </c>
      <c r="CM153">
        <v>0</v>
      </c>
      <c r="CN153">
        <v>1</v>
      </c>
      <c r="CO153">
        <v>0</v>
      </c>
      <c r="CP153">
        <v>0</v>
      </c>
      <c r="CQ153">
        <v>0</v>
      </c>
      <c r="CR153">
        <v>0</v>
      </c>
      <c r="CS153">
        <v>0</v>
      </c>
      <c r="CT153">
        <v>2</v>
      </c>
      <c r="CU153">
        <v>0</v>
      </c>
      <c r="CV153">
        <v>0</v>
      </c>
      <c r="CW153">
        <v>0</v>
      </c>
      <c r="CX153">
        <v>0</v>
      </c>
      <c r="CY153">
        <v>0</v>
      </c>
      <c r="CZ153">
        <v>0</v>
      </c>
      <c r="DA153">
        <v>0</v>
      </c>
      <c r="DB153">
        <v>0</v>
      </c>
      <c r="DC153">
        <v>0</v>
      </c>
      <c r="DD153">
        <v>1</v>
      </c>
      <c r="DE153">
        <v>1</v>
      </c>
      <c r="DF153">
        <v>1</v>
      </c>
      <c r="DG153">
        <v>0</v>
      </c>
      <c r="DH153">
        <v>4</v>
      </c>
      <c r="DI153">
        <v>0</v>
      </c>
      <c r="DJ153">
        <v>0</v>
      </c>
      <c r="DK153">
        <v>0</v>
      </c>
      <c r="DL153">
        <v>0</v>
      </c>
      <c r="DM153">
        <v>0</v>
      </c>
      <c r="DN153">
        <v>0</v>
      </c>
      <c r="DO153">
        <v>0</v>
      </c>
      <c r="DP153">
        <v>0</v>
      </c>
      <c r="DQ153">
        <v>0</v>
      </c>
      <c r="DR153">
        <v>0</v>
      </c>
      <c r="DS153">
        <v>0</v>
      </c>
      <c r="DT153">
        <v>0</v>
      </c>
      <c r="DU153">
        <v>0</v>
      </c>
      <c r="DV153">
        <v>0</v>
      </c>
      <c r="DW153">
        <v>1</v>
      </c>
      <c r="DX153">
        <v>0</v>
      </c>
      <c r="DY153">
        <v>0</v>
      </c>
      <c r="DZ153">
        <v>0</v>
      </c>
      <c r="EA153">
        <v>0</v>
      </c>
      <c r="EB153">
        <v>0</v>
      </c>
      <c r="EC153">
        <v>0</v>
      </c>
      <c r="ED153">
        <v>1</v>
      </c>
      <c r="EE153">
        <v>1</v>
      </c>
      <c r="EF153">
        <v>0</v>
      </c>
      <c r="EH153">
        <v>0</v>
      </c>
      <c r="EX153">
        <v>0</v>
      </c>
      <c r="FD153">
        <v>4.7618999999999998</v>
      </c>
      <c r="FE153">
        <v>0</v>
      </c>
      <c r="FF153">
        <v>0</v>
      </c>
      <c r="FG153">
        <v>0</v>
      </c>
      <c r="FH153">
        <v>0</v>
      </c>
      <c r="FL153">
        <v>0</v>
      </c>
      <c r="FN153">
        <v>0</v>
      </c>
      <c r="FT153">
        <v>0</v>
      </c>
      <c r="GD153">
        <v>4.1666699999999999</v>
      </c>
      <c r="GE153">
        <v>0</v>
      </c>
      <c r="GF153">
        <v>0</v>
      </c>
      <c r="GH153">
        <v>0</v>
      </c>
      <c r="GW153">
        <v>0</v>
      </c>
      <c r="HD153">
        <v>1</v>
      </c>
      <c r="HE153">
        <v>0</v>
      </c>
      <c r="HF153">
        <v>0</v>
      </c>
      <c r="HH153">
        <v>0</v>
      </c>
      <c r="HW153">
        <v>0</v>
      </c>
      <c r="ID153">
        <v>0</v>
      </c>
      <c r="IE153">
        <v>0</v>
      </c>
      <c r="IF153">
        <v>0</v>
      </c>
      <c r="IG153">
        <v>0</v>
      </c>
      <c r="IH153">
        <v>0</v>
      </c>
      <c r="IL153">
        <v>0</v>
      </c>
      <c r="IN153">
        <v>0</v>
      </c>
      <c r="IT153">
        <v>0</v>
      </c>
      <c r="JD153">
        <v>1</v>
      </c>
      <c r="JE153">
        <v>0</v>
      </c>
      <c r="JF153">
        <v>0</v>
      </c>
      <c r="JG153">
        <v>0</v>
      </c>
      <c r="JH153">
        <v>0</v>
      </c>
      <c r="JL153">
        <v>0</v>
      </c>
      <c r="JN153">
        <v>0</v>
      </c>
      <c r="JT153">
        <v>0</v>
      </c>
      <c r="KD153">
        <v>0</v>
      </c>
      <c r="KE153">
        <v>0</v>
      </c>
      <c r="KF153">
        <v>4676</v>
      </c>
      <c r="KG153">
        <v>5892</v>
      </c>
      <c r="KH153">
        <v>10568</v>
      </c>
      <c r="KI153">
        <v>414</v>
      </c>
      <c r="KJ153">
        <v>524</v>
      </c>
      <c r="KK153">
        <v>962</v>
      </c>
      <c r="KL153">
        <v>158</v>
      </c>
      <c r="KM153">
        <v>14</v>
      </c>
      <c r="KN153">
        <v>0</v>
      </c>
      <c r="KO153">
        <v>0</v>
      </c>
      <c r="KP153">
        <v>0</v>
      </c>
      <c r="KQ153">
        <v>0</v>
      </c>
      <c r="KR153">
        <v>0</v>
      </c>
      <c r="KS153">
        <v>0</v>
      </c>
      <c r="KT153">
        <v>0</v>
      </c>
      <c r="KU153">
        <v>0</v>
      </c>
      <c r="KV153">
        <v>0</v>
      </c>
      <c r="KW153">
        <v>0</v>
      </c>
      <c r="KX153">
        <v>0</v>
      </c>
      <c r="KY153">
        <v>0</v>
      </c>
      <c r="KZ153">
        <v>0</v>
      </c>
      <c r="LA153">
        <v>1</v>
      </c>
      <c r="LB153">
        <v>2</v>
      </c>
      <c r="LC153">
        <v>1</v>
      </c>
      <c r="LD153">
        <v>8</v>
      </c>
      <c r="LE153">
        <v>0</v>
      </c>
      <c r="LF153">
        <v>0</v>
      </c>
      <c r="LG153">
        <v>0</v>
      </c>
      <c r="LH153">
        <v>1</v>
      </c>
      <c r="LI153">
        <v>0</v>
      </c>
      <c r="LJ153">
        <v>1</v>
      </c>
      <c r="LK153">
        <v>0</v>
      </c>
      <c r="LL153">
        <v>0</v>
      </c>
      <c r="LM153">
        <v>0</v>
      </c>
      <c r="LN153">
        <v>0</v>
      </c>
      <c r="LO153">
        <v>0</v>
      </c>
      <c r="LP153">
        <v>0</v>
      </c>
      <c r="LQ153">
        <v>2</v>
      </c>
      <c r="LR153">
        <v>0</v>
      </c>
      <c r="LS153">
        <v>0</v>
      </c>
      <c r="LT153">
        <v>0</v>
      </c>
      <c r="LU153">
        <v>1</v>
      </c>
      <c r="LV153">
        <v>0</v>
      </c>
      <c r="LW153">
        <v>0</v>
      </c>
      <c r="LX153">
        <v>0</v>
      </c>
      <c r="LY153">
        <v>0</v>
      </c>
      <c r="LZ153">
        <v>0</v>
      </c>
      <c r="MA153">
        <v>0</v>
      </c>
      <c r="MB153">
        <v>2</v>
      </c>
      <c r="MC153">
        <v>2</v>
      </c>
      <c r="MD153">
        <v>0</v>
      </c>
      <c r="ME153">
        <v>0</v>
      </c>
      <c r="MF153">
        <v>0</v>
      </c>
      <c r="MG153">
        <v>0</v>
      </c>
      <c r="MH153">
        <v>0</v>
      </c>
      <c r="MI153">
        <v>0</v>
      </c>
      <c r="MJ153">
        <v>0</v>
      </c>
      <c r="MK153">
        <v>0</v>
      </c>
      <c r="ML153">
        <v>0</v>
      </c>
      <c r="MM153">
        <v>0</v>
      </c>
      <c r="MN153">
        <v>0</v>
      </c>
      <c r="MO153">
        <v>0</v>
      </c>
      <c r="MP153">
        <v>0</v>
      </c>
      <c r="MQ153">
        <v>0</v>
      </c>
      <c r="MR153">
        <v>0</v>
      </c>
      <c r="MS153">
        <v>0</v>
      </c>
      <c r="MT153">
        <v>0</v>
      </c>
      <c r="MU153">
        <v>0</v>
      </c>
      <c r="MV153">
        <v>0</v>
      </c>
      <c r="MW153">
        <v>0</v>
      </c>
      <c r="MX153">
        <v>0</v>
      </c>
      <c r="MY153">
        <v>0</v>
      </c>
      <c r="MZ153">
        <v>0</v>
      </c>
      <c r="NA153">
        <v>0</v>
      </c>
      <c r="NB153">
        <v>0</v>
      </c>
      <c r="NC153">
        <v>0</v>
      </c>
      <c r="ND153">
        <v>2</v>
      </c>
      <c r="NE153">
        <v>0</v>
      </c>
      <c r="NF153">
        <v>0</v>
      </c>
      <c r="NG153">
        <v>0</v>
      </c>
      <c r="NH153">
        <v>0</v>
      </c>
      <c r="NI153">
        <v>0</v>
      </c>
      <c r="NK153">
        <v>0</v>
      </c>
      <c r="NL153">
        <v>0</v>
      </c>
      <c r="NM153">
        <v>0</v>
      </c>
      <c r="NN153">
        <v>0</v>
      </c>
      <c r="NO153">
        <v>0</v>
      </c>
      <c r="NP153">
        <v>0</v>
      </c>
      <c r="NQ153">
        <v>0</v>
      </c>
      <c r="NR153">
        <v>0</v>
      </c>
      <c r="NS153">
        <v>0</v>
      </c>
      <c r="NT153">
        <v>0</v>
      </c>
      <c r="NU153">
        <v>0</v>
      </c>
      <c r="NV153">
        <v>0</v>
      </c>
      <c r="NW153">
        <v>0</v>
      </c>
      <c r="NX153">
        <v>0</v>
      </c>
      <c r="NY153">
        <v>0</v>
      </c>
      <c r="OA153">
        <v>0</v>
      </c>
      <c r="OB153">
        <v>0</v>
      </c>
      <c r="OC153">
        <v>0</v>
      </c>
      <c r="OD153">
        <v>0</v>
      </c>
      <c r="OE153">
        <v>0</v>
      </c>
      <c r="OF153">
        <v>4.444445</v>
      </c>
      <c r="OG153">
        <v>0</v>
      </c>
      <c r="OH153">
        <v>7</v>
      </c>
      <c r="OI153">
        <v>0</v>
      </c>
    </row>
    <row r="154" spans="1:399" x14ac:dyDescent="0.25">
      <c r="A154">
        <v>2012</v>
      </c>
      <c r="B154" t="s">
        <v>197</v>
      </c>
      <c r="C154" t="s">
        <v>835</v>
      </c>
      <c r="D154" t="s">
        <v>680</v>
      </c>
      <c r="E154">
        <v>0.99356549999999999</v>
      </c>
      <c r="F154">
        <v>1.0692900000000001</v>
      </c>
      <c r="G154">
        <v>0.93346910000000005</v>
      </c>
      <c r="H154">
        <v>0.93555089999999996</v>
      </c>
      <c r="I154">
        <v>1.4492750000000001</v>
      </c>
      <c r="J154">
        <v>0.57251909999999995</v>
      </c>
      <c r="K154">
        <v>1</v>
      </c>
      <c r="L154">
        <v>1</v>
      </c>
      <c r="M154">
        <v>1</v>
      </c>
      <c r="N154">
        <v>1</v>
      </c>
      <c r="O154">
        <v>1</v>
      </c>
      <c r="P154">
        <v>1</v>
      </c>
      <c r="Q154">
        <v>1</v>
      </c>
      <c r="R154">
        <v>0</v>
      </c>
      <c r="S154">
        <v>0</v>
      </c>
      <c r="T154">
        <v>0</v>
      </c>
      <c r="U154">
        <v>1</v>
      </c>
      <c r="V154">
        <v>0</v>
      </c>
      <c r="W154">
        <v>21326905</v>
      </c>
      <c r="X154">
        <v>4969.33</v>
      </c>
      <c r="Y154" s="2">
        <v>106000000000</v>
      </c>
      <c r="Z154">
        <v>1.4</v>
      </c>
      <c r="AA154">
        <v>7.63</v>
      </c>
      <c r="AB154">
        <v>10.45</v>
      </c>
      <c r="AC154">
        <v>1.9</v>
      </c>
      <c r="AD154">
        <v>7.77</v>
      </c>
      <c r="AE154">
        <v>10.28</v>
      </c>
      <c r="AF154">
        <v>95.005200000000002</v>
      </c>
      <c r="AG154">
        <v>0.48719309999999999</v>
      </c>
      <c r="AH154">
        <v>0.51280689999999995</v>
      </c>
      <c r="AI154">
        <v>0.87935909999999995</v>
      </c>
      <c r="AJ154">
        <v>7.4972149999999997</v>
      </c>
      <c r="AK154">
        <v>10.62787</v>
      </c>
      <c r="AL154">
        <v>2.1590509999999998</v>
      </c>
      <c r="AM154">
        <v>1.0357620000000001</v>
      </c>
      <c r="AN154">
        <v>0.96751240000000005</v>
      </c>
      <c r="AO154">
        <v>0.42</v>
      </c>
      <c r="AP154">
        <v>13.3</v>
      </c>
      <c r="AQ154">
        <v>64.7</v>
      </c>
      <c r="AR154">
        <v>48.5</v>
      </c>
      <c r="AS154">
        <v>0.74961359999999999</v>
      </c>
      <c r="AT154">
        <v>30.954999999999998</v>
      </c>
      <c r="AU154">
        <v>25.3</v>
      </c>
      <c r="AV154">
        <v>0</v>
      </c>
      <c r="AW154">
        <v>0</v>
      </c>
      <c r="AX154">
        <v>16.87548</v>
      </c>
      <c r="AY154">
        <v>8.5110410000000005</v>
      </c>
      <c r="AZ154">
        <v>52.849600000000002</v>
      </c>
      <c r="BA154">
        <v>65.829116999999997</v>
      </c>
      <c r="BB154">
        <v>20.299999</v>
      </c>
      <c r="BC154">
        <v>0.80000000999999998</v>
      </c>
      <c r="BD154">
        <v>31.201248</v>
      </c>
      <c r="BF154">
        <v>16.7</v>
      </c>
      <c r="BG154">
        <v>13.3</v>
      </c>
      <c r="BH154">
        <v>74.961364000000003</v>
      </c>
      <c r="BI154">
        <v>100.322</v>
      </c>
      <c r="BJ154">
        <v>15.5</v>
      </c>
      <c r="BK154">
        <v>1.6</v>
      </c>
      <c r="BM154">
        <v>67.400002000000001</v>
      </c>
      <c r="BW154">
        <v>105</v>
      </c>
      <c r="BX154">
        <v>55</v>
      </c>
      <c r="BY154">
        <v>50</v>
      </c>
      <c r="BZ154">
        <v>9</v>
      </c>
      <c r="CA154">
        <v>3</v>
      </c>
      <c r="CB154">
        <v>6</v>
      </c>
      <c r="CC154">
        <v>2</v>
      </c>
      <c r="CD154">
        <v>1</v>
      </c>
      <c r="CE154">
        <v>1</v>
      </c>
      <c r="CF154">
        <v>16</v>
      </c>
      <c r="CG154">
        <v>0</v>
      </c>
      <c r="CH154">
        <v>2</v>
      </c>
      <c r="CI154">
        <v>0</v>
      </c>
      <c r="CJ154">
        <v>0</v>
      </c>
      <c r="CK154">
        <v>0</v>
      </c>
      <c r="CL154">
        <v>1</v>
      </c>
      <c r="CM154">
        <v>9</v>
      </c>
      <c r="CN154">
        <v>1</v>
      </c>
      <c r="CO154">
        <v>5</v>
      </c>
      <c r="CP154">
        <v>0</v>
      </c>
      <c r="CQ154">
        <v>5</v>
      </c>
      <c r="CR154">
        <v>0</v>
      </c>
      <c r="CS154">
        <v>0</v>
      </c>
      <c r="CT154">
        <v>3</v>
      </c>
      <c r="CU154">
        <v>0</v>
      </c>
      <c r="CV154">
        <v>4</v>
      </c>
      <c r="CW154">
        <v>0</v>
      </c>
      <c r="CX154">
        <v>1</v>
      </c>
      <c r="CY154">
        <v>1</v>
      </c>
      <c r="CZ154">
        <v>0</v>
      </c>
      <c r="DA154">
        <v>2</v>
      </c>
      <c r="DB154">
        <v>0</v>
      </c>
      <c r="DC154">
        <v>0</v>
      </c>
      <c r="DD154">
        <v>3</v>
      </c>
      <c r="DE154">
        <v>2</v>
      </c>
      <c r="DF154">
        <v>1</v>
      </c>
      <c r="DG154">
        <v>0</v>
      </c>
      <c r="DH154">
        <v>15</v>
      </c>
      <c r="DI154">
        <v>0</v>
      </c>
      <c r="DJ154">
        <v>0</v>
      </c>
      <c r="DK154">
        <v>1</v>
      </c>
      <c r="DL154">
        <v>2</v>
      </c>
      <c r="DM154">
        <v>0</v>
      </c>
      <c r="DN154">
        <v>5</v>
      </c>
      <c r="DO154">
        <v>0</v>
      </c>
      <c r="DP154">
        <v>5</v>
      </c>
      <c r="DQ154">
        <v>0</v>
      </c>
      <c r="DR154">
        <v>0</v>
      </c>
      <c r="DS154">
        <v>3</v>
      </c>
      <c r="DT154">
        <v>0</v>
      </c>
      <c r="DU154">
        <v>11</v>
      </c>
      <c r="DV154">
        <v>0</v>
      </c>
      <c r="DW154">
        <v>1</v>
      </c>
      <c r="DX154">
        <v>0</v>
      </c>
      <c r="DY154">
        <v>2</v>
      </c>
      <c r="DZ154">
        <v>0</v>
      </c>
      <c r="EA154">
        <v>3</v>
      </c>
      <c r="EB154">
        <v>0</v>
      </c>
      <c r="EC154">
        <v>0</v>
      </c>
      <c r="ED154">
        <v>1</v>
      </c>
      <c r="EE154">
        <v>0</v>
      </c>
      <c r="EF154">
        <v>0</v>
      </c>
      <c r="EH154">
        <v>0</v>
      </c>
      <c r="EL154">
        <v>0</v>
      </c>
      <c r="EM154">
        <v>0</v>
      </c>
      <c r="EO154">
        <v>0</v>
      </c>
      <c r="EQ154">
        <v>11.1111</v>
      </c>
      <c r="ET154">
        <v>7.1428599999999998</v>
      </c>
      <c r="EV154">
        <v>0</v>
      </c>
      <c r="EX154">
        <v>0</v>
      </c>
      <c r="EY154">
        <v>0</v>
      </c>
      <c r="FA154">
        <v>0</v>
      </c>
      <c r="FD154">
        <v>4.7618999999999998</v>
      </c>
      <c r="FF154">
        <v>0</v>
      </c>
      <c r="FH154">
        <v>0</v>
      </c>
      <c r="FL154">
        <v>0</v>
      </c>
      <c r="FM154">
        <v>0</v>
      </c>
      <c r="FN154">
        <v>0</v>
      </c>
      <c r="FO154">
        <v>6.6666699999999999</v>
      </c>
      <c r="FQ154">
        <v>0</v>
      </c>
      <c r="FT154">
        <v>0</v>
      </c>
      <c r="FV154">
        <v>0</v>
      </c>
      <c r="FX154">
        <v>3.7037</v>
      </c>
      <c r="FY154">
        <v>0</v>
      </c>
      <c r="GA154">
        <v>0</v>
      </c>
      <c r="GD154">
        <v>4.1666699999999999</v>
      </c>
      <c r="GE154">
        <v>0</v>
      </c>
      <c r="GF154">
        <v>0</v>
      </c>
      <c r="GH154">
        <v>0</v>
      </c>
      <c r="GK154">
        <v>0</v>
      </c>
      <c r="GL154">
        <v>0</v>
      </c>
      <c r="GN154">
        <v>0</v>
      </c>
      <c r="GP154">
        <v>3</v>
      </c>
      <c r="GS154">
        <v>2</v>
      </c>
      <c r="GU154">
        <v>0</v>
      </c>
      <c r="GW154">
        <v>0</v>
      </c>
      <c r="GY154">
        <v>0</v>
      </c>
      <c r="HA154">
        <v>0</v>
      </c>
      <c r="HD154">
        <v>1</v>
      </c>
      <c r="HF154">
        <v>0</v>
      </c>
      <c r="HH154">
        <v>0</v>
      </c>
      <c r="HK154">
        <v>0</v>
      </c>
      <c r="HL154">
        <v>0</v>
      </c>
      <c r="HN154">
        <v>0</v>
      </c>
      <c r="HP154">
        <v>1</v>
      </c>
      <c r="HS154">
        <v>0</v>
      </c>
      <c r="HU154">
        <v>0</v>
      </c>
      <c r="HW154">
        <v>0</v>
      </c>
      <c r="HY154">
        <v>0</v>
      </c>
      <c r="IA154">
        <v>0</v>
      </c>
      <c r="ID154">
        <v>0</v>
      </c>
      <c r="IF154">
        <v>0</v>
      </c>
      <c r="IH154">
        <v>0</v>
      </c>
      <c r="IL154">
        <v>0</v>
      </c>
      <c r="IM154">
        <v>0</v>
      </c>
      <c r="IN154">
        <v>0</v>
      </c>
      <c r="IO154">
        <v>1</v>
      </c>
      <c r="IQ154">
        <v>0</v>
      </c>
      <c r="IT154">
        <v>0</v>
      </c>
      <c r="IV154">
        <v>0</v>
      </c>
      <c r="IX154">
        <v>1</v>
      </c>
      <c r="IY154">
        <v>0</v>
      </c>
      <c r="JA154">
        <v>0</v>
      </c>
      <c r="JD154">
        <v>1</v>
      </c>
      <c r="JE154">
        <v>0</v>
      </c>
      <c r="JF154">
        <v>0</v>
      </c>
      <c r="JH154">
        <v>0</v>
      </c>
      <c r="JL154">
        <v>0</v>
      </c>
      <c r="JM154">
        <v>0</v>
      </c>
      <c r="JN154">
        <v>0</v>
      </c>
      <c r="JO154">
        <v>0</v>
      </c>
      <c r="JQ154">
        <v>0</v>
      </c>
      <c r="JT154">
        <v>0</v>
      </c>
      <c r="JV154">
        <v>0</v>
      </c>
      <c r="JX154">
        <v>1</v>
      </c>
      <c r="JY154">
        <v>0</v>
      </c>
      <c r="KA154">
        <v>0</v>
      </c>
      <c r="KD154">
        <v>0</v>
      </c>
      <c r="KE154">
        <v>0</v>
      </c>
      <c r="KF154">
        <v>4676</v>
      </c>
      <c r="KG154">
        <v>5892</v>
      </c>
      <c r="KH154">
        <v>10568</v>
      </c>
      <c r="KI154">
        <v>414</v>
      </c>
      <c r="KJ154">
        <v>524</v>
      </c>
      <c r="KK154">
        <v>962</v>
      </c>
      <c r="KL154">
        <v>159</v>
      </c>
      <c r="KM154">
        <v>14</v>
      </c>
      <c r="KN154">
        <v>0</v>
      </c>
      <c r="KO154">
        <v>0</v>
      </c>
      <c r="KP154">
        <v>0</v>
      </c>
      <c r="KQ154">
        <v>0</v>
      </c>
      <c r="KR154">
        <v>0</v>
      </c>
      <c r="KS154">
        <v>0</v>
      </c>
      <c r="KT154">
        <v>0</v>
      </c>
      <c r="KU154">
        <v>0</v>
      </c>
      <c r="KV154">
        <v>0</v>
      </c>
      <c r="KW154">
        <v>0</v>
      </c>
      <c r="KX154">
        <v>0</v>
      </c>
      <c r="KY154">
        <v>0</v>
      </c>
      <c r="KZ154">
        <v>0</v>
      </c>
      <c r="LA154">
        <v>1</v>
      </c>
      <c r="LB154">
        <v>17</v>
      </c>
      <c r="LC154">
        <v>0</v>
      </c>
      <c r="LD154">
        <v>17</v>
      </c>
      <c r="LE154">
        <v>0</v>
      </c>
      <c r="LF154">
        <v>0</v>
      </c>
      <c r="LG154">
        <v>0</v>
      </c>
      <c r="LH154">
        <v>2</v>
      </c>
      <c r="LI154">
        <v>11</v>
      </c>
      <c r="LJ154">
        <v>1</v>
      </c>
      <c r="LK154">
        <v>0</v>
      </c>
      <c r="LL154">
        <v>10</v>
      </c>
      <c r="LM154">
        <v>0</v>
      </c>
      <c r="LN154">
        <v>10</v>
      </c>
      <c r="LO154">
        <v>0</v>
      </c>
      <c r="LP154">
        <v>0</v>
      </c>
      <c r="LQ154">
        <v>6</v>
      </c>
      <c r="LR154">
        <v>0</v>
      </c>
      <c r="LS154">
        <v>15</v>
      </c>
      <c r="LT154">
        <v>0</v>
      </c>
      <c r="LU154">
        <v>2</v>
      </c>
      <c r="LV154">
        <v>0</v>
      </c>
      <c r="LW154">
        <v>3</v>
      </c>
      <c r="LX154">
        <v>0</v>
      </c>
      <c r="LY154">
        <v>5</v>
      </c>
      <c r="LZ154">
        <v>0</v>
      </c>
      <c r="MA154">
        <v>0</v>
      </c>
      <c r="MB154">
        <v>4</v>
      </c>
      <c r="MC154">
        <v>2</v>
      </c>
      <c r="MD154">
        <v>0</v>
      </c>
      <c r="ME154">
        <v>0</v>
      </c>
      <c r="MF154">
        <v>0</v>
      </c>
      <c r="MG154">
        <v>0</v>
      </c>
      <c r="MH154">
        <v>0</v>
      </c>
      <c r="MI154">
        <v>0</v>
      </c>
      <c r="MJ154">
        <v>0</v>
      </c>
      <c r="MK154">
        <v>0</v>
      </c>
      <c r="ML154">
        <v>0</v>
      </c>
      <c r="MM154">
        <v>0</v>
      </c>
      <c r="MN154">
        <v>1</v>
      </c>
      <c r="MO154">
        <v>0</v>
      </c>
      <c r="MP154">
        <v>3</v>
      </c>
      <c r="MQ154">
        <v>0</v>
      </c>
      <c r="MR154">
        <v>0</v>
      </c>
      <c r="MS154">
        <v>2</v>
      </c>
      <c r="MT154">
        <v>0</v>
      </c>
      <c r="MU154">
        <v>0</v>
      </c>
      <c r="MV154">
        <v>0</v>
      </c>
      <c r="MW154">
        <v>1</v>
      </c>
      <c r="MX154">
        <v>0</v>
      </c>
      <c r="MY154">
        <v>0</v>
      </c>
      <c r="MZ154">
        <v>0</v>
      </c>
      <c r="NA154">
        <v>0</v>
      </c>
      <c r="NB154">
        <v>0</v>
      </c>
      <c r="NC154">
        <v>0</v>
      </c>
      <c r="ND154">
        <v>2</v>
      </c>
      <c r="NE154">
        <v>0</v>
      </c>
      <c r="NF154">
        <v>0</v>
      </c>
      <c r="NG154">
        <v>0</v>
      </c>
      <c r="NH154">
        <v>0</v>
      </c>
      <c r="NI154">
        <v>0</v>
      </c>
      <c r="NK154">
        <v>0</v>
      </c>
      <c r="NL154">
        <v>0</v>
      </c>
      <c r="NM154">
        <v>0</v>
      </c>
      <c r="NN154">
        <v>0</v>
      </c>
      <c r="NO154">
        <v>0</v>
      </c>
      <c r="NP154">
        <v>3.3333330000000001</v>
      </c>
      <c r="NQ154">
        <v>0</v>
      </c>
      <c r="NR154">
        <v>5.555555</v>
      </c>
      <c r="NS154">
        <v>0</v>
      </c>
      <c r="NT154">
        <v>0</v>
      </c>
      <c r="NU154">
        <v>3.5714290000000002</v>
      </c>
      <c r="NV154">
        <v>0</v>
      </c>
      <c r="NW154">
        <v>0</v>
      </c>
      <c r="NX154">
        <v>0</v>
      </c>
      <c r="NY154">
        <v>2.2222219999999999</v>
      </c>
      <c r="OA154">
        <v>0</v>
      </c>
      <c r="OB154">
        <v>0</v>
      </c>
      <c r="OC154">
        <v>0</v>
      </c>
      <c r="OD154">
        <v>0</v>
      </c>
      <c r="OE154">
        <v>0</v>
      </c>
      <c r="OF154">
        <v>4.444445</v>
      </c>
      <c r="OG154">
        <v>0</v>
      </c>
      <c r="OH154">
        <v>25</v>
      </c>
      <c r="OI154">
        <v>0</v>
      </c>
    </row>
    <row r="155" spans="1:399" x14ac:dyDescent="0.25">
      <c r="A155">
        <v>2012</v>
      </c>
      <c r="B155" t="s">
        <v>0</v>
      </c>
      <c r="C155" t="s">
        <v>836</v>
      </c>
      <c r="D155" t="s">
        <v>680</v>
      </c>
      <c r="E155">
        <v>4.0688870000000001</v>
      </c>
      <c r="F155">
        <v>4.8331910000000002</v>
      </c>
      <c r="G155">
        <v>3.4623219999999999</v>
      </c>
      <c r="H155">
        <v>8.5239089999999997</v>
      </c>
      <c r="I155">
        <v>10.628019999999999</v>
      </c>
      <c r="J155">
        <v>7.2519080000000002</v>
      </c>
      <c r="K155">
        <v>1</v>
      </c>
      <c r="L155">
        <v>1</v>
      </c>
      <c r="M155">
        <v>1</v>
      </c>
      <c r="N155">
        <v>1</v>
      </c>
      <c r="O155">
        <v>1</v>
      </c>
      <c r="P155">
        <v>1</v>
      </c>
      <c r="Q155">
        <v>1</v>
      </c>
      <c r="R155">
        <v>0</v>
      </c>
      <c r="S155">
        <v>0</v>
      </c>
      <c r="T155">
        <v>0</v>
      </c>
      <c r="U155">
        <v>1</v>
      </c>
      <c r="V155">
        <v>0</v>
      </c>
      <c r="W155" s="2">
        <v>143500000</v>
      </c>
      <c r="X155">
        <v>9268.02</v>
      </c>
      <c r="Y155" s="2">
        <v>1330000000000</v>
      </c>
      <c r="Z155">
        <v>0.8</v>
      </c>
      <c r="AA155">
        <v>23.92</v>
      </c>
      <c r="AB155">
        <v>11.56</v>
      </c>
      <c r="AC155">
        <v>0.9</v>
      </c>
      <c r="AD155">
        <v>20.38</v>
      </c>
      <c r="AE155">
        <v>11.44</v>
      </c>
      <c r="AF155">
        <v>85.724299999999999</v>
      </c>
      <c r="AG155">
        <v>0.46156740000000002</v>
      </c>
      <c r="AH155">
        <v>0.53843260000000004</v>
      </c>
      <c r="AI155">
        <v>0.67934209999999995</v>
      </c>
      <c r="AJ155">
        <v>28.061060000000001</v>
      </c>
      <c r="AK155">
        <v>11.713559999999999</v>
      </c>
      <c r="AL155">
        <v>1.3266979999999999</v>
      </c>
      <c r="AM155">
        <v>0.72622880000000001</v>
      </c>
      <c r="AN155">
        <v>0.97634449999999995</v>
      </c>
      <c r="AO155">
        <v>10.598000000000001</v>
      </c>
      <c r="AP155">
        <v>13.6</v>
      </c>
      <c r="AQ155">
        <v>71.400000000000006</v>
      </c>
      <c r="AR155">
        <v>57</v>
      </c>
      <c r="AS155">
        <v>0.79831929999999995</v>
      </c>
      <c r="AT155">
        <v>25.727</v>
      </c>
      <c r="AU155">
        <v>46</v>
      </c>
      <c r="AV155">
        <v>0</v>
      </c>
      <c r="AW155">
        <v>0</v>
      </c>
      <c r="AX155">
        <v>18.782080000000001</v>
      </c>
      <c r="AY155">
        <v>9.1343250000000005</v>
      </c>
      <c r="AZ155">
        <v>73.996799999999993</v>
      </c>
      <c r="BB155">
        <v>0.1</v>
      </c>
      <c r="BC155">
        <v>0</v>
      </c>
      <c r="BE155">
        <v>20.100000000000001</v>
      </c>
      <c r="BF155">
        <v>15.8</v>
      </c>
      <c r="BG155">
        <v>13.6</v>
      </c>
      <c r="BH155">
        <v>79.831930999999997</v>
      </c>
      <c r="BI155">
        <v>100.096</v>
      </c>
      <c r="BJ155">
        <v>0.5</v>
      </c>
      <c r="BK155">
        <v>0.1</v>
      </c>
      <c r="BM155">
        <v>3.3</v>
      </c>
      <c r="BN155">
        <v>85</v>
      </c>
      <c r="BO155">
        <v>95</v>
      </c>
      <c r="BP155">
        <v>29</v>
      </c>
      <c r="BQ155">
        <v>14</v>
      </c>
      <c r="BR155">
        <v>52</v>
      </c>
      <c r="BS155">
        <v>25</v>
      </c>
      <c r="BT155">
        <v>74</v>
      </c>
      <c r="BU155">
        <v>22</v>
      </c>
      <c r="BV155">
        <v>64</v>
      </c>
      <c r="BW155">
        <v>430</v>
      </c>
      <c r="BX155">
        <v>204</v>
      </c>
      <c r="BY155">
        <v>226</v>
      </c>
      <c r="BZ155">
        <v>82</v>
      </c>
      <c r="CA155">
        <v>38</v>
      </c>
      <c r="CB155">
        <v>44</v>
      </c>
      <c r="CC155">
        <v>24</v>
      </c>
      <c r="CD155">
        <v>12</v>
      </c>
      <c r="CE155">
        <v>12</v>
      </c>
      <c r="CF155">
        <v>23</v>
      </c>
      <c r="CG155">
        <v>0</v>
      </c>
      <c r="CH155">
        <v>39</v>
      </c>
      <c r="CI155">
        <v>3</v>
      </c>
      <c r="CJ155">
        <v>0</v>
      </c>
      <c r="CK155">
        <v>12</v>
      </c>
      <c r="CL155">
        <v>7</v>
      </c>
      <c r="CM155">
        <v>15</v>
      </c>
      <c r="CN155">
        <v>11</v>
      </c>
      <c r="CO155">
        <v>9</v>
      </c>
      <c r="CP155">
        <v>0</v>
      </c>
      <c r="CQ155">
        <v>7</v>
      </c>
      <c r="CR155">
        <v>0</v>
      </c>
      <c r="CS155">
        <v>0</v>
      </c>
      <c r="CT155">
        <v>7</v>
      </c>
      <c r="CU155">
        <v>2</v>
      </c>
      <c r="CV155">
        <v>4</v>
      </c>
      <c r="CW155">
        <v>5</v>
      </c>
      <c r="CX155">
        <v>14</v>
      </c>
      <c r="CY155">
        <v>3</v>
      </c>
      <c r="CZ155">
        <v>2</v>
      </c>
      <c r="DA155">
        <v>4</v>
      </c>
      <c r="DB155">
        <v>3</v>
      </c>
      <c r="DC155">
        <v>14</v>
      </c>
      <c r="DD155">
        <v>4</v>
      </c>
      <c r="DE155">
        <v>13</v>
      </c>
      <c r="DF155">
        <v>41</v>
      </c>
      <c r="DG155">
        <v>3</v>
      </c>
      <c r="DH155">
        <v>58</v>
      </c>
      <c r="DI155">
        <v>3</v>
      </c>
      <c r="DJ155">
        <v>12</v>
      </c>
      <c r="DK155">
        <v>3</v>
      </c>
      <c r="DL155">
        <v>6</v>
      </c>
      <c r="DM155">
        <v>6</v>
      </c>
      <c r="DN155">
        <v>10</v>
      </c>
      <c r="DO155">
        <v>0</v>
      </c>
      <c r="DP155">
        <v>14</v>
      </c>
      <c r="DQ155">
        <v>14</v>
      </c>
      <c r="DR155">
        <v>0</v>
      </c>
      <c r="DS155">
        <v>5</v>
      </c>
      <c r="DT155">
        <v>2</v>
      </c>
      <c r="DU155">
        <v>1</v>
      </c>
      <c r="DV155">
        <v>5</v>
      </c>
      <c r="DW155">
        <v>8</v>
      </c>
      <c r="DX155">
        <v>0</v>
      </c>
      <c r="DY155">
        <v>2</v>
      </c>
      <c r="DZ155">
        <v>2</v>
      </c>
      <c r="EA155">
        <v>6</v>
      </c>
      <c r="EB155">
        <v>2</v>
      </c>
      <c r="EC155">
        <v>16</v>
      </c>
      <c r="ED155">
        <v>4</v>
      </c>
      <c r="EE155">
        <v>3</v>
      </c>
      <c r="EF155">
        <v>5.5555599999999998</v>
      </c>
      <c r="EG155">
        <v>0</v>
      </c>
      <c r="EH155">
        <v>23.188400000000001</v>
      </c>
      <c r="EI155">
        <v>16.666699999999999</v>
      </c>
      <c r="EK155">
        <v>0</v>
      </c>
      <c r="EL155">
        <v>16.666699999999999</v>
      </c>
      <c r="EM155">
        <v>0</v>
      </c>
      <c r="EN155">
        <v>7.4074099999999996</v>
      </c>
      <c r="EO155">
        <v>13.333299999999999</v>
      </c>
      <c r="EQ155">
        <v>33.333300000000001</v>
      </c>
      <c r="ER155">
        <v>0</v>
      </c>
      <c r="ET155">
        <v>0</v>
      </c>
      <c r="EU155">
        <v>0</v>
      </c>
      <c r="EV155">
        <v>0</v>
      </c>
      <c r="EW155">
        <v>0</v>
      </c>
      <c r="EX155">
        <v>0</v>
      </c>
      <c r="EY155">
        <v>0</v>
      </c>
      <c r="EZ155">
        <v>6.25</v>
      </c>
      <c r="FA155">
        <v>33.333300000000001</v>
      </c>
      <c r="FB155">
        <v>0</v>
      </c>
      <c r="FC155">
        <v>0</v>
      </c>
      <c r="FD155">
        <v>14.2857</v>
      </c>
      <c r="FE155">
        <v>12.5</v>
      </c>
      <c r="FF155">
        <v>6.0606099999999996</v>
      </c>
      <c r="FH155">
        <v>2.7027000000000001</v>
      </c>
      <c r="FI155">
        <v>0</v>
      </c>
      <c r="FK155">
        <v>33.333300000000001</v>
      </c>
      <c r="FL155">
        <v>10</v>
      </c>
      <c r="FM155">
        <v>9.0909099999999992</v>
      </c>
      <c r="FN155">
        <v>0</v>
      </c>
      <c r="FO155">
        <v>6.6666699999999999</v>
      </c>
      <c r="FQ155">
        <v>11.1111</v>
      </c>
      <c r="FT155">
        <v>17.857099999999999</v>
      </c>
      <c r="FU155">
        <v>0</v>
      </c>
      <c r="FV155">
        <v>0</v>
      </c>
      <c r="FW155">
        <v>0</v>
      </c>
      <c r="FX155">
        <v>3.7037</v>
      </c>
      <c r="FY155">
        <v>0</v>
      </c>
      <c r="FZ155">
        <v>6.25</v>
      </c>
      <c r="GA155">
        <v>0</v>
      </c>
      <c r="GB155">
        <v>0</v>
      </c>
      <c r="GC155">
        <v>16.666699999999999</v>
      </c>
      <c r="GD155">
        <v>12.5</v>
      </c>
      <c r="GE155">
        <v>16.071400000000001</v>
      </c>
      <c r="GF155">
        <v>4</v>
      </c>
      <c r="GG155">
        <v>0</v>
      </c>
      <c r="GH155">
        <v>16</v>
      </c>
      <c r="GI155">
        <v>1</v>
      </c>
      <c r="GJ155">
        <v>0</v>
      </c>
      <c r="GK155">
        <v>2</v>
      </c>
      <c r="GL155">
        <v>0</v>
      </c>
      <c r="GM155">
        <v>2</v>
      </c>
      <c r="GN155">
        <v>2</v>
      </c>
      <c r="GP155">
        <v>9</v>
      </c>
      <c r="GQ155">
        <v>0</v>
      </c>
      <c r="GS155">
        <v>0</v>
      </c>
      <c r="GT155">
        <v>0</v>
      </c>
      <c r="GU155">
        <v>0</v>
      </c>
      <c r="GV155">
        <v>0</v>
      </c>
      <c r="GW155">
        <v>0</v>
      </c>
      <c r="GY155">
        <v>0</v>
      </c>
      <c r="GZ155">
        <v>1</v>
      </c>
      <c r="HA155">
        <v>2</v>
      </c>
      <c r="HB155">
        <v>0</v>
      </c>
      <c r="HC155">
        <v>0</v>
      </c>
      <c r="HD155">
        <v>3</v>
      </c>
      <c r="HE155">
        <v>2</v>
      </c>
      <c r="HF155">
        <v>2</v>
      </c>
      <c r="HG155">
        <v>0</v>
      </c>
      <c r="HH155">
        <v>6</v>
      </c>
      <c r="HI155">
        <v>0</v>
      </c>
      <c r="HJ155">
        <v>0</v>
      </c>
      <c r="HK155">
        <v>0</v>
      </c>
      <c r="HL155">
        <v>0</v>
      </c>
      <c r="HM155">
        <v>0</v>
      </c>
      <c r="HN155">
        <v>0</v>
      </c>
      <c r="HP155">
        <v>3</v>
      </c>
      <c r="HQ155">
        <v>0</v>
      </c>
      <c r="HS155">
        <v>0</v>
      </c>
      <c r="HT155">
        <v>0</v>
      </c>
      <c r="HU155">
        <v>0</v>
      </c>
      <c r="HV155">
        <v>0</v>
      </c>
      <c r="HW155">
        <v>0</v>
      </c>
      <c r="HY155">
        <v>0</v>
      </c>
      <c r="HZ155">
        <v>0</v>
      </c>
      <c r="IA155">
        <v>0</v>
      </c>
      <c r="IB155">
        <v>0</v>
      </c>
      <c r="IC155">
        <v>0</v>
      </c>
      <c r="ID155">
        <v>0</v>
      </c>
      <c r="IE155">
        <v>1</v>
      </c>
      <c r="IF155">
        <v>4</v>
      </c>
      <c r="IH155">
        <v>2</v>
      </c>
      <c r="II155">
        <v>0</v>
      </c>
      <c r="IK155">
        <v>1</v>
      </c>
      <c r="IL155">
        <v>4</v>
      </c>
      <c r="IM155">
        <v>3</v>
      </c>
      <c r="IN155">
        <v>0</v>
      </c>
      <c r="IO155">
        <v>1</v>
      </c>
      <c r="IQ155">
        <v>3</v>
      </c>
      <c r="IT155">
        <v>5</v>
      </c>
      <c r="IU155">
        <v>0</v>
      </c>
      <c r="IV155">
        <v>0</v>
      </c>
      <c r="IW155">
        <v>0</v>
      </c>
      <c r="IX155">
        <v>1</v>
      </c>
      <c r="IY155">
        <v>0</v>
      </c>
      <c r="IZ155">
        <v>1</v>
      </c>
      <c r="JA155">
        <v>0</v>
      </c>
      <c r="JB155">
        <v>0</v>
      </c>
      <c r="JC155">
        <v>1</v>
      </c>
      <c r="JD155">
        <v>3</v>
      </c>
      <c r="JE155">
        <v>9</v>
      </c>
      <c r="JF155">
        <v>1</v>
      </c>
      <c r="JH155">
        <v>2</v>
      </c>
      <c r="JI155">
        <v>0</v>
      </c>
      <c r="JK155">
        <v>0</v>
      </c>
      <c r="JL155">
        <v>1</v>
      </c>
      <c r="JM155">
        <v>1</v>
      </c>
      <c r="JN155">
        <v>0</v>
      </c>
      <c r="JO155">
        <v>0</v>
      </c>
      <c r="JQ155">
        <v>0</v>
      </c>
      <c r="JT155">
        <v>3</v>
      </c>
      <c r="JU155">
        <v>0</v>
      </c>
      <c r="JV155">
        <v>0</v>
      </c>
      <c r="JW155">
        <v>0</v>
      </c>
      <c r="JX155">
        <v>0</v>
      </c>
      <c r="JY155">
        <v>0</v>
      </c>
      <c r="JZ155">
        <v>0</v>
      </c>
      <c r="KA155">
        <v>0</v>
      </c>
      <c r="KB155">
        <v>0</v>
      </c>
      <c r="KC155">
        <v>1</v>
      </c>
      <c r="KD155">
        <v>0</v>
      </c>
      <c r="KE155">
        <v>3</v>
      </c>
      <c r="KF155">
        <v>4676</v>
      </c>
      <c r="KG155">
        <v>5892</v>
      </c>
      <c r="KH155">
        <v>10568</v>
      </c>
      <c r="KI155">
        <v>414</v>
      </c>
      <c r="KJ155">
        <v>524</v>
      </c>
      <c r="KK155">
        <v>962</v>
      </c>
      <c r="KL155">
        <v>160</v>
      </c>
      <c r="KM155">
        <v>14</v>
      </c>
      <c r="KN155">
        <v>0</v>
      </c>
      <c r="KO155">
        <v>0</v>
      </c>
      <c r="KP155">
        <v>0</v>
      </c>
      <c r="KQ155">
        <v>0</v>
      </c>
      <c r="KR155">
        <v>0</v>
      </c>
      <c r="KS155">
        <v>0</v>
      </c>
      <c r="KT155">
        <v>0</v>
      </c>
      <c r="KU155">
        <v>0</v>
      </c>
      <c r="KV155">
        <v>0</v>
      </c>
      <c r="KW155">
        <v>0</v>
      </c>
      <c r="KX155">
        <v>0</v>
      </c>
      <c r="KY155">
        <v>0</v>
      </c>
      <c r="KZ155">
        <v>0</v>
      </c>
      <c r="LA155">
        <v>1</v>
      </c>
      <c r="LB155">
        <v>64</v>
      </c>
      <c r="LC155">
        <v>3</v>
      </c>
      <c r="LD155">
        <v>97</v>
      </c>
      <c r="LE155">
        <v>6</v>
      </c>
      <c r="LF155">
        <v>0</v>
      </c>
      <c r="LG155">
        <v>24</v>
      </c>
      <c r="LH155">
        <v>10</v>
      </c>
      <c r="LI155">
        <v>21</v>
      </c>
      <c r="LJ155">
        <v>17</v>
      </c>
      <c r="LK155">
        <v>3</v>
      </c>
      <c r="LL155">
        <v>19</v>
      </c>
      <c r="LM155">
        <v>0</v>
      </c>
      <c r="LN155">
        <v>21</v>
      </c>
      <c r="LO155">
        <v>14</v>
      </c>
      <c r="LP155">
        <v>0</v>
      </c>
      <c r="LQ155">
        <v>12</v>
      </c>
      <c r="LR155">
        <v>4</v>
      </c>
      <c r="LS155">
        <v>5</v>
      </c>
      <c r="LT155">
        <v>10</v>
      </c>
      <c r="LU155">
        <v>22</v>
      </c>
      <c r="LV155">
        <v>0</v>
      </c>
      <c r="LW155">
        <v>5</v>
      </c>
      <c r="LX155">
        <v>4</v>
      </c>
      <c r="LY155">
        <v>10</v>
      </c>
      <c r="LZ155">
        <v>5</v>
      </c>
      <c r="MA155">
        <v>30</v>
      </c>
      <c r="MB155">
        <v>8</v>
      </c>
      <c r="MC155">
        <v>16</v>
      </c>
      <c r="MD155">
        <v>8</v>
      </c>
      <c r="ME155">
        <v>0</v>
      </c>
      <c r="MF155">
        <v>18</v>
      </c>
      <c r="MG155">
        <v>1</v>
      </c>
      <c r="MH155">
        <v>0</v>
      </c>
      <c r="MI155">
        <v>1</v>
      </c>
      <c r="MJ155">
        <v>6</v>
      </c>
      <c r="MK155">
        <v>3</v>
      </c>
      <c r="ML155">
        <v>2</v>
      </c>
      <c r="MM155">
        <v>0</v>
      </c>
      <c r="MN155">
        <v>3</v>
      </c>
      <c r="MO155">
        <v>0</v>
      </c>
      <c r="MP155">
        <v>12</v>
      </c>
      <c r="MQ155">
        <v>0</v>
      </c>
      <c r="MR155">
        <v>0</v>
      </c>
      <c r="MS155">
        <v>5</v>
      </c>
      <c r="MT155">
        <v>0</v>
      </c>
      <c r="MU155">
        <v>0</v>
      </c>
      <c r="MV155">
        <v>0</v>
      </c>
      <c r="MW155">
        <v>1</v>
      </c>
      <c r="MX155">
        <v>0</v>
      </c>
      <c r="MY155">
        <v>0</v>
      </c>
      <c r="MZ155">
        <v>2</v>
      </c>
      <c r="NA155">
        <v>2</v>
      </c>
      <c r="NB155">
        <v>0</v>
      </c>
      <c r="NC155">
        <v>1</v>
      </c>
      <c r="ND155">
        <v>6</v>
      </c>
      <c r="NE155">
        <v>11</v>
      </c>
      <c r="NF155">
        <v>5.7971009999999996</v>
      </c>
      <c r="NG155">
        <v>0</v>
      </c>
      <c r="NH155">
        <v>12.58741</v>
      </c>
      <c r="NI155">
        <v>6.6666670000000003</v>
      </c>
      <c r="NK155">
        <v>16.66667</v>
      </c>
      <c r="NL155">
        <v>11.538460000000001</v>
      </c>
      <c r="NM155">
        <v>6.25</v>
      </c>
      <c r="NN155">
        <v>3.6363639999999999</v>
      </c>
      <c r="NO155">
        <v>0</v>
      </c>
      <c r="NP155">
        <v>10</v>
      </c>
      <c r="NQ155">
        <v>0</v>
      </c>
      <c r="NR155">
        <v>22.22222</v>
      </c>
      <c r="NS155">
        <v>0</v>
      </c>
      <c r="NT155">
        <v>0</v>
      </c>
      <c r="NU155">
        <v>8.9285720000000008</v>
      </c>
      <c r="NV155">
        <v>0</v>
      </c>
      <c r="NW155">
        <v>0</v>
      </c>
      <c r="NX155">
        <v>0</v>
      </c>
      <c r="NY155">
        <v>2.2222219999999999</v>
      </c>
      <c r="OA155">
        <v>0</v>
      </c>
      <c r="OB155">
        <v>6.25</v>
      </c>
      <c r="OC155">
        <v>13.33333</v>
      </c>
      <c r="OD155">
        <v>0</v>
      </c>
      <c r="OE155">
        <v>8.3333329999999997</v>
      </c>
      <c r="OF155">
        <v>13.33333</v>
      </c>
      <c r="OG155">
        <v>15.27778</v>
      </c>
      <c r="OH155">
        <v>225</v>
      </c>
      <c r="OI155">
        <v>29</v>
      </c>
    </row>
    <row r="156" spans="1:399" x14ac:dyDescent="0.25">
      <c r="A156">
        <v>2012</v>
      </c>
      <c r="B156" t="s">
        <v>198</v>
      </c>
      <c r="C156" t="s">
        <v>837</v>
      </c>
      <c r="D156" t="s">
        <v>682</v>
      </c>
      <c r="E156">
        <v>6.6237699999999997E-2</v>
      </c>
      <c r="F156">
        <v>4.27716E-2</v>
      </c>
      <c r="G156">
        <v>8.48608E-2</v>
      </c>
      <c r="H156">
        <v>0</v>
      </c>
      <c r="I156">
        <v>0</v>
      </c>
      <c r="J156">
        <v>0</v>
      </c>
      <c r="K156">
        <v>1</v>
      </c>
      <c r="L156">
        <v>0</v>
      </c>
      <c r="M156">
        <v>0</v>
      </c>
      <c r="N156">
        <v>0</v>
      </c>
      <c r="O156">
        <v>0</v>
      </c>
      <c r="P156">
        <v>0</v>
      </c>
      <c r="Q156">
        <v>0</v>
      </c>
      <c r="R156">
        <v>0</v>
      </c>
      <c r="S156">
        <v>0</v>
      </c>
      <c r="T156">
        <v>0</v>
      </c>
      <c r="U156">
        <v>0</v>
      </c>
      <c r="V156">
        <v>0</v>
      </c>
      <c r="W156">
        <v>11457801</v>
      </c>
      <c r="X156">
        <v>1211.67</v>
      </c>
      <c r="Y156" s="2">
        <v>13900000000</v>
      </c>
      <c r="Z156">
        <v>45.44</v>
      </c>
      <c r="AA156">
        <v>0.83</v>
      </c>
      <c r="AB156">
        <v>4.0999999999999996</v>
      </c>
      <c r="AC156">
        <v>46.86</v>
      </c>
      <c r="AD156">
        <v>1.08</v>
      </c>
      <c r="AE156">
        <v>3.98</v>
      </c>
      <c r="AF156">
        <v>95.343000000000004</v>
      </c>
      <c r="AG156">
        <v>0.48808000000000001</v>
      </c>
      <c r="AH156">
        <v>0.51192000000000004</v>
      </c>
      <c r="AI156">
        <v>43.945709999999998</v>
      </c>
      <c r="AJ156">
        <v>0.57774029999999998</v>
      </c>
      <c r="AK156">
        <v>4.2255969999999996</v>
      </c>
      <c r="AL156">
        <v>1.0662389999999999</v>
      </c>
      <c r="AM156">
        <v>1.8684989999999999</v>
      </c>
      <c r="AN156">
        <v>0.94169329999999996</v>
      </c>
      <c r="AO156">
        <v>4.4400000000000004</v>
      </c>
      <c r="AP156">
        <v>56.3</v>
      </c>
      <c r="AQ156">
        <v>85.5</v>
      </c>
      <c r="AR156">
        <v>86.5</v>
      </c>
      <c r="AS156">
        <v>1.0116959999999999</v>
      </c>
      <c r="AT156">
        <v>33.616</v>
      </c>
      <c r="AU156">
        <v>2</v>
      </c>
      <c r="AV156">
        <v>1</v>
      </c>
      <c r="AW156">
        <v>0</v>
      </c>
      <c r="AX156">
        <v>16.254180000000002</v>
      </c>
      <c r="AY156">
        <v>7.099755</v>
      </c>
      <c r="AZ156">
        <v>19.4284</v>
      </c>
      <c r="BA156">
        <v>50.530259999999998</v>
      </c>
      <c r="BE156">
        <v>19.700001</v>
      </c>
      <c r="BF156">
        <v>32</v>
      </c>
      <c r="BG156">
        <v>56.3</v>
      </c>
      <c r="BH156">
        <v>101.16959</v>
      </c>
      <c r="BI156">
        <v>101.714</v>
      </c>
      <c r="BW156">
        <v>7</v>
      </c>
      <c r="BX156">
        <v>5</v>
      </c>
      <c r="BY156">
        <v>2</v>
      </c>
      <c r="BZ156">
        <v>0</v>
      </c>
      <c r="CA156">
        <v>0</v>
      </c>
      <c r="CB156">
        <v>0</v>
      </c>
      <c r="CC156">
        <v>0</v>
      </c>
      <c r="CD156">
        <v>0</v>
      </c>
      <c r="CE156">
        <v>0</v>
      </c>
      <c r="CF156">
        <v>1</v>
      </c>
      <c r="CG156">
        <v>0</v>
      </c>
      <c r="CH156">
        <v>2</v>
      </c>
      <c r="CI156">
        <v>0</v>
      </c>
      <c r="CJ156">
        <v>0</v>
      </c>
      <c r="CK156">
        <v>0</v>
      </c>
      <c r="CL156">
        <v>0</v>
      </c>
      <c r="CM156">
        <v>0</v>
      </c>
      <c r="CN156">
        <v>1</v>
      </c>
      <c r="CO156">
        <v>0</v>
      </c>
      <c r="CP156">
        <v>0</v>
      </c>
      <c r="CQ156">
        <v>0</v>
      </c>
      <c r="CR156">
        <v>0</v>
      </c>
      <c r="CS156">
        <v>0</v>
      </c>
      <c r="CT156">
        <v>1</v>
      </c>
      <c r="CU156">
        <v>0</v>
      </c>
      <c r="CV156">
        <v>0</v>
      </c>
      <c r="CW156">
        <v>0</v>
      </c>
      <c r="CX156">
        <v>0</v>
      </c>
      <c r="CY156">
        <v>0</v>
      </c>
      <c r="CZ156">
        <v>0</v>
      </c>
      <c r="DA156">
        <v>0</v>
      </c>
      <c r="DB156">
        <v>0</v>
      </c>
      <c r="DC156">
        <v>0</v>
      </c>
      <c r="DD156">
        <v>0</v>
      </c>
      <c r="DE156">
        <v>0</v>
      </c>
      <c r="DF156">
        <v>1</v>
      </c>
      <c r="DG156">
        <v>0</v>
      </c>
      <c r="DH156">
        <v>1</v>
      </c>
      <c r="DI156">
        <v>0</v>
      </c>
      <c r="DJ156">
        <v>0</v>
      </c>
      <c r="DK156">
        <v>0</v>
      </c>
      <c r="DL156">
        <v>0</v>
      </c>
      <c r="DM156">
        <v>0</v>
      </c>
      <c r="DN156">
        <v>0</v>
      </c>
      <c r="DO156">
        <v>0</v>
      </c>
      <c r="DP156">
        <v>0</v>
      </c>
      <c r="DQ156">
        <v>0</v>
      </c>
      <c r="DR156">
        <v>0</v>
      </c>
      <c r="DS156">
        <v>0</v>
      </c>
      <c r="DT156">
        <v>0</v>
      </c>
      <c r="DU156">
        <v>0</v>
      </c>
      <c r="DV156">
        <v>0</v>
      </c>
      <c r="DW156">
        <v>0</v>
      </c>
      <c r="DX156">
        <v>0</v>
      </c>
      <c r="DY156">
        <v>0</v>
      </c>
      <c r="DZ156">
        <v>0</v>
      </c>
      <c r="EA156">
        <v>0</v>
      </c>
      <c r="EB156">
        <v>0</v>
      </c>
      <c r="EC156">
        <v>0</v>
      </c>
      <c r="ED156">
        <v>0</v>
      </c>
      <c r="EE156">
        <v>0</v>
      </c>
      <c r="EF156">
        <v>0</v>
      </c>
      <c r="EH156">
        <v>0</v>
      </c>
      <c r="FF156">
        <v>0</v>
      </c>
      <c r="FH156">
        <v>0</v>
      </c>
      <c r="FN156">
        <v>0</v>
      </c>
      <c r="FT156">
        <v>0</v>
      </c>
      <c r="GF156">
        <v>0</v>
      </c>
      <c r="GH156">
        <v>0</v>
      </c>
      <c r="HF156">
        <v>0</v>
      </c>
      <c r="HH156">
        <v>0</v>
      </c>
      <c r="IF156">
        <v>0</v>
      </c>
      <c r="IH156">
        <v>0</v>
      </c>
      <c r="IN156">
        <v>0</v>
      </c>
      <c r="IT156">
        <v>0</v>
      </c>
      <c r="JF156">
        <v>0</v>
      </c>
      <c r="JH156">
        <v>0</v>
      </c>
      <c r="JN156">
        <v>0</v>
      </c>
      <c r="JT156">
        <v>0</v>
      </c>
      <c r="KF156">
        <v>4676</v>
      </c>
      <c r="KG156">
        <v>5892</v>
      </c>
      <c r="KH156">
        <v>10568</v>
      </c>
      <c r="KI156">
        <v>414</v>
      </c>
      <c r="KJ156">
        <v>524</v>
      </c>
      <c r="KK156">
        <v>962</v>
      </c>
      <c r="KL156">
        <v>161</v>
      </c>
      <c r="KM156">
        <v>14</v>
      </c>
      <c r="KN156">
        <v>0</v>
      </c>
      <c r="KO156">
        <v>0</v>
      </c>
      <c r="KP156">
        <v>0</v>
      </c>
      <c r="KQ156">
        <v>0</v>
      </c>
      <c r="KR156">
        <v>0</v>
      </c>
      <c r="KS156">
        <v>0</v>
      </c>
      <c r="KT156">
        <v>0</v>
      </c>
      <c r="KU156">
        <v>0</v>
      </c>
      <c r="KV156">
        <v>0</v>
      </c>
      <c r="KW156">
        <v>0</v>
      </c>
      <c r="KX156">
        <v>0</v>
      </c>
      <c r="KY156">
        <v>0</v>
      </c>
      <c r="KZ156">
        <v>0</v>
      </c>
      <c r="LA156">
        <v>1</v>
      </c>
      <c r="LB156">
        <v>2</v>
      </c>
      <c r="LC156">
        <v>0</v>
      </c>
      <c r="LD156">
        <v>3</v>
      </c>
      <c r="LE156">
        <v>0</v>
      </c>
      <c r="LF156">
        <v>0</v>
      </c>
      <c r="LG156">
        <v>0</v>
      </c>
      <c r="LH156">
        <v>0</v>
      </c>
      <c r="LI156">
        <v>0</v>
      </c>
      <c r="LJ156">
        <v>1</v>
      </c>
      <c r="LK156">
        <v>0</v>
      </c>
      <c r="LL156">
        <v>0</v>
      </c>
      <c r="LM156">
        <v>0</v>
      </c>
      <c r="LN156">
        <v>0</v>
      </c>
      <c r="LO156">
        <v>0</v>
      </c>
      <c r="LP156">
        <v>0</v>
      </c>
      <c r="LQ156">
        <v>1</v>
      </c>
      <c r="LR156">
        <v>0</v>
      </c>
      <c r="LS156">
        <v>0</v>
      </c>
      <c r="LT156">
        <v>0</v>
      </c>
      <c r="LU156">
        <v>0</v>
      </c>
      <c r="LV156">
        <v>0</v>
      </c>
      <c r="LW156">
        <v>0</v>
      </c>
      <c r="LX156">
        <v>0</v>
      </c>
      <c r="LY156">
        <v>0</v>
      </c>
      <c r="LZ156">
        <v>0</v>
      </c>
      <c r="MA156">
        <v>0</v>
      </c>
      <c r="MB156">
        <v>0</v>
      </c>
      <c r="MC156">
        <v>0</v>
      </c>
      <c r="MD156">
        <v>0</v>
      </c>
      <c r="MF156">
        <v>0</v>
      </c>
      <c r="ML156">
        <v>0</v>
      </c>
      <c r="MS156">
        <v>0</v>
      </c>
      <c r="NF156">
        <v>0</v>
      </c>
      <c r="NH156">
        <v>0</v>
      </c>
      <c r="NN156">
        <v>0</v>
      </c>
      <c r="NU156">
        <v>0</v>
      </c>
      <c r="OH156">
        <v>0</v>
      </c>
      <c r="OI156">
        <v>0</v>
      </c>
    </row>
    <row r="157" spans="1:399" x14ac:dyDescent="0.25">
      <c r="A157">
        <v>2012</v>
      </c>
      <c r="B157" t="s">
        <v>199</v>
      </c>
      <c r="C157" t="s">
        <v>838</v>
      </c>
      <c r="D157" t="s">
        <v>688</v>
      </c>
      <c r="E157">
        <v>3.7850099999999998E-2</v>
      </c>
      <c r="F157">
        <v>0</v>
      </c>
      <c r="G157">
        <v>6.7888699999999996E-2</v>
      </c>
      <c r="H157">
        <v>0</v>
      </c>
      <c r="J157">
        <v>0</v>
      </c>
      <c r="K157">
        <v>0</v>
      </c>
      <c r="L157">
        <v>0</v>
      </c>
      <c r="M157">
        <v>0</v>
      </c>
      <c r="O157">
        <v>0</v>
      </c>
      <c r="Q157">
        <v>0</v>
      </c>
      <c r="R157">
        <v>0</v>
      </c>
      <c r="S157">
        <v>0</v>
      </c>
      <c r="T157">
        <v>0</v>
      </c>
      <c r="U157">
        <v>0</v>
      </c>
      <c r="V157">
        <v>0</v>
      </c>
      <c r="AV157">
        <v>0</v>
      </c>
      <c r="AW157">
        <v>1</v>
      </c>
      <c r="BW157">
        <v>4</v>
      </c>
      <c r="BX157">
        <v>4</v>
      </c>
      <c r="BY157">
        <v>0</v>
      </c>
      <c r="BZ157">
        <v>0</v>
      </c>
      <c r="CA157">
        <v>0</v>
      </c>
      <c r="CC157">
        <v>0</v>
      </c>
      <c r="CD157">
        <v>0</v>
      </c>
      <c r="CF157">
        <v>0</v>
      </c>
      <c r="CG157">
        <v>0</v>
      </c>
      <c r="CH157">
        <v>5</v>
      </c>
      <c r="CI157">
        <v>0</v>
      </c>
      <c r="CJ157">
        <v>0</v>
      </c>
      <c r="CK157">
        <v>0</v>
      </c>
      <c r="CL157">
        <v>0</v>
      </c>
      <c r="CM157">
        <v>0</v>
      </c>
      <c r="CN157">
        <v>0</v>
      </c>
      <c r="CO157">
        <v>0</v>
      </c>
      <c r="CP157">
        <v>0</v>
      </c>
      <c r="CQ157">
        <v>0</v>
      </c>
      <c r="CR157">
        <v>0</v>
      </c>
      <c r="CS157">
        <v>0</v>
      </c>
      <c r="CT157">
        <v>0</v>
      </c>
      <c r="CU157">
        <v>0</v>
      </c>
      <c r="CV157">
        <v>0</v>
      </c>
      <c r="CW157">
        <v>0</v>
      </c>
      <c r="CX157">
        <v>0</v>
      </c>
      <c r="CY157">
        <v>0</v>
      </c>
      <c r="CZ157">
        <v>0</v>
      </c>
      <c r="DA157">
        <v>0</v>
      </c>
      <c r="DB157">
        <v>0</v>
      </c>
      <c r="DC157">
        <v>0</v>
      </c>
      <c r="DD157">
        <v>0</v>
      </c>
      <c r="DE157">
        <v>0</v>
      </c>
      <c r="DF157">
        <v>0</v>
      </c>
      <c r="DG157">
        <v>0</v>
      </c>
      <c r="DH157">
        <v>0</v>
      </c>
      <c r="DI157">
        <v>0</v>
      </c>
      <c r="DJ157">
        <v>0</v>
      </c>
      <c r="DK157">
        <v>0</v>
      </c>
      <c r="DL157">
        <v>0</v>
      </c>
      <c r="DM157">
        <v>0</v>
      </c>
      <c r="DN157">
        <v>0</v>
      </c>
      <c r="DO157">
        <v>0</v>
      </c>
      <c r="DP157">
        <v>0</v>
      </c>
      <c r="DQ157">
        <v>0</v>
      </c>
      <c r="DR157">
        <v>0</v>
      </c>
      <c r="DS157">
        <v>0</v>
      </c>
      <c r="DT157">
        <v>0</v>
      </c>
      <c r="DU157">
        <v>0</v>
      </c>
      <c r="DV157">
        <v>0</v>
      </c>
      <c r="DW157">
        <v>0</v>
      </c>
      <c r="DX157">
        <v>0</v>
      </c>
      <c r="DY157">
        <v>0</v>
      </c>
      <c r="DZ157">
        <v>0</v>
      </c>
      <c r="EA157">
        <v>0</v>
      </c>
      <c r="EB157">
        <v>0</v>
      </c>
      <c r="EC157">
        <v>0</v>
      </c>
      <c r="ED157">
        <v>0</v>
      </c>
      <c r="EE157">
        <v>0</v>
      </c>
      <c r="FH157">
        <v>0</v>
      </c>
      <c r="IH157">
        <v>0</v>
      </c>
      <c r="JH157">
        <v>0</v>
      </c>
      <c r="KF157">
        <v>4676</v>
      </c>
      <c r="KG157">
        <v>5892</v>
      </c>
      <c r="KH157">
        <v>10568</v>
      </c>
      <c r="KI157">
        <v>414</v>
      </c>
      <c r="KJ157">
        <v>524</v>
      </c>
      <c r="KK157">
        <v>962</v>
      </c>
      <c r="KL157">
        <v>162</v>
      </c>
      <c r="KM157">
        <v>14</v>
      </c>
      <c r="KN157">
        <v>0</v>
      </c>
      <c r="KO157">
        <v>0</v>
      </c>
      <c r="KP157">
        <v>0</v>
      </c>
      <c r="KQ157">
        <v>0</v>
      </c>
      <c r="KR157">
        <v>0</v>
      </c>
      <c r="KS157">
        <v>0</v>
      </c>
      <c r="KT157">
        <v>0</v>
      </c>
      <c r="KU157">
        <v>0</v>
      </c>
      <c r="KV157">
        <v>0</v>
      </c>
      <c r="KW157">
        <v>0</v>
      </c>
      <c r="KX157">
        <v>0</v>
      </c>
      <c r="KY157">
        <v>0</v>
      </c>
      <c r="KZ157">
        <v>0</v>
      </c>
      <c r="LA157">
        <v>1</v>
      </c>
      <c r="LB157">
        <v>0</v>
      </c>
      <c r="LC157">
        <v>0</v>
      </c>
      <c r="LD157">
        <v>5</v>
      </c>
      <c r="LE157">
        <v>0</v>
      </c>
      <c r="LF157">
        <v>0</v>
      </c>
      <c r="LG157">
        <v>0</v>
      </c>
      <c r="LH157">
        <v>0</v>
      </c>
      <c r="LI157">
        <v>0</v>
      </c>
      <c r="LJ157">
        <v>0</v>
      </c>
      <c r="LK157">
        <v>0</v>
      </c>
      <c r="LL157">
        <v>0</v>
      </c>
      <c r="LM157">
        <v>0</v>
      </c>
      <c r="LN157">
        <v>0</v>
      </c>
      <c r="LO157">
        <v>0</v>
      </c>
      <c r="LP157">
        <v>0</v>
      </c>
      <c r="LQ157">
        <v>0</v>
      </c>
      <c r="LR157">
        <v>0</v>
      </c>
      <c r="LS157">
        <v>0</v>
      </c>
      <c r="LT157">
        <v>0</v>
      </c>
      <c r="LU157">
        <v>0</v>
      </c>
      <c r="LV157">
        <v>0</v>
      </c>
      <c r="LW157">
        <v>0</v>
      </c>
      <c r="LX157">
        <v>0</v>
      </c>
      <c r="LY157">
        <v>0</v>
      </c>
      <c r="LZ157">
        <v>0</v>
      </c>
      <c r="MA157">
        <v>0</v>
      </c>
      <c r="MB157">
        <v>0</v>
      </c>
      <c r="MC157">
        <v>0</v>
      </c>
      <c r="MF157">
        <v>0</v>
      </c>
      <c r="NH157">
        <v>0</v>
      </c>
      <c r="OH157">
        <v>1</v>
      </c>
      <c r="OI157">
        <v>0</v>
      </c>
    </row>
    <row r="158" spans="1:399" x14ac:dyDescent="0.25">
      <c r="A158">
        <v>2012</v>
      </c>
      <c r="B158" t="s">
        <v>200</v>
      </c>
      <c r="C158" t="s">
        <v>839</v>
      </c>
      <c r="D158" t="s">
        <v>688</v>
      </c>
      <c r="E158">
        <v>3.7850099999999998E-2</v>
      </c>
      <c r="F158">
        <v>6.4157400000000003E-2</v>
      </c>
      <c r="G158">
        <v>1.69722E-2</v>
      </c>
      <c r="H158">
        <v>0</v>
      </c>
      <c r="I158">
        <v>0</v>
      </c>
      <c r="J158">
        <v>0</v>
      </c>
      <c r="K158">
        <v>1</v>
      </c>
      <c r="L158">
        <v>0</v>
      </c>
      <c r="M158">
        <v>0</v>
      </c>
      <c r="N158">
        <v>0</v>
      </c>
      <c r="O158">
        <v>0</v>
      </c>
      <c r="P158">
        <v>0</v>
      </c>
      <c r="Q158">
        <v>0</v>
      </c>
      <c r="R158">
        <v>0</v>
      </c>
      <c r="S158">
        <v>0</v>
      </c>
      <c r="T158">
        <v>0</v>
      </c>
      <c r="U158">
        <v>0</v>
      </c>
      <c r="V158">
        <v>0</v>
      </c>
      <c r="AQ158">
        <v>76</v>
      </c>
      <c r="AR158">
        <v>62.6</v>
      </c>
      <c r="AS158">
        <v>0.82368419999999998</v>
      </c>
      <c r="AV158">
        <v>0</v>
      </c>
      <c r="AW158">
        <v>1</v>
      </c>
      <c r="BW158">
        <v>4</v>
      </c>
      <c r="BX158">
        <v>1</v>
      </c>
      <c r="BY158">
        <v>3</v>
      </c>
      <c r="BZ158">
        <v>0</v>
      </c>
      <c r="CA158">
        <v>0</v>
      </c>
      <c r="CB158">
        <v>0</v>
      </c>
      <c r="CC158">
        <v>0</v>
      </c>
      <c r="CD158">
        <v>0</v>
      </c>
      <c r="CE158">
        <v>0</v>
      </c>
      <c r="CF158">
        <v>0</v>
      </c>
      <c r="CG158">
        <v>0</v>
      </c>
      <c r="CH158">
        <v>1</v>
      </c>
      <c r="CI158">
        <v>0</v>
      </c>
      <c r="CJ158">
        <v>0</v>
      </c>
      <c r="CK158">
        <v>0</v>
      </c>
      <c r="CL158">
        <v>0</v>
      </c>
      <c r="CM158">
        <v>0</v>
      </c>
      <c r="CN158">
        <v>0</v>
      </c>
      <c r="CO158">
        <v>0</v>
      </c>
      <c r="CP158">
        <v>0</v>
      </c>
      <c r="CQ158">
        <v>0</v>
      </c>
      <c r="CR158">
        <v>0</v>
      </c>
      <c r="CS158">
        <v>0</v>
      </c>
      <c r="CT158">
        <v>0</v>
      </c>
      <c r="CU158">
        <v>0</v>
      </c>
      <c r="CV158">
        <v>0</v>
      </c>
      <c r="CW158">
        <v>0</v>
      </c>
      <c r="CX158">
        <v>0</v>
      </c>
      <c r="CY158">
        <v>0</v>
      </c>
      <c r="CZ158">
        <v>0</v>
      </c>
      <c r="DA158">
        <v>0</v>
      </c>
      <c r="DB158">
        <v>0</v>
      </c>
      <c r="DC158">
        <v>0</v>
      </c>
      <c r="DD158">
        <v>0</v>
      </c>
      <c r="DE158">
        <v>0</v>
      </c>
      <c r="DF158">
        <v>1</v>
      </c>
      <c r="DG158">
        <v>0</v>
      </c>
      <c r="DH158">
        <v>1</v>
      </c>
      <c r="DI158">
        <v>0</v>
      </c>
      <c r="DJ158">
        <v>0</v>
      </c>
      <c r="DK158">
        <v>0</v>
      </c>
      <c r="DL158">
        <v>0</v>
      </c>
      <c r="DM158">
        <v>0</v>
      </c>
      <c r="DN158">
        <v>0</v>
      </c>
      <c r="DO158">
        <v>0</v>
      </c>
      <c r="DP158">
        <v>0</v>
      </c>
      <c r="DQ158">
        <v>0</v>
      </c>
      <c r="DR158">
        <v>0</v>
      </c>
      <c r="DS158">
        <v>0</v>
      </c>
      <c r="DT158">
        <v>0</v>
      </c>
      <c r="DU158">
        <v>0</v>
      </c>
      <c r="DV158">
        <v>1</v>
      </c>
      <c r="DW158">
        <v>0</v>
      </c>
      <c r="DX158">
        <v>0</v>
      </c>
      <c r="DY158">
        <v>0</v>
      </c>
      <c r="DZ158">
        <v>0</v>
      </c>
      <c r="EA158">
        <v>0</v>
      </c>
      <c r="EB158">
        <v>0</v>
      </c>
      <c r="EC158">
        <v>0</v>
      </c>
      <c r="ED158">
        <v>0</v>
      </c>
      <c r="EE158">
        <v>0</v>
      </c>
      <c r="EF158">
        <v>0</v>
      </c>
      <c r="EH158">
        <v>0</v>
      </c>
      <c r="EW158">
        <v>0</v>
      </c>
      <c r="FH158">
        <v>0</v>
      </c>
      <c r="GF158">
        <v>0</v>
      </c>
      <c r="GH158">
        <v>0</v>
      </c>
      <c r="GV158">
        <v>0</v>
      </c>
      <c r="HF158">
        <v>0</v>
      </c>
      <c r="HH158">
        <v>0</v>
      </c>
      <c r="HV158">
        <v>0</v>
      </c>
      <c r="IH158">
        <v>0</v>
      </c>
      <c r="JH158">
        <v>0</v>
      </c>
      <c r="KF158">
        <v>4676</v>
      </c>
      <c r="KG158">
        <v>5892</v>
      </c>
      <c r="KH158">
        <v>10568</v>
      </c>
      <c r="KI158">
        <v>414</v>
      </c>
      <c r="KJ158">
        <v>524</v>
      </c>
      <c r="KK158">
        <v>962</v>
      </c>
      <c r="KL158">
        <v>163</v>
      </c>
      <c r="KM158">
        <v>14</v>
      </c>
      <c r="KN158">
        <v>0</v>
      </c>
      <c r="KO158">
        <v>0</v>
      </c>
      <c r="KP158">
        <v>0</v>
      </c>
      <c r="KQ158">
        <v>0</v>
      </c>
      <c r="KR158">
        <v>0</v>
      </c>
      <c r="KS158">
        <v>0</v>
      </c>
      <c r="KT158">
        <v>0</v>
      </c>
      <c r="KU158">
        <v>0</v>
      </c>
      <c r="KV158">
        <v>0</v>
      </c>
      <c r="KW158">
        <v>0</v>
      </c>
      <c r="KX158">
        <v>0</v>
      </c>
      <c r="KY158">
        <v>0</v>
      </c>
      <c r="KZ158">
        <v>0</v>
      </c>
      <c r="LA158">
        <v>1</v>
      </c>
      <c r="LB158">
        <v>1</v>
      </c>
      <c r="LC158">
        <v>0</v>
      </c>
      <c r="LD158">
        <v>2</v>
      </c>
      <c r="LE158">
        <v>0</v>
      </c>
      <c r="LF158">
        <v>0</v>
      </c>
      <c r="LG158">
        <v>0</v>
      </c>
      <c r="LH158">
        <v>0</v>
      </c>
      <c r="LI158">
        <v>0</v>
      </c>
      <c r="LJ158">
        <v>0</v>
      </c>
      <c r="LK158">
        <v>0</v>
      </c>
      <c r="LL158">
        <v>0</v>
      </c>
      <c r="LM158">
        <v>0</v>
      </c>
      <c r="LN158">
        <v>0</v>
      </c>
      <c r="LO158">
        <v>0</v>
      </c>
      <c r="LP158">
        <v>0</v>
      </c>
      <c r="LQ158">
        <v>0</v>
      </c>
      <c r="LR158">
        <v>0</v>
      </c>
      <c r="LS158">
        <v>0</v>
      </c>
      <c r="LT158">
        <v>1</v>
      </c>
      <c r="LU158">
        <v>0</v>
      </c>
      <c r="LV158">
        <v>0</v>
      </c>
      <c r="LW158">
        <v>0</v>
      </c>
      <c r="LX158">
        <v>0</v>
      </c>
      <c r="LY158">
        <v>0</v>
      </c>
      <c r="LZ158">
        <v>0</v>
      </c>
      <c r="MA158">
        <v>0</v>
      </c>
      <c r="MB158">
        <v>0</v>
      </c>
      <c r="MC158">
        <v>0</v>
      </c>
      <c r="MD158">
        <v>0</v>
      </c>
      <c r="MF158">
        <v>0</v>
      </c>
      <c r="MV158">
        <v>0</v>
      </c>
      <c r="NF158">
        <v>0</v>
      </c>
      <c r="NH158">
        <v>0</v>
      </c>
      <c r="NX158">
        <v>0</v>
      </c>
      <c r="OH158">
        <v>0</v>
      </c>
      <c r="OI158">
        <v>0</v>
      </c>
    </row>
    <row r="159" spans="1:399" x14ac:dyDescent="0.25">
      <c r="A159">
        <v>2012</v>
      </c>
      <c r="B159" t="s">
        <v>201</v>
      </c>
      <c r="C159" t="s">
        <v>840</v>
      </c>
      <c r="D159" t="s">
        <v>684</v>
      </c>
      <c r="E159">
        <v>7.5700199999999995E-2</v>
      </c>
      <c r="F159">
        <v>6.4157400000000003E-2</v>
      </c>
      <c r="G159">
        <v>8.48608E-2</v>
      </c>
      <c r="H159">
        <v>0</v>
      </c>
      <c r="I159">
        <v>0</v>
      </c>
      <c r="J159">
        <v>0</v>
      </c>
      <c r="K159">
        <v>1</v>
      </c>
      <c r="L159">
        <v>0</v>
      </c>
      <c r="M159">
        <v>0</v>
      </c>
      <c r="N159">
        <v>0</v>
      </c>
      <c r="O159">
        <v>0</v>
      </c>
      <c r="P159">
        <v>0</v>
      </c>
      <c r="Q159">
        <v>0</v>
      </c>
      <c r="R159">
        <v>0</v>
      </c>
      <c r="S159">
        <v>0</v>
      </c>
      <c r="T159">
        <v>0</v>
      </c>
      <c r="U159">
        <v>0</v>
      </c>
      <c r="V159">
        <v>0</v>
      </c>
      <c r="W159">
        <v>188889</v>
      </c>
      <c r="AF159">
        <v>106.501</v>
      </c>
      <c r="AG159">
        <v>0.51574030000000004</v>
      </c>
      <c r="AH159">
        <v>0.48425970000000002</v>
      </c>
      <c r="AO159">
        <v>0.03</v>
      </c>
      <c r="AP159">
        <v>4.0999999999999996</v>
      </c>
      <c r="AQ159">
        <v>58.4</v>
      </c>
      <c r="AR159">
        <v>23.4</v>
      </c>
      <c r="AS159">
        <v>0.40068490000000001</v>
      </c>
      <c r="AT159">
        <v>28.251000000000001</v>
      </c>
      <c r="AV159">
        <v>0</v>
      </c>
      <c r="AW159">
        <v>1</v>
      </c>
      <c r="AX159">
        <v>12.14892</v>
      </c>
      <c r="AZ159">
        <v>19.691199999999998</v>
      </c>
      <c r="BB159">
        <v>35.400002000000001</v>
      </c>
      <c r="BC159">
        <v>1.8</v>
      </c>
      <c r="BD159">
        <v>36.298648999999997</v>
      </c>
      <c r="BF159">
        <v>7.7</v>
      </c>
      <c r="BG159">
        <v>4.0999999999999996</v>
      </c>
      <c r="BH159">
        <v>40.068491000000002</v>
      </c>
      <c r="BI159">
        <v>100.17400000000001</v>
      </c>
      <c r="BJ159">
        <v>28.9</v>
      </c>
      <c r="BK159">
        <v>1.3</v>
      </c>
      <c r="BM159">
        <v>74.599997999999999</v>
      </c>
      <c r="BW159">
        <v>8</v>
      </c>
      <c r="BX159">
        <v>5</v>
      </c>
      <c r="BY159">
        <v>3</v>
      </c>
      <c r="BZ159">
        <v>0</v>
      </c>
      <c r="CA159">
        <v>0</v>
      </c>
      <c r="CB159">
        <v>0</v>
      </c>
      <c r="CC159">
        <v>0</v>
      </c>
      <c r="CD159">
        <v>0</v>
      </c>
      <c r="CE159">
        <v>0</v>
      </c>
      <c r="CF159">
        <v>0</v>
      </c>
      <c r="CG159">
        <v>0</v>
      </c>
      <c r="CH159">
        <v>1</v>
      </c>
      <c r="CI159">
        <v>0</v>
      </c>
      <c r="CJ159">
        <v>0</v>
      </c>
      <c r="CK159">
        <v>0</v>
      </c>
      <c r="CL159">
        <v>0</v>
      </c>
      <c r="CM159">
        <v>1</v>
      </c>
      <c r="CN159">
        <v>0</v>
      </c>
      <c r="CO159">
        <v>0</v>
      </c>
      <c r="CP159">
        <v>0</v>
      </c>
      <c r="CQ159">
        <v>0</v>
      </c>
      <c r="CR159">
        <v>0</v>
      </c>
      <c r="CS159">
        <v>0</v>
      </c>
      <c r="CT159">
        <v>1</v>
      </c>
      <c r="CU159">
        <v>0</v>
      </c>
      <c r="CV159">
        <v>0</v>
      </c>
      <c r="CW159">
        <v>0</v>
      </c>
      <c r="CX159">
        <v>0</v>
      </c>
      <c r="CY159">
        <v>0</v>
      </c>
      <c r="CZ159">
        <v>1</v>
      </c>
      <c r="DA159">
        <v>0</v>
      </c>
      <c r="DB159">
        <v>0</v>
      </c>
      <c r="DC159">
        <v>0</v>
      </c>
      <c r="DD159">
        <v>1</v>
      </c>
      <c r="DE159">
        <v>0</v>
      </c>
      <c r="DF159">
        <v>0</v>
      </c>
      <c r="DG159">
        <v>1</v>
      </c>
      <c r="DH159">
        <v>0</v>
      </c>
      <c r="DI159">
        <v>0</v>
      </c>
      <c r="DJ159">
        <v>0</v>
      </c>
      <c r="DK159">
        <v>0</v>
      </c>
      <c r="DL159">
        <v>0</v>
      </c>
      <c r="DM159">
        <v>0</v>
      </c>
      <c r="DN159">
        <v>0</v>
      </c>
      <c r="DO159">
        <v>0</v>
      </c>
      <c r="DP159">
        <v>0</v>
      </c>
      <c r="DQ159">
        <v>0</v>
      </c>
      <c r="DR159">
        <v>0</v>
      </c>
      <c r="DS159">
        <v>0</v>
      </c>
      <c r="DT159">
        <v>0</v>
      </c>
      <c r="DU159">
        <v>0</v>
      </c>
      <c r="DV159">
        <v>0</v>
      </c>
      <c r="DW159">
        <v>0</v>
      </c>
      <c r="DX159">
        <v>0</v>
      </c>
      <c r="DY159">
        <v>0</v>
      </c>
      <c r="DZ159">
        <v>1</v>
      </c>
      <c r="EA159">
        <v>0</v>
      </c>
      <c r="EB159">
        <v>0</v>
      </c>
      <c r="EC159">
        <v>0</v>
      </c>
      <c r="ED159">
        <v>1</v>
      </c>
      <c r="EE159">
        <v>0</v>
      </c>
      <c r="EG159">
        <v>0</v>
      </c>
      <c r="EZ159">
        <v>0</v>
      </c>
      <c r="FD159">
        <v>0</v>
      </c>
      <c r="FH159">
        <v>0</v>
      </c>
      <c r="FM159">
        <v>0</v>
      </c>
      <c r="FT159">
        <v>0</v>
      </c>
      <c r="FZ159">
        <v>0</v>
      </c>
      <c r="GD159">
        <v>0</v>
      </c>
      <c r="GG159">
        <v>0</v>
      </c>
      <c r="GZ159">
        <v>0</v>
      </c>
      <c r="HD159">
        <v>0</v>
      </c>
      <c r="HG159">
        <v>0</v>
      </c>
      <c r="HZ159">
        <v>0</v>
      </c>
      <c r="ID159">
        <v>0</v>
      </c>
      <c r="IH159">
        <v>0</v>
      </c>
      <c r="IM159">
        <v>0</v>
      </c>
      <c r="IT159">
        <v>0</v>
      </c>
      <c r="IZ159">
        <v>0</v>
      </c>
      <c r="JD159">
        <v>0</v>
      </c>
      <c r="JH159">
        <v>0</v>
      </c>
      <c r="JM159">
        <v>0</v>
      </c>
      <c r="JT159">
        <v>0</v>
      </c>
      <c r="JZ159">
        <v>0</v>
      </c>
      <c r="KD159">
        <v>0</v>
      </c>
      <c r="KF159">
        <v>4676</v>
      </c>
      <c r="KG159">
        <v>5892</v>
      </c>
      <c r="KH159">
        <v>10568</v>
      </c>
      <c r="KI159">
        <v>414</v>
      </c>
      <c r="KJ159">
        <v>524</v>
      </c>
      <c r="KK159">
        <v>962</v>
      </c>
      <c r="KL159">
        <v>164</v>
      </c>
      <c r="KM159">
        <v>14</v>
      </c>
      <c r="KN159">
        <v>0</v>
      </c>
      <c r="KO159">
        <v>0</v>
      </c>
      <c r="KP159">
        <v>0</v>
      </c>
      <c r="KQ159">
        <v>0</v>
      </c>
      <c r="KR159">
        <v>0</v>
      </c>
      <c r="KS159">
        <v>0</v>
      </c>
      <c r="KT159">
        <v>0</v>
      </c>
      <c r="KU159">
        <v>0</v>
      </c>
      <c r="KV159">
        <v>0</v>
      </c>
      <c r="KW159">
        <v>0</v>
      </c>
      <c r="KX159">
        <v>0</v>
      </c>
      <c r="KY159">
        <v>0</v>
      </c>
      <c r="KZ159">
        <v>0</v>
      </c>
      <c r="LA159">
        <v>1</v>
      </c>
      <c r="LB159">
        <v>0</v>
      </c>
      <c r="LC159">
        <v>1</v>
      </c>
      <c r="LD159">
        <v>1</v>
      </c>
      <c r="LE159">
        <v>0</v>
      </c>
      <c r="LF159">
        <v>0</v>
      </c>
      <c r="LG159">
        <v>0</v>
      </c>
      <c r="LH159">
        <v>0</v>
      </c>
      <c r="LI159">
        <v>1</v>
      </c>
      <c r="LJ159">
        <v>0</v>
      </c>
      <c r="LK159">
        <v>0</v>
      </c>
      <c r="LL159">
        <v>0</v>
      </c>
      <c r="LM159">
        <v>0</v>
      </c>
      <c r="LN159">
        <v>0</v>
      </c>
      <c r="LO159">
        <v>0</v>
      </c>
      <c r="LP159">
        <v>0</v>
      </c>
      <c r="LQ159">
        <v>1</v>
      </c>
      <c r="LR159">
        <v>0</v>
      </c>
      <c r="LS159">
        <v>0</v>
      </c>
      <c r="LT159">
        <v>0</v>
      </c>
      <c r="LU159">
        <v>0</v>
      </c>
      <c r="LV159">
        <v>0</v>
      </c>
      <c r="LW159">
        <v>0</v>
      </c>
      <c r="LX159">
        <v>2</v>
      </c>
      <c r="LY159">
        <v>0</v>
      </c>
      <c r="LZ159">
        <v>0</v>
      </c>
      <c r="MA159">
        <v>0</v>
      </c>
      <c r="MB159">
        <v>2</v>
      </c>
      <c r="MC159">
        <v>0</v>
      </c>
      <c r="ME159">
        <v>0</v>
      </c>
      <c r="MF159">
        <v>0</v>
      </c>
      <c r="MK159">
        <v>0</v>
      </c>
      <c r="MS159">
        <v>0</v>
      </c>
      <c r="MZ159">
        <v>0</v>
      </c>
      <c r="ND159">
        <v>0</v>
      </c>
      <c r="NG159">
        <v>0</v>
      </c>
      <c r="NH159">
        <v>0</v>
      </c>
      <c r="NM159">
        <v>0</v>
      </c>
      <c r="NU159">
        <v>0</v>
      </c>
      <c r="OB159">
        <v>0</v>
      </c>
      <c r="OF159">
        <v>0</v>
      </c>
      <c r="OH159">
        <v>0</v>
      </c>
      <c r="OI159">
        <v>0</v>
      </c>
    </row>
    <row r="160" spans="1:399" x14ac:dyDescent="0.25">
      <c r="A160">
        <v>2012</v>
      </c>
      <c r="B160" t="s">
        <v>202</v>
      </c>
      <c r="C160" t="s">
        <v>841</v>
      </c>
      <c r="D160" t="s">
        <v>680</v>
      </c>
      <c r="E160">
        <v>3.7850099999999998E-2</v>
      </c>
      <c r="F160">
        <v>6.4157400000000003E-2</v>
      </c>
      <c r="G160">
        <v>1.69722E-2</v>
      </c>
      <c r="H160">
        <v>0</v>
      </c>
      <c r="I160">
        <v>0</v>
      </c>
      <c r="J160">
        <v>0</v>
      </c>
      <c r="K160">
        <v>1</v>
      </c>
      <c r="L160">
        <v>0</v>
      </c>
      <c r="M160">
        <v>0</v>
      </c>
      <c r="N160">
        <v>0</v>
      </c>
      <c r="O160">
        <v>0</v>
      </c>
      <c r="P160">
        <v>0</v>
      </c>
      <c r="Q160">
        <v>0</v>
      </c>
      <c r="R160">
        <v>0</v>
      </c>
      <c r="S160">
        <v>0</v>
      </c>
      <c r="T160">
        <v>0</v>
      </c>
      <c r="U160">
        <v>1</v>
      </c>
      <c r="V160">
        <v>0</v>
      </c>
      <c r="W160">
        <v>31247</v>
      </c>
      <c r="AO160">
        <v>0.02</v>
      </c>
      <c r="AP160">
        <v>16.7</v>
      </c>
      <c r="AV160">
        <v>1</v>
      </c>
      <c r="AW160">
        <v>0</v>
      </c>
      <c r="AX160">
        <v>10.349679999999999</v>
      </c>
      <c r="AZ160">
        <v>94.140600000000006</v>
      </c>
      <c r="BF160">
        <v>20</v>
      </c>
      <c r="BG160">
        <v>16.7</v>
      </c>
      <c r="BW160">
        <v>4</v>
      </c>
      <c r="BX160">
        <v>1</v>
      </c>
      <c r="BY160">
        <v>3</v>
      </c>
      <c r="BZ160">
        <v>0</v>
      </c>
      <c r="CA160">
        <v>0</v>
      </c>
      <c r="CB160">
        <v>0</v>
      </c>
      <c r="CC160">
        <v>0</v>
      </c>
      <c r="CD160">
        <v>0</v>
      </c>
      <c r="CE160">
        <v>0</v>
      </c>
      <c r="CF160">
        <v>0</v>
      </c>
      <c r="CG160">
        <v>1</v>
      </c>
      <c r="CH160">
        <v>0</v>
      </c>
      <c r="CI160">
        <v>0</v>
      </c>
      <c r="CJ160">
        <v>0</v>
      </c>
      <c r="CK160">
        <v>0</v>
      </c>
      <c r="CL160">
        <v>0</v>
      </c>
      <c r="CM160">
        <v>0</v>
      </c>
      <c r="CN160">
        <v>0</v>
      </c>
      <c r="CO160">
        <v>0</v>
      </c>
      <c r="CP160">
        <v>0</v>
      </c>
      <c r="CQ160">
        <v>0</v>
      </c>
      <c r="CR160">
        <v>0</v>
      </c>
      <c r="CS160">
        <v>0</v>
      </c>
      <c r="CT160">
        <v>0</v>
      </c>
      <c r="CU160">
        <v>0</v>
      </c>
      <c r="CV160">
        <v>0</v>
      </c>
      <c r="CW160">
        <v>0</v>
      </c>
      <c r="CX160">
        <v>0</v>
      </c>
      <c r="CY160">
        <v>0</v>
      </c>
      <c r="CZ160">
        <v>0</v>
      </c>
      <c r="DA160">
        <v>0</v>
      </c>
      <c r="DB160">
        <v>0</v>
      </c>
      <c r="DC160">
        <v>0</v>
      </c>
      <c r="DD160">
        <v>0</v>
      </c>
      <c r="DE160">
        <v>0</v>
      </c>
      <c r="DF160">
        <v>1</v>
      </c>
      <c r="DG160">
        <v>0</v>
      </c>
      <c r="DH160">
        <v>1</v>
      </c>
      <c r="DI160">
        <v>0</v>
      </c>
      <c r="DJ160">
        <v>0</v>
      </c>
      <c r="DK160">
        <v>0</v>
      </c>
      <c r="DL160">
        <v>0</v>
      </c>
      <c r="DM160">
        <v>0</v>
      </c>
      <c r="DN160">
        <v>0</v>
      </c>
      <c r="DO160">
        <v>0</v>
      </c>
      <c r="DP160">
        <v>0</v>
      </c>
      <c r="DQ160">
        <v>0</v>
      </c>
      <c r="DR160">
        <v>0</v>
      </c>
      <c r="DS160">
        <v>0</v>
      </c>
      <c r="DT160">
        <v>0</v>
      </c>
      <c r="DU160">
        <v>0</v>
      </c>
      <c r="DV160">
        <v>0</v>
      </c>
      <c r="DW160">
        <v>1</v>
      </c>
      <c r="DX160">
        <v>0</v>
      </c>
      <c r="DY160">
        <v>0</v>
      </c>
      <c r="DZ160">
        <v>0</v>
      </c>
      <c r="EA160">
        <v>0</v>
      </c>
      <c r="EB160">
        <v>0</v>
      </c>
      <c r="EC160">
        <v>0</v>
      </c>
      <c r="ED160">
        <v>0</v>
      </c>
      <c r="EE160">
        <v>0</v>
      </c>
      <c r="EF160">
        <v>0</v>
      </c>
      <c r="EH160">
        <v>0</v>
      </c>
      <c r="EX160">
        <v>0</v>
      </c>
      <c r="FG160">
        <v>0</v>
      </c>
      <c r="GF160">
        <v>0</v>
      </c>
      <c r="GH160">
        <v>0</v>
      </c>
      <c r="GW160">
        <v>0</v>
      </c>
      <c r="HF160">
        <v>0</v>
      </c>
      <c r="HH160">
        <v>0</v>
      </c>
      <c r="HW160">
        <v>0</v>
      </c>
      <c r="IG160">
        <v>0</v>
      </c>
      <c r="JG160">
        <v>0</v>
      </c>
      <c r="KF160">
        <v>4676</v>
      </c>
      <c r="KG160">
        <v>5892</v>
      </c>
      <c r="KH160">
        <v>10568</v>
      </c>
      <c r="KI160">
        <v>414</v>
      </c>
      <c r="KJ160">
        <v>524</v>
      </c>
      <c r="KK160">
        <v>962</v>
      </c>
      <c r="KL160">
        <v>165</v>
      </c>
      <c r="KM160">
        <v>14</v>
      </c>
      <c r="KN160">
        <v>0</v>
      </c>
      <c r="KO160">
        <v>0</v>
      </c>
      <c r="KP160">
        <v>0</v>
      </c>
      <c r="KQ160">
        <v>0</v>
      </c>
      <c r="KR160">
        <v>0</v>
      </c>
      <c r="KS160">
        <v>0</v>
      </c>
      <c r="KT160">
        <v>0</v>
      </c>
      <c r="KU160">
        <v>0</v>
      </c>
      <c r="KV160">
        <v>0</v>
      </c>
      <c r="KW160">
        <v>0</v>
      </c>
      <c r="KX160">
        <v>0</v>
      </c>
      <c r="KY160">
        <v>0</v>
      </c>
      <c r="KZ160">
        <v>0</v>
      </c>
      <c r="LA160">
        <v>1</v>
      </c>
      <c r="LB160">
        <v>1</v>
      </c>
      <c r="LC160">
        <v>1</v>
      </c>
      <c r="LD160">
        <v>1</v>
      </c>
      <c r="LE160">
        <v>0</v>
      </c>
      <c r="LF160">
        <v>0</v>
      </c>
      <c r="LG160">
        <v>0</v>
      </c>
      <c r="LH160">
        <v>0</v>
      </c>
      <c r="LI160">
        <v>0</v>
      </c>
      <c r="LJ160">
        <v>0</v>
      </c>
      <c r="LK160">
        <v>0</v>
      </c>
      <c r="LL160">
        <v>0</v>
      </c>
      <c r="LM160">
        <v>0</v>
      </c>
      <c r="LN160">
        <v>0</v>
      </c>
      <c r="LO160">
        <v>0</v>
      </c>
      <c r="LP160">
        <v>0</v>
      </c>
      <c r="LQ160">
        <v>0</v>
      </c>
      <c r="LR160">
        <v>0</v>
      </c>
      <c r="LS160">
        <v>0</v>
      </c>
      <c r="LT160">
        <v>0</v>
      </c>
      <c r="LU160">
        <v>1</v>
      </c>
      <c r="LV160">
        <v>0</v>
      </c>
      <c r="LW160">
        <v>0</v>
      </c>
      <c r="LX160">
        <v>0</v>
      </c>
      <c r="LY160">
        <v>0</v>
      </c>
      <c r="LZ160">
        <v>0</v>
      </c>
      <c r="MA160">
        <v>0</v>
      </c>
      <c r="MB160">
        <v>0</v>
      </c>
      <c r="MC160">
        <v>0</v>
      </c>
      <c r="MD160">
        <v>0</v>
      </c>
      <c r="ME160">
        <v>0</v>
      </c>
      <c r="MF160">
        <v>0</v>
      </c>
      <c r="MW160">
        <v>0</v>
      </c>
      <c r="NF160">
        <v>0</v>
      </c>
      <c r="NG160">
        <v>0</v>
      </c>
      <c r="NH160">
        <v>0</v>
      </c>
      <c r="NY160">
        <v>0</v>
      </c>
      <c r="OH160">
        <v>0</v>
      </c>
      <c r="OI160">
        <v>0</v>
      </c>
    </row>
    <row r="161" spans="1:399" x14ac:dyDescent="0.25">
      <c r="A161">
        <v>2012</v>
      </c>
      <c r="B161" t="s">
        <v>203</v>
      </c>
      <c r="C161" t="s">
        <v>842</v>
      </c>
      <c r="D161" t="s">
        <v>682</v>
      </c>
      <c r="E161">
        <v>1.89251E-2</v>
      </c>
      <c r="F161">
        <v>2.13858E-2</v>
      </c>
      <c r="G161">
        <v>1.69722E-2</v>
      </c>
      <c r="H161">
        <v>0</v>
      </c>
      <c r="I161">
        <v>0</v>
      </c>
      <c r="J161">
        <v>0</v>
      </c>
      <c r="K161">
        <v>1</v>
      </c>
      <c r="L161">
        <v>0</v>
      </c>
      <c r="M161">
        <v>0</v>
      </c>
      <c r="N161">
        <v>0</v>
      </c>
      <c r="O161">
        <v>0</v>
      </c>
      <c r="P161">
        <v>0</v>
      </c>
      <c r="Q161">
        <v>0</v>
      </c>
      <c r="R161">
        <v>0</v>
      </c>
      <c r="S161">
        <v>0</v>
      </c>
      <c r="T161">
        <v>0</v>
      </c>
      <c r="U161">
        <v>0</v>
      </c>
      <c r="V161">
        <v>0</v>
      </c>
      <c r="W161">
        <v>188098</v>
      </c>
      <c r="X161">
        <v>1575.05</v>
      </c>
      <c r="Y161" s="2">
        <v>296000000</v>
      </c>
      <c r="AF161">
        <v>97.482900000000001</v>
      </c>
      <c r="AG161">
        <v>0.49362709999999999</v>
      </c>
      <c r="AH161">
        <v>0.50637290000000001</v>
      </c>
      <c r="AO161">
        <v>1.764</v>
      </c>
      <c r="AP161">
        <v>18.2</v>
      </c>
      <c r="AQ161">
        <v>77.5</v>
      </c>
      <c r="AR161">
        <v>44.9</v>
      </c>
      <c r="AS161">
        <v>0.57935490000000001</v>
      </c>
      <c r="AT161">
        <v>65.126999999999995</v>
      </c>
      <c r="AV161">
        <v>0</v>
      </c>
      <c r="AW161">
        <v>1</v>
      </c>
      <c r="AX161">
        <v>12.14472</v>
      </c>
      <c r="AY161">
        <v>7.3620409999999996</v>
      </c>
      <c r="AZ161">
        <v>63.311999999999998</v>
      </c>
      <c r="BF161">
        <v>9.1</v>
      </c>
      <c r="BG161">
        <v>18.2</v>
      </c>
      <c r="BH161">
        <v>57.935485999999997</v>
      </c>
      <c r="BW161">
        <v>2</v>
      </c>
      <c r="BX161">
        <v>1</v>
      </c>
      <c r="BY161">
        <v>1</v>
      </c>
      <c r="BZ161">
        <v>0</v>
      </c>
      <c r="CA161">
        <v>0</v>
      </c>
      <c r="CB161">
        <v>0</v>
      </c>
      <c r="CC161">
        <v>0</v>
      </c>
      <c r="CD161">
        <v>0</v>
      </c>
      <c r="CE161">
        <v>0</v>
      </c>
      <c r="CF161">
        <v>0</v>
      </c>
      <c r="CG161">
        <v>0</v>
      </c>
      <c r="CH161">
        <v>1</v>
      </c>
      <c r="CI161">
        <v>0</v>
      </c>
      <c r="CJ161">
        <v>0</v>
      </c>
      <c r="CK161">
        <v>0</v>
      </c>
      <c r="CL161">
        <v>0</v>
      </c>
      <c r="CM161">
        <v>0</v>
      </c>
      <c r="CN161">
        <v>0</v>
      </c>
      <c r="CO161">
        <v>0</v>
      </c>
      <c r="CP161">
        <v>0</v>
      </c>
      <c r="CQ161">
        <v>0</v>
      </c>
      <c r="CR161">
        <v>0</v>
      </c>
      <c r="CS161">
        <v>0</v>
      </c>
      <c r="CT161">
        <v>0</v>
      </c>
      <c r="CU161">
        <v>0</v>
      </c>
      <c r="CV161">
        <v>0</v>
      </c>
      <c r="CW161">
        <v>0</v>
      </c>
      <c r="CX161">
        <v>0</v>
      </c>
      <c r="CY161">
        <v>0</v>
      </c>
      <c r="CZ161">
        <v>0</v>
      </c>
      <c r="DA161">
        <v>0</v>
      </c>
      <c r="DB161">
        <v>0</v>
      </c>
      <c r="DC161">
        <v>0</v>
      </c>
      <c r="DD161">
        <v>0</v>
      </c>
      <c r="DE161">
        <v>0</v>
      </c>
      <c r="DF161">
        <v>0</v>
      </c>
      <c r="DG161">
        <v>0</v>
      </c>
      <c r="DH161">
        <v>1</v>
      </c>
      <c r="DI161">
        <v>0</v>
      </c>
      <c r="DJ161">
        <v>0</v>
      </c>
      <c r="DK161">
        <v>0</v>
      </c>
      <c r="DL161">
        <v>0</v>
      </c>
      <c r="DM161">
        <v>0</v>
      </c>
      <c r="DN161">
        <v>0</v>
      </c>
      <c r="DO161">
        <v>0</v>
      </c>
      <c r="DP161">
        <v>0</v>
      </c>
      <c r="DQ161">
        <v>0</v>
      </c>
      <c r="DR161">
        <v>0</v>
      </c>
      <c r="DS161">
        <v>0</v>
      </c>
      <c r="DT161">
        <v>0</v>
      </c>
      <c r="DU161">
        <v>0</v>
      </c>
      <c r="DV161">
        <v>0</v>
      </c>
      <c r="DW161">
        <v>0</v>
      </c>
      <c r="DX161">
        <v>0</v>
      </c>
      <c r="DY161">
        <v>0</v>
      </c>
      <c r="DZ161">
        <v>0</v>
      </c>
      <c r="EA161">
        <v>0</v>
      </c>
      <c r="EB161">
        <v>0</v>
      </c>
      <c r="EC161">
        <v>0</v>
      </c>
      <c r="ED161">
        <v>0</v>
      </c>
      <c r="EE161">
        <v>0</v>
      </c>
      <c r="EH161">
        <v>0</v>
      </c>
      <c r="FH161">
        <v>0</v>
      </c>
      <c r="GH161">
        <v>0</v>
      </c>
      <c r="HH161">
        <v>0</v>
      </c>
      <c r="IH161">
        <v>0</v>
      </c>
      <c r="JH161">
        <v>0</v>
      </c>
      <c r="KF161">
        <v>4676</v>
      </c>
      <c r="KG161">
        <v>5892</v>
      </c>
      <c r="KH161">
        <v>10568</v>
      </c>
      <c r="KI161">
        <v>414</v>
      </c>
      <c r="KJ161">
        <v>524</v>
      </c>
      <c r="KK161">
        <v>962</v>
      </c>
      <c r="KL161">
        <v>166</v>
      </c>
      <c r="KM161">
        <v>14</v>
      </c>
      <c r="KN161">
        <v>0</v>
      </c>
      <c r="KO161">
        <v>0</v>
      </c>
      <c r="KP161">
        <v>0</v>
      </c>
      <c r="KQ161">
        <v>0</v>
      </c>
      <c r="KR161">
        <v>0</v>
      </c>
      <c r="KS161">
        <v>0</v>
      </c>
      <c r="KT161">
        <v>0</v>
      </c>
      <c r="KU161">
        <v>0</v>
      </c>
      <c r="KV161">
        <v>0</v>
      </c>
      <c r="KW161">
        <v>0</v>
      </c>
      <c r="KX161">
        <v>0</v>
      </c>
      <c r="KY161">
        <v>0</v>
      </c>
      <c r="KZ161">
        <v>0</v>
      </c>
      <c r="LA161">
        <v>1</v>
      </c>
      <c r="LB161">
        <v>0</v>
      </c>
      <c r="LC161">
        <v>0</v>
      </c>
      <c r="LD161">
        <v>2</v>
      </c>
      <c r="LE161">
        <v>0</v>
      </c>
      <c r="LF161">
        <v>0</v>
      </c>
      <c r="LG161">
        <v>0</v>
      </c>
      <c r="LH161">
        <v>0</v>
      </c>
      <c r="LI161">
        <v>0</v>
      </c>
      <c r="LJ161">
        <v>0</v>
      </c>
      <c r="LK161">
        <v>0</v>
      </c>
      <c r="LL161">
        <v>0</v>
      </c>
      <c r="LM161">
        <v>0</v>
      </c>
      <c r="LN161">
        <v>0</v>
      </c>
      <c r="LO161">
        <v>0</v>
      </c>
      <c r="LP161">
        <v>0</v>
      </c>
      <c r="LQ161">
        <v>0</v>
      </c>
      <c r="LR161">
        <v>0</v>
      </c>
      <c r="LS161">
        <v>0</v>
      </c>
      <c r="LT161">
        <v>0</v>
      </c>
      <c r="LU161">
        <v>0</v>
      </c>
      <c r="LV161">
        <v>0</v>
      </c>
      <c r="LW161">
        <v>0</v>
      </c>
      <c r="LX161">
        <v>0</v>
      </c>
      <c r="LY161">
        <v>0</v>
      </c>
      <c r="LZ161">
        <v>0</v>
      </c>
      <c r="MA161">
        <v>0</v>
      </c>
      <c r="MB161">
        <v>0</v>
      </c>
      <c r="MC161">
        <v>0</v>
      </c>
      <c r="MF161">
        <v>0</v>
      </c>
      <c r="NH161">
        <v>0</v>
      </c>
      <c r="OH161">
        <v>0</v>
      </c>
      <c r="OI161">
        <v>0</v>
      </c>
    </row>
    <row r="162" spans="1:399" x14ac:dyDescent="0.25">
      <c r="A162">
        <v>2012</v>
      </c>
      <c r="B162" t="s">
        <v>204</v>
      </c>
      <c r="C162" t="s">
        <v>843</v>
      </c>
      <c r="D162" t="s">
        <v>678</v>
      </c>
      <c r="E162">
        <v>0.17032549999999999</v>
      </c>
      <c r="F162">
        <v>4.27716E-2</v>
      </c>
      <c r="G162">
        <v>0.27155459999999998</v>
      </c>
      <c r="H162">
        <v>0.1039501</v>
      </c>
      <c r="I162">
        <v>0</v>
      </c>
      <c r="J162">
        <v>0</v>
      </c>
      <c r="K162">
        <v>1</v>
      </c>
      <c r="L162">
        <v>1</v>
      </c>
      <c r="M162">
        <v>0</v>
      </c>
      <c r="N162">
        <v>0</v>
      </c>
      <c r="O162">
        <v>0</v>
      </c>
      <c r="P162">
        <v>0</v>
      </c>
      <c r="Q162">
        <v>0</v>
      </c>
      <c r="R162">
        <v>0</v>
      </c>
      <c r="S162">
        <v>0</v>
      </c>
      <c r="T162">
        <v>0</v>
      </c>
      <c r="U162">
        <v>0</v>
      </c>
      <c r="V162">
        <v>0</v>
      </c>
      <c r="W162">
        <v>28287855</v>
      </c>
      <c r="X162">
        <v>11219.2</v>
      </c>
      <c r="Y162" s="2">
        <v>317000000000</v>
      </c>
      <c r="Z162">
        <v>10.95</v>
      </c>
      <c r="AA162">
        <v>6.37</v>
      </c>
      <c r="AB162">
        <v>8.82</v>
      </c>
      <c r="AC162">
        <v>15.7</v>
      </c>
      <c r="AD162">
        <v>6.53</v>
      </c>
      <c r="AE162">
        <v>8.56</v>
      </c>
      <c r="AF162">
        <v>133.577</v>
      </c>
      <c r="AG162">
        <v>0.57187540000000003</v>
      </c>
      <c r="AH162">
        <v>0.42812460000000002</v>
      </c>
      <c r="AI162">
        <v>7.4016339999999996</v>
      </c>
      <c r="AJ162">
        <v>6.2519609999999997</v>
      </c>
      <c r="AK162">
        <v>9.0215920000000001</v>
      </c>
      <c r="AL162">
        <v>2.121149</v>
      </c>
      <c r="AM162">
        <v>1.044416</v>
      </c>
      <c r="AN162">
        <v>0.94861700000000004</v>
      </c>
      <c r="AO162">
        <v>94.924000000000007</v>
      </c>
      <c r="AP162">
        <v>0</v>
      </c>
      <c r="AQ162">
        <v>75.5</v>
      </c>
      <c r="AR162">
        <v>18.2</v>
      </c>
      <c r="AS162">
        <v>0.24105960000000001</v>
      </c>
      <c r="AT162">
        <v>10.221</v>
      </c>
      <c r="AU162">
        <v>2</v>
      </c>
      <c r="AV162">
        <v>0</v>
      </c>
      <c r="AW162">
        <v>0</v>
      </c>
      <c r="AX162">
        <v>17.15794</v>
      </c>
      <c r="AY162">
        <v>9.3253830000000004</v>
      </c>
      <c r="AZ162">
        <v>82.495999999999995</v>
      </c>
      <c r="BA162">
        <v>44.871560000000002</v>
      </c>
      <c r="BF162">
        <v>0</v>
      </c>
      <c r="BG162">
        <v>0</v>
      </c>
      <c r="BH162">
        <v>24.105961000000001</v>
      </c>
      <c r="BI162">
        <v>97.990996999999993</v>
      </c>
      <c r="BW162">
        <v>18</v>
      </c>
      <c r="BX162">
        <v>16</v>
      </c>
      <c r="BY162">
        <v>2</v>
      </c>
      <c r="BZ162">
        <v>1</v>
      </c>
      <c r="CA162">
        <v>0</v>
      </c>
      <c r="CB162">
        <v>0</v>
      </c>
      <c r="CC162">
        <v>0</v>
      </c>
      <c r="CD162">
        <v>0</v>
      </c>
      <c r="CE162">
        <v>0</v>
      </c>
      <c r="CF162">
        <v>0</v>
      </c>
      <c r="CG162">
        <v>0</v>
      </c>
      <c r="CH162">
        <v>9</v>
      </c>
      <c r="CI162">
        <v>0</v>
      </c>
      <c r="CJ162">
        <v>0</v>
      </c>
      <c r="CK162">
        <v>0</v>
      </c>
      <c r="CL162">
        <v>0</v>
      </c>
      <c r="CM162">
        <v>0</v>
      </c>
      <c r="CN162">
        <v>0</v>
      </c>
      <c r="CO162">
        <v>0</v>
      </c>
      <c r="CP162">
        <v>0</v>
      </c>
      <c r="CQ162">
        <v>0</v>
      </c>
      <c r="CR162">
        <v>0</v>
      </c>
      <c r="CS162">
        <v>0</v>
      </c>
      <c r="CT162">
        <v>1</v>
      </c>
      <c r="CU162">
        <v>0</v>
      </c>
      <c r="CV162">
        <v>0</v>
      </c>
      <c r="CW162">
        <v>0</v>
      </c>
      <c r="CX162">
        <v>1</v>
      </c>
      <c r="CY162">
        <v>0</v>
      </c>
      <c r="CZ162">
        <v>0</v>
      </c>
      <c r="DA162">
        <v>0</v>
      </c>
      <c r="DB162">
        <v>0</v>
      </c>
      <c r="DC162">
        <v>0</v>
      </c>
      <c r="DD162">
        <v>1</v>
      </c>
      <c r="DE162">
        <v>0</v>
      </c>
      <c r="DF162">
        <v>0</v>
      </c>
      <c r="DG162">
        <v>0</v>
      </c>
      <c r="DH162">
        <v>1</v>
      </c>
      <c r="DI162">
        <v>0</v>
      </c>
      <c r="DJ162">
        <v>0</v>
      </c>
      <c r="DK162">
        <v>0</v>
      </c>
      <c r="DL162">
        <v>0</v>
      </c>
      <c r="DM162">
        <v>0</v>
      </c>
      <c r="DN162">
        <v>0</v>
      </c>
      <c r="DO162">
        <v>0</v>
      </c>
      <c r="DP162">
        <v>0</v>
      </c>
      <c r="DQ162">
        <v>0</v>
      </c>
      <c r="DR162">
        <v>0</v>
      </c>
      <c r="DS162">
        <v>1</v>
      </c>
      <c r="DT162">
        <v>0</v>
      </c>
      <c r="DU162">
        <v>0</v>
      </c>
      <c r="DV162">
        <v>0</v>
      </c>
      <c r="DW162">
        <v>0</v>
      </c>
      <c r="DX162">
        <v>0</v>
      </c>
      <c r="DY162">
        <v>0</v>
      </c>
      <c r="DZ162">
        <v>0</v>
      </c>
      <c r="EA162">
        <v>0</v>
      </c>
      <c r="EB162">
        <v>0</v>
      </c>
      <c r="EC162">
        <v>0</v>
      </c>
      <c r="ED162">
        <v>0</v>
      </c>
      <c r="EE162">
        <v>0</v>
      </c>
      <c r="EH162">
        <v>0</v>
      </c>
      <c r="ET162">
        <v>0</v>
      </c>
      <c r="FH162">
        <v>0</v>
      </c>
      <c r="FT162">
        <v>0</v>
      </c>
      <c r="FX162">
        <v>0</v>
      </c>
      <c r="GD162">
        <v>0</v>
      </c>
      <c r="GH162">
        <v>0</v>
      </c>
      <c r="GS162">
        <v>0</v>
      </c>
      <c r="HH162">
        <v>0</v>
      </c>
      <c r="HS162">
        <v>0</v>
      </c>
      <c r="IH162">
        <v>0</v>
      </c>
      <c r="IT162">
        <v>0</v>
      </c>
      <c r="IX162">
        <v>0</v>
      </c>
      <c r="JD162">
        <v>0</v>
      </c>
      <c r="JH162">
        <v>0</v>
      </c>
      <c r="JT162">
        <v>0</v>
      </c>
      <c r="JX162">
        <v>0</v>
      </c>
      <c r="KD162">
        <v>0</v>
      </c>
      <c r="KF162">
        <v>4676</v>
      </c>
      <c r="KG162">
        <v>5892</v>
      </c>
      <c r="KH162">
        <v>10568</v>
      </c>
      <c r="KI162">
        <v>414</v>
      </c>
      <c r="KJ162">
        <v>524</v>
      </c>
      <c r="KK162">
        <v>962</v>
      </c>
      <c r="KL162">
        <v>167</v>
      </c>
      <c r="KM162">
        <v>14</v>
      </c>
      <c r="KN162">
        <v>0</v>
      </c>
      <c r="KO162">
        <v>0</v>
      </c>
      <c r="KP162">
        <v>0</v>
      </c>
      <c r="KQ162">
        <v>0</v>
      </c>
      <c r="KR162">
        <v>0</v>
      </c>
      <c r="KS162">
        <v>0</v>
      </c>
      <c r="KT162">
        <v>0</v>
      </c>
      <c r="KU162">
        <v>0</v>
      </c>
      <c r="KV162">
        <v>0</v>
      </c>
      <c r="KW162">
        <v>0</v>
      </c>
      <c r="KX162">
        <v>0</v>
      </c>
      <c r="KY162">
        <v>0</v>
      </c>
      <c r="KZ162">
        <v>0</v>
      </c>
      <c r="LA162">
        <v>1</v>
      </c>
      <c r="LB162">
        <v>0</v>
      </c>
      <c r="LC162">
        <v>0</v>
      </c>
      <c r="LD162">
        <v>10</v>
      </c>
      <c r="LE162">
        <v>0</v>
      </c>
      <c r="LF162">
        <v>0</v>
      </c>
      <c r="LG162">
        <v>0</v>
      </c>
      <c r="LH162">
        <v>0</v>
      </c>
      <c r="LI162">
        <v>0</v>
      </c>
      <c r="LJ162">
        <v>0</v>
      </c>
      <c r="LK162">
        <v>4</v>
      </c>
      <c r="LL162">
        <v>0</v>
      </c>
      <c r="LM162">
        <v>0</v>
      </c>
      <c r="LN162">
        <v>0</v>
      </c>
      <c r="LO162">
        <v>0</v>
      </c>
      <c r="LP162">
        <v>0</v>
      </c>
      <c r="LQ162">
        <v>2</v>
      </c>
      <c r="LR162">
        <v>0</v>
      </c>
      <c r="LS162">
        <v>0</v>
      </c>
      <c r="LT162">
        <v>0</v>
      </c>
      <c r="LU162">
        <v>1</v>
      </c>
      <c r="LV162">
        <v>0</v>
      </c>
      <c r="LW162">
        <v>0</v>
      </c>
      <c r="LX162">
        <v>0</v>
      </c>
      <c r="LY162">
        <v>0</v>
      </c>
      <c r="LZ162">
        <v>0</v>
      </c>
      <c r="MA162">
        <v>0</v>
      </c>
      <c r="MB162">
        <v>1</v>
      </c>
      <c r="MC162">
        <v>0</v>
      </c>
      <c r="MD162">
        <v>0</v>
      </c>
      <c r="ME162">
        <v>0</v>
      </c>
      <c r="MF162">
        <v>0</v>
      </c>
      <c r="MG162">
        <v>0</v>
      </c>
      <c r="MH162">
        <v>0</v>
      </c>
      <c r="MI162">
        <v>0</v>
      </c>
      <c r="MJ162">
        <v>0</v>
      </c>
      <c r="MK162">
        <v>0</v>
      </c>
      <c r="ML162">
        <v>0</v>
      </c>
      <c r="MM162">
        <v>1</v>
      </c>
      <c r="MN162">
        <v>0</v>
      </c>
      <c r="MO162">
        <v>0</v>
      </c>
      <c r="MP162">
        <v>0</v>
      </c>
      <c r="MQ162">
        <v>0</v>
      </c>
      <c r="MR162">
        <v>0</v>
      </c>
      <c r="MS162">
        <v>0</v>
      </c>
      <c r="MT162">
        <v>0</v>
      </c>
      <c r="MU162">
        <v>0</v>
      </c>
      <c r="MV162">
        <v>0</v>
      </c>
      <c r="MW162">
        <v>0</v>
      </c>
      <c r="MX162">
        <v>0</v>
      </c>
      <c r="MY162">
        <v>0</v>
      </c>
      <c r="MZ162">
        <v>0</v>
      </c>
      <c r="NA162">
        <v>0</v>
      </c>
      <c r="NB162">
        <v>0</v>
      </c>
      <c r="NC162">
        <v>0</v>
      </c>
      <c r="ND162">
        <v>0</v>
      </c>
      <c r="NE162">
        <v>0</v>
      </c>
      <c r="NF162">
        <v>0</v>
      </c>
      <c r="NG162">
        <v>0</v>
      </c>
      <c r="NH162">
        <v>0</v>
      </c>
      <c r="NI162">
        <v>0</v>
      </c>
      <c r="NK162">
        <v>0</v>
      </c>
      <c r="NL162">
        <v>0</v>
      </c>
      <c r="NM162">
        <v>0</v>
      </c>
      <c r="NN162">
        <v>0</v>
      </c>
      <c r="NO162">
        <v>5.555555</v>
      </c>
      <c r="NP162">
        <v>0</v>
      </c>
      <c r="NQ162">
        <v>0</v>
      </c>
      <c r="NR162">
        <v>0</v>
      </c>
      <c r="NS162">
        <v>0</v>
      </c>
      <c r="NT162">
        <v>0</v>
      </c>
      <c r="NU162">
        <v>0</v>
      </c>
      <c r="NV162">
        <v>0</v>
      </c>
      <c r="NW162">
        <v>0</v>
      </c>
      <c r="NX162">
        <v>0</v>
      </c>
      <c r="NY162">
        <v>0</v>
      </c>
      <c r="OA162">
        <v>0</v>
      </c>
      <c r="OB162">
        <v>0</v>
      </c>
      <c r="OC162">
        <v>0</v>
      </c>
      <c r="OD162">
        <v>0</v>
      </c>
      <c r="OE162">
        <v>0</v>
      </c>
      <c r="OF162">
        <v>0</v>
      </c>
      <c r="OG162">
        <v>0</v>
      </c>
      <c r="OH162">
        <v>23</v>
      </c>
      <c r="OI162">
        <v>2</v>
      </c>
    </row>
    <row r="163" spans="1:399" x14ac:dyDescent="0.25">
      <c r="A163">
        <v>2012</v>
      </c>
      <c r="B163" t="s">
        <v>205</v>
      </c>
      <c r="C163" t="s">
        <v>844</v>
      </c>
      <c r="D163" t="s">
        <v>682</v>
      </c>
      <c r="E163">
        <v>0.30280089999999998</v>
      </c>
      <c r="F163">
        <v>0.14970059999999999</v>
      </c>
      <c r="G163">
        <v>0.42430410000000002</v>
      </c>
      <c r="H163">
        <v>0</v>
      </c>
      <c r="I163">
        <v>0</v>
      </c>
      <c r="J163">
        <v>0</v>
      </c>
      <c r="K163">
        <v>1</v>
      </c>
      <c r="L163">
        <v>0</v>
      </c>
      <c r="M163">
        <v>0</v>
      </c>
      <c r="N163">
        <v>0</v>
      </c>
      <c r="O163">
        <v>0</v>
      </c>
      <c r="P163">
        <v>0</v>
      </c>
      <c r="Q163">
        <v>0</v>
      </c>
      <c r="R163">
        <v>0</v>
      </c>
      <c r="S163">
        <v>0</v>
      </c>
      <c r="T163">
        <v>0</v>
      </c>
      <c r="U163">
        <v>0</v>
      </c>
      <c r="V163">
        <v>0</v>
      </c>
      <c r="W163">
        <v>13726021</v>
      </c>
      <c r="X163">
        <v>1501.36</v>
      </c>
      <c r="Y163" s="2">
        <v>20600000000</v>
      </c>
      <c r="Z163">
        <v>22.5</v>
      </c>
      <c r="AA163">
        <v>2.06</v>
      </c>
      <c r="AB163">
        <v>5.42</v>
      </c>
      <c r="AC163">
        <v>35.28</v>
      </c>
      <c r="AD163">
        <v>1.51</v>
      </c>
      <c r="AE163">
        <v>4.55</v>
      </c>
      <c r="AF163">
        <v>96.173199999999994</v>
      </c>
      <c r="AG163">
        <v>0.49024640000000003</v>
      </c>
      <c r="AH163">
        <v>0.50975360000000003</v>
      </c>
      <c r="AI163">
        <v>9.1993679999999998</v>
      </c>
      <c r="AJ163">
        <v>2.634614</v>
      </c>
      <c r="AK163">
        <v>6.3292029999999997</v>
      </c>
      <c r="AL163">
        <v>3.8355519999999999</v>
      </c>
      <c r="AM163">
        <v>0.57215289999999996</v>
      </c>
      <c r="AN163">
        <v>0.71890600000000004</v>
      </c>
      <c r="AO163">
        <v>93.986000000000004</v>
      </c>
      <c r="AP163">
        <v>42.7</v>
      </c>
      <c r="AQ163">
        <v>88</v>
      </c>
      <c r="AR163">
        <v>65.900000000000006</v>
      </c>
      <c r="AS163">
        <v>0.74886359999999996</v>
      </c>
      <c r="AT163">
        <v>94.403999999999996</v>
      </c>
      <c r="AU163">
        <v>14</v>
      </c>
      <c r="AV163">
        <v>0</v>
      </c>
      <c r="AW163">
        <v>0</v>
      </c>
      <c r="AX163">
        <v>16.434799999999999</v>
      </c>
      <c r="AY163">
        <v>7.3141239999999996</v>
      </c>
      <c r="AZ163">
        <v>42.867600000000003</v>
      </c>
      <c r="BF163">
        <v>25</v>
      </c>
      <c r="BG163">
        <v>42.7</v>
      </c>
      <c r="BH163">
        <v>74.886364999999998</v>
      </c>
      <c r="BW163">
        <v>32</v>
      </c>
      <c r="BX163">
        <v>25</v>
      </c>
      <c r="BY163">
        <v>7</v>
      </c>
      <c r="BZ163">
        <v>0</v>
      </c>
      <c r="CA163">
        <v>0</v>
      </c>
      <c r="CB163">
        <v>0</v>
      </c>
      <c r="CC163">
        <v>0</v>
      </c>
      <c r="CD163">
        <v>0</v>
      </c>
      <c r="CE163">
        <v>0</v>
      </c>
      <c r="CF163">
        <v>1</v>
      </c>
      <c r="CG163">
        <v>0</v>
      </c>
      <c r="CH163">
        <v>3</v>
      </c>
      <c r="CI163">
        <v>0</v>
      </c>
      <c r="CJ163">
        <v>0</v>
      </c>
      <c r="CK163">
        <v>0</v>
      </c>
      <c r="CL163">
        <v>0</v>
      </c>
      <c r="CM163">
        <v>1</v>
      </c>
      <c r="CN163">
        <v>0</v>
      </c>
      <c r="CO163">
        <v>1</v>
      </c>
      <c r="CP163">
        <v>18</v>
      </c>
      <c r="CQ163">
        <v>0</v>
      </c>
      <c r="CR163">
        <v>0</v>
      </c>
      <c r="CS163">
        <v>0</v>
      </c>
      <c r="CT163">
        <v>0</v>
      </c>
      <c r="CU163">
        <v>0</v>
      </c>
      <c r="CV163">
        <v>0</v>
      </c>
      <c r="CW163">
        <v>0</v>
      </c>
      <c r="CX163">
        <v>0</v>
      </c>
      <c r="CY163">
        <v>0</v>
      </c>
      <c r="CZ163">
        <v>0</v>
      </c>
      <c r="DA163">
        <v>0</v>
      </c>
      <c r="DB163">
        <v>0</v>
      </c>
      <c r="DC163">
        <v>0</v>
      </c>
      <c r="DD163">
        <v>0</v>
      </c>
      <c r="DE163">
        <v>1</v>
      </c>
      <c r="DF163">
        <v>1</v>
      </c>
      <c r="DG163">
        <v>0</v>
      </c>
      <c r="DH163">
        <v>3</v>
      </c>
      <c r="DI163">
        <v>0</v>
      </c>
      <c r="DJ163">
        <v>0</v>
      </c>
      <c r="DK163">
        <v>0</v>
      </c>
      <c r="DL163">
        <v>0</v>
      </c>
      <c r="DM163">
        <v>0</v>
      </c>
      <c r="DN163">
        <v>0</v>
      </c>
      <c r="DO163">
        <v>0</v>
      </c>
      <c r="DP163">
        <v>0</v>
      </c>
      <c r="DQ163">
        <v>0</v>
      </c>
      <c r="DR163">
        <v>0</v>
      </c>
      <c r="DS163">
        <v>1</v>
      </c>
      <c r="DT163">
        <v>0</v>
      </c>
      <c r="DU163">
        <v>0</v>
      </c>
      <c r="DV163">
        <v>0</v>
      </c>
      <c r="DW163">
        <v>0</v>
      </c>
      <c r="DX163">
        <v>0</v>
      </c>
      <c r="DY163">
        <v>0</v>
      </c>
      <c r="DZ163">
        <v>1</v>
      </c>
      <c r="EA163">
        <v>0</v>
      </c>
      <c r="EB163">
        <v>0</v>
      </c>
      <c r="EC163">
        <v>0</v>
      </c>
      <c r="ED163">
        <v>0</v>
      </c>
      <c r="EE163">
        <v>1</v>
      </c>
      <c r="EF163">
        <v>0</v>
      </c>
      <c r="EH163">
        <v>0</v>
      </c>
      <c r="ET163">
        <v>0</v>
      </c>
      <c r="EZ163">
        <v>0</v>
      </c>
      <c r="FE163">
        <v>0</v>
      </c>
      <c r="FF163">
        <v>0</v>
      </c>
      <c r="FH163">
        <v>0</v>
      </c>
      <c r="FM163">
        <v>0</v>
      </c>
      <c r="FO163">
        <v>0</v>
      </c>
      <c r="FP163">
        <v>0</v>
      </c>
      <c r="GE163">
        <v>0</v>
      </c>
      <c r="GF163">
        <v>0</v>
      </c>
      <c r="GH163">
        <v>0</v>
      </c>
      <c r="GS163">
        <v>0</v>
      </c>
      <c r="GZ163">
        <v>0</v>
      </c>
      <c r="HE163">
        <v>0</v>
      </c>
      <c r="HF163">
        <v>0</v>
      </c>
      <c r="HH163">
        <v>0</v>
      </c>
      <c r="HS163">
        <v>0</v>
      </c>
      <c r="HZ163">
        <v>0</v>
      </c>
      <c r="IE163">
        <v>0</v>
      </c>
      <c r="IF163">
        <v>0</v>
      </c>
      <c r="IH163">
        <v>0</v>
      </c>
      <c r="IM163">
        <v>0</v>
      </c>
      <c r="IO163">
        <v>0</v>
      </c>
      <c r="IP163">
        <v>0</v>
      </c>
      <c r="JE163">
        <v>0</v>
      </c>
      <c r="JF163">
        <v>0</v>
      </c>
      <c r="JH163">
        <v>0</v>
      </c>
      <c r="JM163">
        <v>0</v>
      </c>
      <c r="JO163">
        <v>0</v>
      </c>
      <c r="JP163">
        <v>0</v>
      </c>
      <c r="KE163">
        <v>0</v>
      </c>
      <c r="KF163">
        <v>4676</v>
      </c>
      <c r="KG163">
        <v>5892</v>
      </c>
      <c r="KH163">
        <v>10568</v>
      </c>
      <c r="KI163">
        <v>414</v>
      </c>
      <c r="KJ163">
        <v>524</v>
      </c>
      <c r="KK163">
        <v>962</v>
      </c>
      <c r="KL163">
        <v>168</v>
      </c>
      <c r="KM163">
        <v>14</v>
      </c>
      <c r="KN163">
        <v>0</v>
      </c>
      <c r="KO163">
        <v>0</v>
      </c>
      <c r="KP163">
        <v>0</v>
      </c>
      <c r="KQ163">
        <v>0</v>
      </c>
      <c r="KR163">
        <v>0</v>
      </c>
      <c r="KS163">
        <v>0</v>
      </c>
      <c r="KT163">
        <v>0</v>
      </c>
      <c r="KU163">
        <v>0</v>
      </c>
      <c r="KV163">
        <v>0</v>
      </c>
      <c r="KW163">
        <v>0</v>
      </c>
      <c r="KX163">
        <v>0</v>
      </c>
      <c r="KY163">
        <v>0</v>
      </c>
      <c r="KZ163">
        <v>0</v>
      </c>
      <c r="LA163">
        <v>1</v>
      </c>
      <c r="LB163">
        <v>2</v>
      </c>
      <c r="LC163">
        <v>0</v>
      </c>
      <c r="LD163">
        <v>6</v>
      </c>
      <c r="LE163">
        <v>0</v>
      </c>
      <c r="LF163">
        <v>0</v>
      </c>
      <c r="LG163">
        <v>0</v>
      </c>
      <c r="LH163">
        <v>0</v>
      </c>
      <c r="LI163">
        <v>1</v>
      </c>
      <c r="LJ163">
        <v>0</v>
      </c>
      <c r="LK163">
        <v>0</v>
      </c>
      <c r="LL163">
        <v>1</v>
      </c>
      <c r="LM163">
        <v>18</v>
      </c>
      <c r="LN163">
        <v>0</v>
      </c>
      <c r="LO163">
        <v>0</v>
      </c>
      <c r="LP163">
        <v>0</v>
      </c>
      <c r="LQ163">
        <v>1</v>
      </c>
      <c r="LR163">
        <v>0</v>
      </c>
      <c r="LS163">
        <v>0</v>
      </c>
      <c r="LT163">
        <v>0</v>
      </c>
      <c r="LU163">
        <v>0</v>
      </c>
      <c r="LV163">
        <v>0</v>
      </c>
      <c r="LW163">
        <v>0</v>
      </c>
      <c r="LX163">
        <v>1</v>
      </c>
      <c r="LY163">
        <v>0</v>
      </c>
      <c r="LZ163">
        <v>0</v>
      </c>
      <c r="MA163">
        <v>0</v>
      </c>
      <c r="MB163">
        <v>0</v>
      </c>
      <c r="MC163">
        <v>2</v>
      </c>
      <c r="MD163">
        <v>0</v>
      </c>
      <c r="MF163">
        <v>0</v>
      </c>
      <c r="MK163">
        <v>0</v>
      </c>
      <c r="MN163">
        <v>0</v>
      </c>
      <c r="MO163">
        <v>0</v>
      </c>
      <c r="MS163">
        <v>0</v>
      </c>
      <c r="MZ163">
        <v>0</v>
      </c>
      <c r="NE163">
        <v>0</v>
      </c>
      <c r="NF163">
        <v>0</v>
      </c>
      <c r="NH163">
        <v>0</v>
      </c>
      <c r="NM163">
        <v>0</v>
      </c>
      <c r="NP163">
        <v>0</v>
      </c>
      <c r="NQ163">
        <v>0</v>
      </c>
      <c r="NU163">
        <v>0</v>
      </c>
      <c r="OB163">
        <v>0</v>
      </c>
      <c r="OG163">
        <v>0</v>
      </c>
      <c r="OH163">
        <v>2</v>
      </c>
      <c r="OI163">
        <v>0</v>
      </c>
    </row>
    <row r="164" spans="1:399" x14ac:dyDescent="0.25">
      <c r="A164">
        <v>2012</v>
      </c>
      <c r="B164" t="s">
        <v>206</v>
      </c>
      <c r="C164" t="s">
        <v>845</v>
      </c>
      <c r="D164" t="s">
        <v>680</v>
      </c>
      <c r="E164">
        <v>1.097653</v>
      </c>
      <c r="F164">
        <v>0.76988880000000004</v>
      </c>
      <c r="G164">
        <v>1.3577729999999999</v>
      </c>
      <c r="H164">
        <v>0.41580040000000001</v>
      </c>
      <c r="I164">
        <v>0.48309180000000002</v>
      </c>
      <c r="J164">
        <v>0.3816794</v>
      </c>
      <c r="K164">
        <v>1</v>
      </c>
      <c r="L164">
        <v>1</v>
      </c>
      <c r="M164">
        <v>1</v>
      </c>
      <c r="N164">
        <v>1</v>
      </c>
      <c r="O164">
        <v>1</v>
      </c>
      <c r="P164">
        <v>1</v>
      </c>
      <c r="Q164">
        <v>0</v>
      </c>
      <c r="R164">
        <v>0</v>
      </c>
      <c r="S164">
        <v>0</v>
      </c>
      <c r="T164">
        <v>0</v>
      </c>
      <c r="U164">
        <v>1</v>
      </c>
      <c r="V164">
        <v>0</v>
      </c>
      <c r="W164">
        <v>7223887</v>
      </c>
      <c r="X164">
        <v>7398.68</v>
      </c>
      <c r="Y164" s="2">
        <v>53400000000</v>
      </c>
      <c r="Z164">
        <v>2.93</v>
      </c>
      <c r="AA164">
        <v>6.35</v>
      </c>
      <c r="AB164">
        <v>9.18</v>
      </c>
      <c r="AC164">
        <v>4</v>
      </c>
      <c r="AD164">
        <v>6.23</v>
      </c>
      <c r="AE164">
        <v>9.0500000000000007</v>
      </c>
      <c r="AF164">
        <v>95.613200000000006</v>
      </c>
      <c r="AG164">
        <v>0.48878690000000002</v>
      </c>
      <c r="AH164">
        <v>0.51121309999999998</v>
      </c>
      <c r="AI164">
        <v>1.8042260000000001</v>
      </c>
      <c r="AJ164">
        <v>6.4666009999999998</v>
      </c>
      <c r="AK164">
        <v>9.3177529999999997</v>
      </c>
      <c r="AL164">
        <v>2.2156720000000001</v>
      </c>
      <c r="AM164">
        <v>0.96360860000000004</v>
      </c>
      <c r="AN164">
        <v>0.9713813</v>
      </c>
      <c r="AP164">
        <v>33.200000000000003</v>
      </c>
      <c r="AQ164">
        <v>60.8</v>
      </c>
      <c r="AR164">
        <v>44.3</v>
      </c>
      <c r="AS164">
        <v>0.7286184</v>
      </c>
      <c r="AT164">
        <v>16.872</v>
      </c>
      <c r="AU164">
        <v>44</v>
      </c>
      <c r="AV164">
        <v>1</v>
      </c>
      <c r="AW164">
        <v>0</v>
      </c>
      <c r="AX164">
        <v>15.792899999999999</v>
      </c>
      <c r="AY164">
        <v>8.9090570000000007</v>
      </c>
      <c r="AZ164">
        <v>56.725000000000001</v>
      </c>
      <c r="BA164">
        <v>60.371699999999997</v>
      </c>
      <c r="BC164">
        <v>2.5999998999999998</v>
      </c>
      <c r="BD164">
        <v>32.719085999999997</v>
      </c>
      <c r="BF164">
        <v>15</v>
      </c>
      <c r="BG164">
        <v>33.200000000000003</v>
      </c>
      <c r="BH164">
        <v>72.861841999999996</v>
      </c>
      <c r="BI164">
        <v>99.957999999999998</v>
      </c>
      <c r="BK164">
        <v>5</v>
      </c>
      <c r="BM164">
        <v>73.900002000000001</v>
      </c>
      <c r="BW164">
        <v>116</v>
      </c>
      <c r="BX164">
        <v>80</v>
      </c>
      <c r="BY164">
        <v>36</v>
      </c>
      <c r="BZ164">
        <v>4</v>
      </c>
      <c r="CA164">
        <v>2</v>
      </c>
      <c r="CB164">
        <v>2</v>
      </c>
      <c r="CC164">
        <v>1</v>
      </c>
      <c r="CD164">
        <v>0</v>
      </c>
      <c r="CE164">
        <v>1</v>
      </c>
      <c r="CF164">
        <v>19</v>
      </c>
      <c r="CG164">
        <v>0</v>
      </c>
      <c r="CH164">
        <v>7</v>
      </c>
      <c r="CI164">
        <v>0</v>
      </c>
      <c r="CJ164">
        <v>0</v>
      </c>
      <c r="CK164">
        <v>0</v>
      </c>
      <c r="CL164">
        <v>1</v>
      </c>
      <c r="CM164">
        <v>6</v>
      </c>
      <c r="CN164">
        <v>2</v>
      </c>
      <c r="CO164">
        <v>0</v>
      </c>
      <c r="CP164">
        <v>0</v>
      </c>
      <c r="CQ164">
        <v>0</v>
      </c>
      <c r="CR164">
        <v>15</v>
      </c>
      <c r="CS164">
        <v>0</v>
      </c>
      <c r="CT164">
        <v>1</v>
      </c>
      <c r="CU164">
        <v>0</v>
      </c>
      <c r="CV164">
        <v>6</v>
      </c>
      <c r="CW164">
        <v>0</v>
      </c>
      <c r="CX164">
        <v>3</v>
      </c>
      <c r="CY164">
        <v>2</v>
      </c>
      <c r="CZ164">
        <v>1</v>
      </c>
      <c r="DA164">
        <v>4</v>
      </c>
      <c r="DB164">
        <v>0</v>
      </c>
      <c r="DC164">
        <v>12</v>
      </c>
      <c r="DD164">
        <v>0</v>
      </c>
      <c r="DE164">
        <v>1</v>
      </c>
      <c r="DF164">
        <v>2</v>
      </c>
      <c r="DG164">
        <v>0</v>
      </c>
      <c r="DH164">
        <v>7</v>
      </c>
      <c r="DI164">
        <v>0</v>
      </c>
      <c r="DJ164">
        <v>0</v>
      </c>
      <c r="DK164">
        <v>0</v>
      </c>
      <c r="DL164">
        <v>6</v>
      </c>
      <c r="DM164">
        <v>0</v>
      </c>
      <c r="DN164">
        <v>0</v>
      </c>
      <c r="DO164">
        <v>0</v>
      </c>
      <c r="DP164">
        <v>0</v>
      </c>
      <c r="DQ164">
        <v>0</v>
      </c>
      <c r="DR164">
        <v>0</v>
      </c>
      <c r="DS164">
        <v>0</v>
      </c>
      <c r="DT164">
        <v>0</v>
      </c>
      <c r="DU164">
        <v>0</v>
      </c>
      <c r="DV164">
        <v>0</v>
      </c>
      <c r="DW164">
        <v>5</v>
      </c>
      <c r="DX164">
        <v>0</v>
      </c>
      <c r="DY164">
        <v>0</v>
      </c>
      <c r="DZ164">
        <v>2</v>
      </c>
      <c r="EA164">
        <v>2</v>
      </c>
      <c r="EB164">
        <v>0</v>
      </c>
      <c r="EC164">
        <v>12</v>
      </c>
      <c r="ED164">
        <v>0</v>
      </c>
      <c r="EE164">
        <v>0</v>
      </c>
      <c r="EF164">
        <v>0</v>
      </c>
      <c r="EH164">
        <v>0</v>
      </c>
      <c r="EM164">
        <v>0</v>
      </c>
      <c r="EX164">
        <v>5.5555599999999998</v>
      </c>
      <c r="EZ164">
        <v>6.25</v>
      </c>
      <c r="FA164">
        <v>0</v>
      </c>
      <c r="FC164">
        <v>0</v>
      </c>
      <c r="FF164">
        <v>1.51515</v>
      </c>
      <c r="FH164">
        <v>0</v>
      </c>
      <c r="FL164">
        <v>0</v>
      </c>
      <c r="FM164">
        <v>0</v>
      </c>
      <c r="FN164">
        <v>0</v>
      </c>
      <c r="FR164">
        <v>0</v>
      </c>
      <c r="FT164">
        <v>0</v>
      </c>
      <c r="FV164">
        <v>0</v>
      </c>
      <c r="FX164">
        <v>3.7037</v>
      </c>
      <c r="FY164">
        <v>0</v>
      </c>
      <c r="FZ164">
        <v>0</v>
      </c>
      <c r="GA164">
        <v>0</v>
      </c>
      <c r="GC164">
        <v>0</v>
      </c>
      <c r="GE164">
        <v>0</v>
      </c>
      <c r="GF164">
        <v>0</v>
      </c>
      <c r="GH164">
        <v>0</v>
      </c>
      <c r="GL164">
        <v>0</v>
      </c>
      <c r="GW164">
        <v>1</v>
      </c>
      <c r="GZ164">
        <v>1</v>
      </c>
      <c r="HA164">
        <v>0</v>
      </c>
      <c r="HC164">
        <v>0</v>
      </c>
      <c r="HF164">
        <v>0</v>
      </c>
      <c r="HH164">
        <v>0</v>
      </c>
      <c r="HL164">
        <v>0</v>
      </c>
      <c r="HW164">
        <v>0</v>
      </c>
      <c r="HZ164">
        <v>1</v>
      </c>
      <c r="IA164">
        <v>0</v>
      </c>
      <c r="IC164">
        <v>0</v>
      </c>
      <c r="IF164">
        <v>1</v>
      </c>
      <c r="IH164">
        <v>0</v>
      </c>
      <c r="IL164">
        <v>0</v>
      </c>
      <c r="IM164">
        <v>0</v>
      </c>
      <c r="IN164">
        <v>0</v>
      </c>
      <c r="IR164">
        <v>0</v>
      </c>
      <c r="IT164">
        <v>0</v>
      </c>
      <c r="IV164">
        <v>0</v>
      </c>
      <c r="IX164">
        <v>1</v>
      </c>
      <c r="IY164">
        <v>0</v>
      </c>
      <c r="IZ164">
        <v>0</v>
      </c>
      <c r="JA164">
        <v>0</v>
      </c>
      <c r="JC164">
        <v>0</v>
      </c>
      <c r="JE164">
        <v>0</v>
      </c>
      <c r="JF164">
        <v>0</v>
      </c>
      <c r="JH164">
        <v>0</v>
      </c>
      <c r="JL164">
        <v>0</v>
      </c>
      <c r="JM164">
        <v>0</v>
      </c>
      <c r="JN164">
        <v>0</v>
      </c>
      <c r="JR164">
        <v>0</v>
      </c>
      <c r="JT164">
        <v>0</v>
      </c>
      <c r="JV164">
        <v>0</v>
      </c>
      <c r="JX164">
        <v>0</v>
      </c>
      <c r="JY164">
        <v>0</v>
      </c>
      <c r="JZ164">
        <v>0</v>
      </c>
      <c r="KA164">
        <v>0</v>
      </c>
      <c r="KC164">
        <v>0</v>
      </c>
      <c r="KE164">
        <v>0</v>
      </c>
      <c r="KF164">
        <v>4676</v>
      </c>
      <c r="KG164">
        <v>5892</v>
      </c>
      <c r="KH164">
        <v>10568</v>
      </c>
      <c r="KI164">
        <v>414</v>
      </c>
      <c r="KJ164">
        <v>524</v>
      </c>
      <c r="KK164">
        <v>962</v>
      </c>
      <c r="KL164">
        <v>169</v>
      </c>
      <c r="KM164">
        <v>14</v>
      </c>
      <c r="KN164">
        <v>0</v>
      </c>
      <c r="KO164">
        <v>0</v>
      </c>
      <c r="KP164">
        <v>0</v>
      </c>
      <c r="KQ164">
        <v>0</v>
      </c>
      <c r="KR164">
        <v>0</v>
      </c>
      <c r="KS164">
        <v>0</v>
      </c>
      <c r="KT164">
        <v>0</v>
      </c>
      <c r="KU164">
        <v>0</v>
      </c>
      <c r="KV164">
        <v>0</v>
      </c>
      <c r="KW164">
        <v>0</v>
      </c>
      <c r="KX164">
        <v>0</v>
      </c>
      <c r="KY164">
        <v>0</v>
      </c>
      <c r="KZ164">
        <v>0</v>
      </c>
      <c r="LA164">
        <v>1</v>
      </c>
      <c r="LB164">
        <v>21</v>
      </c>
      <c r="LC164">
        <v>0</v>
      </c>
      <c r="LD164">
        <v>14</v>
      </c>
      <c r="LE164">
        <v>0</v>
      </c>
      <c r="LF164">
        <v>0</v>
      </c>
      <c r="LG164">
        <v>0</v>
      </c>
      <c r="LH164">
        <v>1</v>
      </c>
      <c r="LI164">
        <v>12</v>
      </c>
      <c r="LJ164">
        <v>2</v>
      </c>
      <c r="LK164">
        <v>0</v>
      </c>
      <c r="LL164">
        <v>0</v>
      </c>
      <c r="LM164">
        <v>0</v>
      </c>
      <c r="LN164">
        <v>0</v>
      </c>
      <c r="LO164">
        <v>15</v>
      </c>
      <c r="LP164">
        <v>0</v>
      </c>
      <c r="LQ164">
        <v>1</v>
      </c>
      <c r="LR164">
        <v>0</v>
      </c>
      <c r="LS164">
        <v>6</v>
      </c>
      <c r="LT164">
        <v>0</v>
      </c>
      <c r="LU164">
        <v>8</v>
      </c>
      <c r="LV164">
        <v>0</v>
      </c>
      <c r="LW164">
        <v>2</v>
      </c>
      <c r="LX164">
        <v>3</v>
      </c>
      <c r="LY164">
        <v>6</v>
      </c>
      <c r="LZ164">
        <v>0</v>
      </c>
      <c r="MA164">
        <v>24</v>
      </c>
      <c r="MB164">
        <v>0</v>
      </c>
      <c r="MC164">
        <v>1</v>
      </c>
      <c r="MD164">
        <v>1</v>
      </c>
      <c r="ME164">
        <v>0</v>
      </c>
      <c r="MF164">
        <v>0</v>
      </c>
      <c r="MG164">
        <v>0</v>
      </c>
      <c r="MH164">
        <v>0</v>
      </c>
      <c r="MI164">
        <v>0</v>
      </c>
      <c r="MJ164">
        <v>0</v>
      </c>
      <c r="MK164">
        <v>0</v>
      </c>
      <c r="ML164">
        <v>0</v>
      </c>
      <c r="MM164">
        <v>0</v>
      </c>
      <c r="MN164">
        <v>0</v>
      </c>
      <c r="MO164">
        <v>0</v>
      </c>
      <c r="MP164">
        <v>0</v>
      </c>
      <c r="MQ164">
        <v>0</v>
      </c>
      <c r="MR164">
        <v>0</v>
      </c>
      <c r="MS164">
        <v>0</v>
      </c>
      <c r="MT164">
        <v>0</v>
      </c>
      <c r="MU164">
        <v>0</v>
      </c>
      <c r="MV164">
        <v>0</v>
      </c>
      <c r="MW164">
        <v>2</v>
      </c>
      <c r="MX164">
        <v>0</v>
      </c>
      <c r="MY164">
        <v>0</v>
      </c>
      <c r="MZ164">
        <v>1</v>
      </c>
      <c r="NA164">
        <v>0</v>
      </c>
      <c r="NB164">
        <v>0</v>
      </c>
      <c r="NC164">
        <v>0</v>
      </c>
      <c r="ND164">
        <v>0</v>
      </c>
      <c r="NE164">
        <v>0</v>
      </c>
      <c r="NF164">
        <v>0.72463770000000005</v>
      </c>
      <c r="NG164">
        <v>0</v>
      </c>
      <c r="NH164">
        <v>0</v>
      </c>
      <c r="NI164">
        <v>0</v>
      </c>
      <c r="NK164">
        <v>0</v>
      </c>
      <c r="NL164">
        <v>0</v>
      </c>
      <c r="NM164">
        <v>0</v>
      </c>
      <c r="NN164">
        <v>0</v>
      </c>
      <c r="NO164">
        <v>0</v>
      </c>
      <c r="NP164">
        <v>0</v>
      </c>
      <c r="NQ164">
        <v>0</v>
      </c>
      <c r="NR164">
        <v>0</v>
      </c>
      <c r="NS164">
        <v>0</v>
      </c>
      <c r="NT164">
        <v>0</v>
      </c>
      <c r="NU164">
        <v>0</v>
      </c>
      <c r="NV164">
        <v>0</v>
      </c>
      <c r="NW164">
        <v>0</v>
      </c>
      <c r="NX164">
        <v>0</v>
      </c>
      <c r="NY164">
        <v>4.444445</v>
      </c>
      <c r="OA164">
        <v>0</v>
      </c>
      <c r="OB164">
        <v>3.125</v>
      </c>
      <c r="OC164">
        <v>0</v>
      </c>
      <c r="OD164">
        <v>0</v>
      </c>
      <c r="OE164">
        <v>0</v>
      </c>
      <c r="OF164">
        <v>0</v>
      </c>
      <c r="OG164">
        <v>0</v>
      </c>
      <c r="OH164">
        <v>3</v>
      </c>
      <c r="OI164">
        <v>0</v>
      </c>
    </row>
    <row r="165" spans="1:399" x14ac:dyDescent="0.25">
      <c r="A165">
        <v>2012</v>
      </c>
      <c r="B165" t="s">
        <v>207</v>
      </c>
      <c r="C165" t="s">
        <v>846</v>
      </c>
      <c r="D165" t="s">
        <v>682</v>
      </c>
      <c r="E165">
        <v>5.6775199999999998E-2</v>
      </c>
      <c r="F165">
        <v>4.27716E-2</v>
      </c>
      <c r="G165">
        <v>6.7888699999999996E-2</v>
      </c>
      <c r="H165">
        <v>0</v>
      </c>
      <c r="I165">
        <v>0</v>
      </c>
      <c r="J165">
        <v>0</v>
      </c>
      <c r="K165">
        <v>1</v>
      </c>
      <c r="L165">
        <v>0</v>
      </c>
      <c r="M165">
        <v>0</v>
      </c>
      <c r="N165">
        <v>0</v>
      </c>
      <c r="O165">
        <v>0</v>
      </c>
      <c r="P165">
        <v>0</v>
      </c>
      <c r="Q165">
        <v>0</v>
      </c>
      <c r="R165">
        <v>0</v>
      </c>
      <c r="S165">
        <v>0</v>
      </c>
      <c r="T165">
        <v>0</v>
      </c>
      <c r="U165">
        <v>0</v>
      </c>
      <c r="V165">
        <v>0</v>
      </c>
      <c r="W165">
        <v>87784.907999999996</v>
      </c>
      <c r="X165">
        <v>7033.9</v>
      </c>
      <c r="Y165" s="2">
        <v>617000000</v>
      </c>
      <c r="AF165">
        <v>103.643</v>
      </c>
      <c r="AG165">
        <v>0.50894470000000003</v>
      </c>
      <c r="AH165">
        <v>0.49105529999999997</v>
      </c>
      <c r="AO165">
        <v>1.8759999999999999</v>
      </c>
      <c r="AP165">
        <v>43.8</v>
      </c>
      <c r="AT165">
        <v>56.255000000000003</v>
      </c>
      <c r="AV165">
        <v>0</v>
      </c>
      <c r="AW165">
        <v>1</v>
      </c>
      <c r="AX165">
        <v>11.38264</v>
      </c>
      <c r="AY165">
        <v>8.8584960000000006</v>
      </c>
      <c r="AZ165">
        <v>54.0122</v>
      </c>
      <c r="BA165">
        <v>75</v>
      </c>
      <c r="BF165">
        <v>22.2</v>
      </c>
      <c r="BG165">
        <v>43.8</v>
      </c>
      <c r="BI165">
        <v>100.611</v>
      </c>
      <c r="BW165">
        <v>6</v>
      </c>
      <c r="BX165">
        <v>4</v>
      </c>
      <c r="BY165">
        <v>2</v>
      </c>
      <c r="BZ165">
        <v>0</v>
      </c>
      <c r="CA165">
        <v>0</v>
      </c>
      <c r="CB165">
        <v>0</v>
      </c>
      <c r="CC165">
        <v>0</v>
      </c>
      <c r="CD165">
        <v>0</v>
      </c>
      <c r="CE165">
        <v>0</v>
      </c>
      <c r="CF165">
        <v>1</v>
      </c>
      <c r="CG165">
        <v>0</v>
      </c>
      <c r="CH165">
        <v>1</v>
      </c>
      <c r="CI165">
        <v>0</v>
      </c>
      <c r="CJ165">
        <v>0</v>
      </c>
      <c r="CK165">
        <v>0</v>
      </c>
      <c r="CL165">
        <v>1</v>
      </c>
      <c r="CM165">
        <v>0</v>
      </c>
      <c r="CN165">
        <v>0</v>
      </c>
      <c r="CO165">
        <v>0</v>
      </c>
      <c r="CP165">
        <v>0</v>
      </c>
      <c r="CQ165">
        <v>0</v>
      </c>
      <c r="CR165">
        <v>0</v>
      </c>
      <c r="CS165">
        <v>0</v>
      </c>
      <c r="CT165">
        <v>1</v>
      </c>
      <c r="CU165">
        <v>0</v>
      </c>
      <c r="CV165">
        <v>0</v>
      </c>
      <c r="CW165">
        <v>0</v>
      </c>
      <c r="CX165">
        <v>0</v>
      </c>
      <c r="CY165">
        <v>0</v>
      </c>
      <c r="CZ165">
        <v>0</v>
      </c>
      <c r="DA165">
        <v>0</v>
      </c>
      <c r="DB165">
        <v>0</v>
      </c>
      <c r="DC165">
        <v>0</v>
      </c>
      <c r="DD165">
        <v>0</v>
      </c>
      <c r="DE165">
        <v>0</v>
      </c>
      <c r="DF165">
        <v>1</v>
      </c>
      <c r="DG165">
        <v>0</v>
      </c>
      <c r="DH165">
        <v>1</v>
      </c>
      <c r="DI165">
        <v>0</v>
      </c>
      <c r="DJ165">
        <v>0</v>
      </c>
      <c r="DK165">
        <v>0</v>
      </c>
      <c r="DL165">
        <v>0</v>
      </c>
      <c r="DM165">
        <v>0</v>
      </c>
      <c r="DN165">
        <v>0</v>
      </c>
      <c r="DO165">
        <v>0</v>
      </c>
      <c r="DP165">
        <v>0</v>
      </c>
      <c r="DQ165">
        <v>0</v>
      </c>
      <c r="DR165">
        <v>0</v>
      </c>
      <c r="DS165">
        <v>0</v>
      </c>
      <c r="DT165">
        <v>0</v>
      </c>
      <c r="DU165">
        <v>0</v>
      </c>
      <c r="DV165">
        <v>0</v>
      </c>
      <c r="DW165">
        <v>0</v>
      </c>
      <c r="DX165">
        <v>0</v>
      </c>
      <c r="DY165">
        <v>0</v>
      </c>
      <c r="DZ165">
        <v>0</v>
      </c>
      <c r="EA165">
        <v>0</v>
      </c>
      <c r="EB165">
        <v>0</v>
      </c>
      <c r="EC165">
        <v>0</v>
      </c>
      <c r="ED165">
        <v>0</v>
      </c>
      <c r="EE165">
        <v>0</v>
      </c>
      <c r="EF165">
        <v>0</v>
      </c>
      <c r="EH165">
        <v>0</v>
      </c>
      <c r="FF165">
        <v>0</v>
      </c>
      <c r="FH165">
        <v>0</v>
      </c>
      <c r="FL165">
        <v>0</v>
      </c>
      <c r="FT165">
        <v>0</v>
      </c>
      <c r="GF165">
        <v>0</v>
      </c>
      <c r="GH165">
        <v>0</v>
      </c>
      <c r="HF165">
        <v>0</v>
      </c>
      <c r="HH165">
        <v>0</v>
      </c>
      <c r="IF165">
        <v>0</v>
      </c>
      <c r="IH165">
        <v>0</v>
      </c>
      <c r="IL165">
        <v>0</v>
      </c>
      <c r="IT165">
        <v>0</v>
      </c>
      <c r="JF165">
        <v>0</v>
      </c>
      <c r="JH165">
        <v>0</v>
      </c>
      <c r="JL165">
        <v>0</v>
      </c>
      <c r="JT165">
        <v>0</v>
      </c>
      <c r="KF165">
        <v>4676</v>
      </c>
      <c r="KG165">
        <v>5892</v>
      </c>
      <c r="KH165">
        <v>10568</v>
      </c>
      <c r="KI165">
        <v>414</v>
      </c>
      <c r="KJ165">
        <v>524</v>
      </c>
      <c r="KK165">
        <v>962</v>
      </c>
      <c r="KL165">
        <v>171</v>
      </c>
      <c r="KM165">
        <v>14</v>
      </c>
      <c r="KN165">
        <v>0</v>
      </c>
      <c r="KO165">
        <v>0</v>
      </c>
      <c r="KP165">
        <v>0</v>
      </c>
      <c r="KQ165">
        <v>0</v>
      </c>
      <c r="KR165">
        <v>0</v>
      </c>
      <c r="KS165">
        <v>0</v>
      </c>
      <c r="KT165">
        <v>0</v>
      </c>
      <c r="KU165">
        <v>0</v>
      </c>
      <c r="KV165">
        <v>0</v>
      </c>
      <c r="KW165">
        <v>0</v>
      </c>
      <c r="KX165">
        <v>0</v>
      </c>
      <c r="KY165">
        <v>0</v>
      </c>
      <c r="KZ165">
        <v>0</v>
      </c>
      <c r="LA165">
        <v>1</v>
      </c>
      <c r="LB165">
        <v>2</v>
      </c>
      <c r="LC165">
        <v>0</v>
      </c>
      <c r="LD165">
        <v>2</v>
      </c>
      <c r="LE165">
        <v>0</v>
      </c>
      <c r="LF165">
        <v>0</v>
      </c>
      <c r="LG165">
        <v>0</v>
      </c>
      <c r="LH165">
        <v>1</v>
      </c>
      <c r="LI165">
        <v>0</v>
      </c>
      <c r="LJ165">
        <v>0</v>
      </c>
      <c r="LK165">
        <v>0</v>
      </c>
      <c r="LL165">
        <v>0</v>
      </c>
      <c r="LM165">
        <v>0</v>
      </c>
      <c r="LN165">
        <v>0</v>
      </c>
      <c r="LO165">
        <v>0</v>
      </c>
      <c r="LP165">
        <v>0</v>
      </c>
      <c r="LQ165">
        <v>1</v>
      </c>
      <c r="LR165">
        <v>0</v>
      </c>
      <c r="LS165">
        <v>0</v>
      </c>
      <c r="LT165">
        <v>0</v>
      </c>
      <c r="LU165">
        <v>0</v>
      </c>
      <c r="LV165">
        <v>0</v>
      </c>
      <c r="LW165">
        <v>0</v>
      </c>
      <c r="LX165">
        <v>0</v>
      </c>
      <c r="LY165">
        <v>0</v>
      </c>
      <c r="LZ165">
        <v>0</v>
      </c>
      <c r="MA165">
        <v>0</v>
      </c>
      <c r="MB165">
        <v>0</v>
      </c>
      <c r="MC165">
        <v>0</v>
      </c>
      <c r="MD165">
        <v>0</v>
      </c>
      <c r="MF165">
        <v>0</v>
      </c>
      <c r="MJ165">
        <v>0</v>
      </c>
      <c r="MS165">
        <v>0</v>
      </c>
      <c r="NF165">
        <v>0</v>
      </c>
      <c r="NH165">
        <v>0</v>
      </c>
      <c r="NL165">
        <v>0</v>
      </c>
      <c r="NU165">
        <v>0</v>
      </c>
      <c r="OH165">
        <v>0</v>
      </c>
      <c r="OI165">
        <v>0</v>
      </c>
    </row>
    <row r="166" spans="1:399" x14ac:dyDescent="0.25">
      <c r="A166">
        <v>2012</v>
      </c>
      <c r="B166" t="s">
        <v>208</v>
      </c>
      <c r="C166" t="s">
        <v>847</v>
      </c>
      <c r="D166" t="s">
        <v>682</v>
      </c>
      <c r="E166">
        <v>1.89251E-2</v>
      </c>
      <c r="F166">
        <v>2.13858E-2</v>
      </c>
      <c r="G166">
        <v>1.69722E-2</v>
      </c>
      <c r="H166">
        <v>0</v>
      </c>
      <c r="I166">
        <v>0</v>
      </c>
      <c r="J166">
        <v>0</v>
      </c>
      <c r="K166">
        <v>1</v>
      </c>
      <c r="L166">
        <v>0</v>
      </c>
      <c r="M166">
        <v>0</v>
      </c>
      <c r="N166">
        <v>0</v>
      </c>
      <c r="O166">
        <v>0</v>
      </c>
      <c r="P166">
        <v>0</v>
      </c>
      <c r="Q166">
        <v>0</v>
      </c>
      <c r="R166">
        <v>0</v>
      </c>
      <c r="S166">
        <v>0</v>
      </c>
      <c r="T166">
        <v>0</v>
      </c>
      <c r="U166">
        <v>0</v>
      </c>
      <c r="V166">
        <v>0</v>
      </c>
      <c r="W166">
        <v>5978727</v>
      </c>
      <c r="X166">
        <v>844.26499999999999</v>
      </c>
      <c r="Y166" s="2">
        <v>5050000000</v>
      </c>
      <c r="Z166">
        <v>61.55</v>
      </c>
      <c r="AA166">
        <v>0.92</v>
      </c>
      <c r="AB166">
        <v>3.56</v>
      </c>
      <c r="AC166">
        <v>70</v>
      </c>
      <c r="AD166">
        <v>0.56000000000000005</v>
      </c>
      <c r="AE166">
        <v>2.74</v>
      </c>
      <c r="AF166">
        <v>98.511600000000001</v>
      </c>
      <c r="AG166">
        <v>0.4962511</v>
      </c>
      <c r="AH166">
        <v>0.50374890000000005</v>
      </c>
      <c r="AI166">
        <v>52.975569999999998</v>
      </c>
      <c r="AJ166">
        <v>1.2853159999999999</v>
      </c>
      <c r="AK166">
        <v>4.3832000000000004</v>
      </c>
      <c r="AL166">
        <v>1.321439</v>
      </c>
      <c r="AM166">
        <v>0.43536449999999999</v>
      </c>
      <c r="AN166">
        <v>0.62584479999999998</v>
      </c>
      <c r="AO166">
        <v>54.58</v>
      </c>
      <c r="AP166">
        <v>12.4</v>
      </c>
      <c r="AQ166">
        <v>68.900000000000006</v>
      </c>
      <c r="AR166">
        <v>65.7</v>
      </c>
      <c r="AS166">
        <v>0.95355579999999995</v>
      </c>
      <c r="AT166">
        <v>100.685</v>
      </c>
      <c r="AU166">
        <v>8.2999989999999997</v>
      </c>
      <c r="AV166">
        <v>0</v>
      </c>
      <c r="AW166">
        <v>0</v>
      </c>
      <c r="AX166">
        <v>15.603719999999999</v>
      </c>
      <c r="AY166">
        <v>6.738467</v>
      </c>
      <c r="AZ166">
        <v>39.635599999999997</v>
      </c>
      <c r="BB166">
        <v>12</v>
      </c>
      <c r="BC166">
        <v>2.2999999999999998</v>
      </c>
      <c r="BD166">
        <v>20.478000999999999</v>
      </c>
      <c r="BF166">
        <v>7.7</v>
      </c>
      <c r="BG166">
        <v>12.4</v>
      </c>
      <c r="BH166">
        <v>95.355581000000001</v>
      </c>
      <c r="BI166">
        <v>73.866996999999998</v>
      </c>
      <c r="BJ166">
        <v>11.2</v>
      </c>
      <c r="BK166">
        <v>8.3000001999999995</v>
      </c>
      <c r="BM166">
        <v>91</v>
      </c>
      <c r="BW166">
        <v>2</v>
      </c>
      <c r="BX166">
        <v>1</v>
      </c>
      <c r="BY166">
        <v>1</v>
      </c>
      <c r="BZ166">
        <v>0</v>
      </c>
      <c r="CA166">
        <v>0</v>
      </c>
      <c r="CB166">
        <v>0</v>
      </c>
      <c r="CC166">
        <v>0</v>
      </c>
      <c r="CD166">
        <v>0</v>
      </c>
      <c r="CE166">
        <v>0</v>
      </c>
      <c r="CF166">
        <v>0</v>
      </c>
      <c r="CG166">
        <v>0</v>
      </c>
      <c r="CH166">
        <v>1</v>
      </c>
      <c r="CI166">
        <v>0</v>
      </c>
      <c r="CJ166">
        <v>0</v>
      </c>
      <c r="CK166">
        <v>0</v>
      </c>
      <c r="CL166">
        <v>0</v>
      </c>
      <c r="CM166">
        <v>0</v>
      </c>
      <c r="CN166">
        <v>0</v>
      </c>
      <c r="CO166">
        <v>0</v>
      </c>
      <c r="CP166">
        <v>0</v>
      </c>
      <c r="CQ166">
        <v>0</v>
      </c>
      <c r="CR166">
        <v>0</v>
      </c>
      <c r="CS166">
        <v>0</v>
      </c>
      <c r="CT166">
        <v>0</v>
      </c>
      <c r="CU166">
        <v>0</v>
      </c>
      <c r="CV166">
        <v>0</v>
      </c>
      <c r="CW166">
        <v>0</v>
      </c>
      <c r="CX166">
        <v>0</v>
      </c>
      <c r="CY166">
        <v>0</v>
      </c>
      <c r="CZ166">
        <v>0</v>
      </c>
      <c r="DA166">
        <v>0</v>
      </c>
      <c r="DB166">
        <v>0</v>
      </c>
      <c r="DC166">
        <v>0</v>
      </c>
      <c r="DD166">
        <v>0</v>
      </c>
      <c r="DE166">
        <v>0</v>
      </c>
      <c r="DF166">
        <v>0</v>
      </c>
      <c r="DG166">
        <v>0</v>
      </c>
      <c r="DH166">
        <v>1</v>
      </c>
      <c r="DI166">
        <v>0</v>
      </c>
      <c r="DJ166">
        <v>0</v>
      </c>
      <c r="DK166">
        <v>0</v>
      </c>
      <c r="DL166">
        <v>0</v>
      </c>
      <c r="DM166">
        <v>0</v>
      </c>
      <c r="DN166">
        <v>0</v>
      </c>
      <c r="DO166">
        <v>0</v>
      </c>
      <c r="DP166">
        <v>0</v>
      </c>
      <c r="DQ166">
        <v>0</v>
      </c>
      <c r="DR166">
        <v>0</v>
      </c>
      <c r="DS166">
        <v>0</v>
      </c>
      <c r="DT166">
        <v>0</v>
      </c>
      <c r="DU166">
        <v>0</v>
      </c>
      <c r="DV166">
        <v>0</v>
      </c>
      <c r="DW166">
        <v>0</v>
      </c>
      <c r="DX166">
        <v>0</v>
      </c>
      <c r="DY166">
        <v>0</v>
      </c>
      <c r="DZ166">
        <v>0</v>
      </c>
      <c r="EA166">
        <v>0</v>
      </c>
      <c r="EB166">
        <v>0</v>
      </c>
      <c r="EC166">
        <v>0</v>
      </c>
      <c r="ED166">
        <v>0</v>
      </c>
      <c r="EE166">
        <v>0</v>
      </c>
      <c r="EH166">
        <v>0</v>
      </c>
      <c r="FH166">
        <v>0</v>
      </c>
      <c r="GH166">
        <v>0</v>
      </c>
      <c r="HH166">
        <v>0</v>
      </c>
      <c r="IH166">
        <v>0</v>
      </c>
      <c r="JH166">
        <v>0</v>
      </c>
      <c r="KF166">
        <v>4676</v>
      </c>
      <c r="KG166">
        <v>5892</v>
      </c>
      <c r="KH166">
        <v>10568</v>
      </c>
      <c r="KI166">
        <v>414</v>
      </c>
      <c r="KJ166">
        <v>524</v>
      </c>
      <c r="KK166">
        <v>962</v>
      </c>
      <c r="KL166">
        <v>172</v>
      </c>
      <c r="KM166">
        <v>14</v>
      </c>
      <c r="KN166">
        <v>0</v>
      </c>
      <c r="KO166">
        <v>0</v>
      </c>
      <c r="KP166">
        <v>0</v>
      </c>
      <c r="KQ166">
        <v>0</v>
      </c>
      <c r="KR166">
        <v>0</v>
      </c>
      <c r="KS166">
        <v>0</v>
      </c>
      <c r="KT166">
        <v>0</v>
      </c>
      <c r="KU166">
        <v>0</v>
      </c>
      <c r="KV166">
        <v>0</v>
      </c>
      <c r="KW166">
        <v>0</v>
      </c>
      <c r="KX166">
        <v>0</v>
      </c>
      <c r="KY166">
        <v>0</v>
      </c>
      <c r="KZ166">
        <v>0</v>
      </c>
      <c r="LA166">
        <v>1</v>
      </c>
      <c r="LB166">
        <v>0</v>
      </c>
      <c r="LC166">
        <v>0</v>
      </c>
      <c r="LD166">
        <v>2</v>
      </c>
      <c r="LE166">
        <v>0</v>
      </c>
      <c r="LF166">
        <v>0</v>
      </c>
      <c r="LG166">
        <v>0</v>
      </c>
      <c r="LH166">
        <v>0</v>
      </c>
      <c r="LI166">
        <v>0</v>
      </c>
      <c r="LJ166">
        <v>0</v>
      </c>
      <c r="LK166">
        <v>0</v>
      </c>
      <c r="LL166">
        <v>0</v>
      </c>
      <c r="LM166">
        <v>0</v>
      </c>
      <c r="LN166">
        <v>0</v>
      </c>
      <c r="LO166">
        <v>0</v>
      </c>
      <c r="LP166">
        <v>0</v>
      </c>
      <c r="LQ166">
        <v>0</v>
      </c>
      <c r="LR166">
        <v>0</v>
      </c>
      <c r="LS166">
        <v>0</v>
      </c>
      <c r="LT166">
        <v>0</v>
      </c>
      <c r="LU166">
        <v>0</v>
      </c>
      <c r="LV166">
        <v>0</v>
      </c>
      <c r="LW166">
        <v>0</v>
      </c>
      <c r="LX166">
        <v>0</v>
      </c>
      <c r="LY166">
        <v>0</v>
      </c>
      <c r="LZ166">
        <v>0</v>
      </c>
      <c r="MA166">
        <v>0</v>
      </c>
      <c r="MB166">
        <v>0</v>
      </c>
      <c r="MC166">
        <v>0</v>
      </c>
      <c r="MF166">
        <v>0</v>
      </c>
      <c r="NH166">
        <v>0</v>
      </c>
      <c r="OH166">
        <v>0</v>
      </c>
      <c r="OI166">
        <v>0</v>
      </c>
    </row>
    <row r="167" spans="1:399" x14ac:dyDescent="0.25">
      <c r="A167">
        <v>2012</v>
      </c>
      <c r="B167" t="s">
        <v>209</v>
      </c>
      <c r="C167" t="s">
        <v>848</v>
      </c>
      <c r="D167" t="s">
        <v>678</v>
      </c>
      <c r="E167">
        <v>0.2176381</v>
      </c>
      <c r="F167">
        <v>0.32078699999999999</v>
      </c>
      <c r="G167">
        <v>0.13577729999999999</v>
      </c>
      <c r="H167">
        <v>0.20790020000000001</v>
      </c>
      <c r="I167">
        <v>0.48309180000000002</v>
      </c>
      <c r="J167">
        <v>0</v>
      </c>
      <c r="K167">
        <v>1</v>
      </c>
      <c r="L167">
        <v>1</v>
      </c>
      <c r="M167">
        <v>0</v>
      </c>
      <c r="N167">
        <v>1</v>
      </c>
      <c r="O167">
        <v>0</v>
      </c>
      <c r="P167">
        <v>0</v>
      </c>
      <c r="Q167">
        <v>0</v>
      </c>
      <c r="R167">
        <v>0</v>
      </c>
      <c r="S167">
        <v>0</v>
      </c>
      <c r="T167">
        <v>0</v>
      </c>
      <c r="U167">
        <v>0</v>
      </c>
      <c r="V167">
        <v>0</v>
      </c>
      <c r="W167">
        <v>5312400</v>
      </c>
      <c r="X167">
        <v>29566.5</v>
      </c>
      <c r="Y167" s="2">
        <v>157000000000</v>
      </c>
      <c r="Z167">
        <v>8.1</v>
      </c>
      <c r="AA167">
        <v>10.84</v>
      </c>
      <c r="AB167">
        <v>9.4</v>
      </c>
      <c r="AC167">
        <v>11.76</v>
      </c>
      <c r="AD167">
        <v>10.33</v>
      </c>
      <c r="AE167">
        <v>9.11</v>
      </c>
      <c r="AF167">
        <v>97.47</v>
      </c>
      <c r="AG167">
        <v>0.49359389999999997</v>
      </c>
      <c r="AH167">
        <v>0.50640609999999997</v>
      </c>
      <c r="AI167">
        <v>4.3470079999999998</v>
      </c>
      <c r="AJ167">
        <v>11.363160000000001</v>
      </c>
      <c r="AK167">
        <v>9.7010070000000006</v>
      </c>
      <c r="AL167">
        <v>2.7049059999999998</v>
      </c>
      <c r="AM167">
        <v>0.90883380000000002</v>
      </c>
      <c r="AN167">
        <v>0.93900039999999996</v>
      </c>
      <c r="AO167">
        <v>14.1</v>
      </c>
      <c r="AP167">
        <v>24.2</v>
      </c>
      <c r="AQ167">
        <v>77.5</v>
      </c>
      <c r="AR167">
        <v>59</v>
      </c>
      <c r="AS167">
        <v>0.76129029999999998</v>
      </c>
      <c r="AT167">
        <v>6.0449999999999999</v>
      </c>
      <c r="AU167">
        <v>1.22</v>
      </c>
      <c r="AV167">
        <v>0</v>
      </c>
      <c r="AW167">
        <v>0</v>
      </c>
      <c r="AX167">
        <v>15.48555</v>
      </c>
      <c r="AY167">
        <v>10.2944</v>
      </c>
      <c r="AZ167">
        <v>100</v>
      </c>
      <c r="BB167">
        <v>30.200001</v>
      </c>
      <c r="BC167">
        <v>3.7</v>
      </c>
      <c r="BD167">
        <v>33.885921000000003</v>
      </c>
      <c r="BF167">
        <v>0</v>
      </c>
      <c r="BG167">
        <v>24.2</v>
      </c>
      <c r="BH167">
        <v>76.129031999999995</v>
      </c>
      <c r="BI167">
        <v>100.029</v>
      </c>
      <c r="BJ167">
        <v>28.700001</v>
      </c>
      <c r="BK167">
        <v>7.9000000999999997</v>
      </c>
      <c r="BM167">
        <v>89.199996999999996</v>
      </c>
      <c r="BW167">
        <v>23</v>
      </c>
      <c r="BX167">
        <v>8</v>
      </c>
      <c r="BY167">
        <v>15</v>
      </c>
      <c r="BZ167">
        <v>2</v>
      </c>
      <c r="CA167">
        <v>0</v>
      </c>
      <c r="CB167">
        <v>2</v>
      </c>
      <c r="CC167">
        <v>0</v>
      </c>
      <c r="CD167">
        <v>0</v>
      </c>
      <c r="CE167">
        <v>0</v>
      </c>
      <c r="CF167">
        <v>2</v>
      </c>
      <c r="CG167">
        <v>0</v>
      </c>
      <c r="CH167">
        <v>1</v>
      </c>
      <c r="CI167">
        <v>1</v>
      </c>
      <c r="CJ167">
        <v>0</v>
      </c>
      <c r="CK167">
        <v>0</v>
      </c>
      <c r="CL167">
        <v>0</v>
      </c>
      <c r="CM167">
        <v>0</v>
      </c>
      <c r="CN167">
        <v>0</v>
      </c>
      <c r="CO167">
        <v>0</v>
      </c>
      <c r="CP167">
        <v>0</v>
      </c>
      <c r="CQ167">
        <v>0</v>
      </c>
      <c r="CR167">
        <v>0</v>
      </c>
      <c r="CS167">
        <v>0</v>
      </c>
      <c r="CT167">
        <v>0</v>
      </c>
      <c r="CU167">
        <v>0</v>
      </c>
      <c r="CV167">
        <v>0</v>
      </c>
      <c r="CW167">
        <v>1</v>
      </c>
      <c r="CX167">
        <v>0</v>
      </c>
      <c r="CY167">
        <v>3</v>
      </c>
      <c r="CZ167">
        <v>0</v>
      </c>
      <c r="DA167">
        <v>0</v>
      </c>
      <c r="DB167">
        <v>0</v>
      </c>
      <c r="DC167">
        <v>0</v>
      </c>
      <c r="DD167">
        <v>0</v>
      </c>
      <c r="DE167">
        <v>0</v>
      </c>
      <c r="DF167">
        <v>3</v>
      </c>
      <c r="DG167">
        <v>0</v>
      </c>
      <c r="DH167">
        <v>1</v>
      </c>
      <c r="DI167">
        <v>3</v>
      </c>
      <c r="DJ167">
        <v>0</v>
      </c>
      <c r="DK167">
        <v>0</v>
      </c>
      <c r="DL167">
        <v>1</v>
      </c>
      <c r="DM167">
        <v>0</v>
      </c>
      <c r="DN167">
        <v>0</v>
      </c>
      <c r="DO167">
        <v>0</v>
      </c>
      <c r="DP167">
        <v>1</v>
      </c>
      <c r="DQ167">
        <v>0</v>
      </c>
      <c r="DR167">
        <v>0</v>
      </c>
      <c r="DS167">
        <v>0</v>
      </c>
      <c r="DT167">
        <v>0</v>
      </c>
      <c r="DU167">
        <v>0</v>
      </c>
      <c r="DV167">
        <v>1</v>
      </c>
      <c r="DW167">
        <v>1</v>
      </c>
      <c r="DX167">
        <v>0</v>
      </c>
      <c r="DY167">
        <v>3</v>
      </c>
      <c r="DZ167">
        <v>0</v>
      </c>
      <c r="EA167">
        <v>0</v>
      </c>
      <c r="EB167">
        <v>0</v>
      </c>
      <c r="EC167">
        <v>0</v>
      </c>
      <c r="ED167">
        <v>1</v>
      </c>
      <c r="EE167">
        <v>0</v>
      </c>
      <c r="EF167">
        <v>0</v>
      </c>
      <c r="EH167">
        <v>0</v>
      </c>
      <c r="EI167">
        <v>0</v>
      </c>
      <c r="EM167">
        <v>0</v>
      </c>
      <c r="EQ167">
        <v>0</v>
      </c>
      <c r="EW167">
        <v>0</v>
      </c>
      <c r="EX167">
        <v>0</v>
      </c>
      <c r="EY167">
        <v>33.333300000000001</v>
      </c>
      <c r="FD167">
        <v>0</v>
      </c>
      <c r="FF167">
        <v>0</v>
      </c>
      <c r="FH167">
        <v>0</v>
      </c>
      <c r="FI167">
        <v>0</v>
      </c>
      <c r="FW167">
        <v>0</v>
      </c>
      <c r="FY167">
        <v>0</v>
      </c>
      <c r="GF167">
        <v>0</v>
      </c>
      <c r="GH167">
        <v>0</v>
      </c>
      <c r="GI167">
        <v>0</v>
      </c>
      <c r="GL167">
        <v>0</v>
      </c>
      <c r="GP167">
        <v>0</v>
      </c>
      <c r="GV167">
        <v>0</v>
      </c>
      <c r="GW167">
        <v>0</v>
      </c>
      <c r="GY167">
        <v>2</v>
      </c>
      <c r="HD167">
        <v>0</v>
      </c>
      <c r="HF167">
        <v>0</v>
      </c>
      <c r="HH167">
        <v>0</v>
      </c>
      <c r="HI167">
        <v>0</v>
      </c>
      <c r="HL167">
        <v>0</v>
      </c>
      <c r="HP167">
        <v>0</v>
      </c>
      <c r="HV167">
        <v>0</v>
      </c>
      <c r="HW167">
        <v>0</v>
      </c>
      <c r="HY167">
        <v>0</v>
      </c>
      <c r="ID167">
        <v>0</v>
      </c>
      <c r="IF167">
        <v>0</v>
      </c>
      <c r="IH167">
        <v>0</v>
      </c>
      <c r="II167">
        <v>0</v>
      </c>
      <c r="IW167">
        <v>0</v>
      </c>
      <c r="IY167">
        <v>0</v>
      </c>
      <c r="JF167">
        <v>0</v>
      </c>
      <c r="JH167">
        <v>0</v>
      </c>
      <c r="JI167">
        <v>0</v>
      </c>
      <c r="JW167">
        <v>0</v>
      </c>
      <c r="JY167">
        <v>0</v>
      </c>
      <c r="KF167">
        <v>4676</v>
      </c>
      <c r="KG167">
        <v>5892</v>
      </c>
      <c r="KH167">
        <v>10568</v>
      </c>
      <c r="KI167">
        <v>414</v>
      </c>
      <c r="KJ167">
        <v>524</v>
      </c>
      <c r="KK167">
        <v>962</v>
      </c>
      <c r="KL167">
        <v>173</v>
      </c>
      <c r="KM167">
        <v>14</v>
      </c>
      <c r="KN167">
        <v>0</v>
      </c>
      <c r="KO167">
        <v>0</v>
      </c>
      <c r="KP167">
        <v>0</v>
      </c>
      <c r="KQ167">
        <v>0</v>
      </c>
      <c r="KR167">
        <v>0</v>
      </c>
      <c r="KS167">
        <v>0</v>
      </c>
      <c r="KT167">
        <v>0</v>
      </c>
      <c r="KU167">
        <v>0</v>
      </c>
      <c r="KV167">
        <v>0</v>
      </c>
      <c r="KW167">
        <v>0</v>
      </c>
      <c r="KX167">
        <v>0</v>
      </c>
      <c r="KY167">
        <v>0</v>
      </c>
      <c r="KZ167">
        <v>0</v>
      </c>
      <c r="LA167">
        <v>1</v>
      </c>
      <c r="LB167">
        <v>5</v>
      </c>
      <c r="LC167">
        <v>0</v>
      </c>
      <c r="LD167">
        <v>2</v>
      </c>
      <c r="LE167">
        <v>4</v>
      </c>
      <c r="LF167">
        <v>0</v>
      </c>
      <c r="LG167">
        <v>0</v>
      </c>
      <c r="LH167">
        <v>0</v>
      </c>
      <c r="LI167">
        <v>1</v>
      </c>
      <c r="LJ167">
        <v>0</v>
      </c>
      <c r="LK167">
        <v>0</v>
      </c>
      <c r="LL167">
        <v>0</v>
      </c>
      <c r="LM167">
        <v>0</v>
      </c>
      <c r="LN167">
        <v>1</v>
      </c>
      <c r="LO167">
        <v>0</v>
      </c>
      <c r="LP167">
        <v>0</v>
      </c>
      <c r="LQ167">
        <v>0</v>
      </c>
      <c r="LR167">
        <v>0</v>
      </c>
      <c r="LS167">
        <v>0</v>
      </c>
      <c r="LT167">
        <v>2</v>
      </c>
      <c r="LU167">
        <v>1</v>
      </c>
      <c r="LV167">
        <v>0</v>
      </c>
      <c r="LW167">
        <v>6</v>
      </c>
      <c r="LX167">
        <v>0</v>
      </c>
      <c r="LY167">
        <v>0</v>
      </c>
      <c r="LZ167">
        <v>0</v>
      </c>
      <c r="MA167">
        <v>0</v>
      </c>
      <c r="MB167">
        <v>1</v>
      </c>
      <c r="MC167">
        <v>0</v>
      </c>
      <c r="MD167">
        <v>0</v>
      </c>
      <c r="ME167">
        <v>0</v>
      </c>
      <c r="MF167">
        <v>0</v>
      </c>
      <c r="MG167">
        <v>0</v>
      </c>
      <c r="MH167">
        <v>0</v>
      </c>
      <c r="MI167">
        <v>0</v>
      </c>
      <c r="MJ167">
        <v>0</v>
      </c>
      <c r="MK167">
        <v>0</v>
      </c>
      <c r="ML167">
        <v>0</v>
      </c>
      <c r="MM167">
        <v>0</v>
      </c>
      <c r="MN167">
        <v>0</v>
      </c>
      <c r="MO167">
        <v>0</v>
      </c>
      <c r="MP167">
        <v>0</v>
      </c>
      <c r="MQ167">
        <v>0</v>
      </c>
      <c r="MR167">
        <v>0</v>
      </c>
      <c r="MS167">
        <v>0</v>
      </c>
      <c r="MT167">
        <v>0</v>
      </c>
      <c r="MU167">
        <v>0</v>
      </c>
      <c r="MV167">
        <v>0</v>
      </c>
      <c r="MW167">
        <v>0</v>
      </c>
      <c r="MX167">
        <v>0</v>
      </c>
      <c r="MY167">
        <v>2</v>
      </c>
      <c r="MZ167">
        <v>0</v>
      </c>
      <c r="NA167">
        <v>0</v>
      </c>
      <c r="NB167">
        <v>0</v>
      </c>
      <c r="NC167">
        <v>0</v>
      </c>
      <c r="ND167">
        <v>0</v>
      </c>
      <c r="NE167">
        <v>0</v>
      </c>
      <c r="NF167">
        <v>0</v>
      </c>
      <c r="NG167">
        <v>0</v>
      </c>
      <c r="NH167">
        <v>0</v>
      </c>
      <c r="NI167">
        <v>0</v>
      </c>
      <c r="NK167">
        <v>0</v>
      </c>
      <c r="NL167">
        <v>0</v>
      </c>
      <c r="NM167">
        <v>0</v>
      </c>
      <c r="NN167">
        <v>0</v>
      </c>
      <c r="NO167">
        <v>0</v>
      </c>
      <c r="NP167">
        <v>0</v>
      </c>
      <c r="NQ167">
        <v>0</v>
      </c>
      <c r="NR167">
        <v>0</v>
      </c>
      <c r="NS167">
        <v>0</v>
      </c>
      <c r="NT167">
        <v>0</v>
      </c>
      <c r="NU167">
        <v>0</v>
      </c>
      <c r="NV167">
        <v>0</v>
      </c>
      <c r="NW167">
        <v>0</v>
      </c>
      <c r="NX167">
        <v>0</v>
      </c>
      <c r="NY167">
        <v>0</v>
      </c>
      <c r="OA167">
        <v>16.66667</v>
      </c>
      <c r="OB167">
        <v>0</v>
      </c>
      <c r="OC167">
        <v>0</v>
      </c>
      <c r="OD167">
        <v>0</v>
      </c>
      <c r="OE167">
        <v>0</v>
      </c>
      <c r="OF167">
        <v>0</v>
      </c>
      <c r="OG167">
        <v>0</v>
      </c>
      <c r="OH167">
        <v>1</v>
      </c>
      <c r="OI167">
        <v>0</v>
      </c>
    </row>
    <row r="168" spans="1:399" x14ac:dyDescent="0.25">
      <c r="A168">
        <v>2012</v>
      </c>
      <c r="B168" t="s">
        <v>210</v>
      </c>
      <c r="C168" t="s">
        <v>849</v>
      </c>
      <c r="D168" t="s">
        <v>680</v>
      </c>
      <c r="E168">
        <v>0.44473879999999999</v>
      </c>
      <c r="F168">
        <v>0.4491018</v>
      </c>
      <c r="G168">
        <v>0.44127630000000001</v>
      </c>
      <c r="H168">
        <v>0.41580040000000001</v>
      </c>
      <c r="I168">
        <v>0.48309180000000002</v>
      </c>
      <c r="J168">
        <v>0.3816794</v>
      </c>
      <c r="K168">
        <v>1</v>
      </c>
      <c r="L168">
        <v>1</v>
      </c>
      <c r="M168">
        <v>0</v>
      </c>
      <c r="N168">
        <v>1</v>
      </c>
      <c r="O168">
        <v>1</v>
      </c>
      <c r="P168">
        <v>0</v>
      </c>
      <c r="Q168">
        <v>0</v>
      </c>
      <c r="R168">
        <v>0</v>
      </c>
      <c r="S168">
        <v>0</v>
      </c>
      <c r="T168">
        <v>0</v>
      </c>
      <c r="U168">
        <v>1</v>
      </c>
      <c r="V168">
        <v>0</v>
      </c>
      <c r="W168">
        <v>5410267</v>
      </c>
      <c r="X168">
        <v>13551.5</v>
      </c>
      <c r="Y168" s="2">
        <v>73300000000</v>
      </c>
      <c r="Z168">
        <v>2.21</v>
      </c>
      <c r="AA168">
        <v>6.3</v>
      </c>
      <c r="AB168">
        <v>11.14</v>
      </c>
      <c r="AC168">
        <v>1.91</v>
      </c>
      <c r="AD168">
        <v>6.06</v>
      </c>
      <c r="AE168">
        <v>11.33</v>
      </c>
      <c r="AF168">
        <v>94.626199999999997</v>
      </c>
      <c r="AG168">
        <v>0.48619469999999998</v>
      </c>
      <c r="AH168">
        <v>0.51380530000000002</v>
      </c>
      <c r="AI168">
        <v>2.5126650000000001</v>
      </c>
      <c r="AJ168">
        <v>6.5496869999999996</v>
      </c>
      <c r="AK168">
        <v>10.9412</v>
      </c>
      <c r="AL168">
        <v>0.76199700000000004</v>
      </c>
      <c r="AM168">
        <v>0.92589929999999998</v>
      </c>
      <c r="AN168">
        <v>1.0357719999999999</v>
      </c>
      <c r="AO168">
        <v>0.01</v>
      </c>
      <c r="AP168">
        <v>18.7</v>
      </c>
      <c r="AQ168">
        <v>68.7</v>
      </c>
      <c r="AR168">
        <v>51</v>
      </c>
      <c r="AS168">
        <v>0.74235810000000002</v>
      </c>
      <c r="AT168">
        <v>15.872</v>
      </c>
      <c r="AU168">
        <v>48.4</v>
      </c>
      <c r="AV168">
        <v>1</v>
      </c>
      <c r="AW168">
        <v>0</v>
      </c>
      <c r="AX168">
        <v>15.50381</v>
      </c>
      <c r="AY168">
        <v>9.5142559999999996</v>
      </c>
      <c r="AZ168">
        <v>54.7288</v>
      </c>
      <c r="BA168">
        <v>69.295879999999997</v>
      </c>
      <c r="BB168">
        <v>23.799999</v>
      </c>
      <c r="BC168">
        <v>1.9</v>
      </c>
      <c r="BD168">
        <v>30.987055000000002</v>
      </c>
      <c r="BF168">
        <v>14.3</v>
      </c>
      <c r="BG168">
        <v>18.7</v>
      </c>
      <c r="BH168">
        <v>74.235810999999998</v>
      </c>
      <c r="BJ168">
        <v>16.600000000000001</v>
      </c>
      <c r="BK168">
        <v>3.9000001000000002</v>
      </c>
      <c r="BM168">
        <v>90.099997999999999</v>
      </c>
      <c r="BW168">
        <v>47</v>
      </c>
      <c r="BX168">
        <v>26</v>
      </c>
      <c r="BY168">
        <v>21</v>
      </c>
      <c r="BZ168">
        <v>4</v>
      </c>
      <c r="CA168">
        <v>2</v>
      </c>
      <c r="CB168">
        <v>2</v>
      </c>
      <c r="CC168">
        <v>0</v>
      </c>
      <c r="CD168">
        <v>0</v>
      </c>
      <c r="CE168">
        <v>0</v>
      </c>
      <c r="CF168">
        <v>1</v>
      </c>
      <c r="CG168">
        <v>0</v>
      </c>
      <c r="CH168">
        <v>5</v>
      </c>
      <c r="CI168">
        <v>0</v>
      </c>
      <c r="CJ168">
        <v>0</v>
      </c>
      <c r="CK168">
        <v>0</v>
      </c>
      <c r="CL168">
        <v>0</v>
      </c>
      <c r="CM168">
        <v>9</v>
      </c>
      <c r="CN168">
        <v>1</v>
      </c>
      <c r="CO168">
        <v>0</v>
      </c>
      <c r="CP168">
        <v>0</v>
      </c>
      <c r="CQ168">
        <v>1</v>
      </c>
      <c r="CR168">
        <v>0</v>
      </c>
      <c r="CS168">
        <v>0</v>
      </c>
      <c r="CT168">
        <v>1</v>
      </c>
      <c r="CU168">
        <v>0</v>
      </c>
      <c r="CV168">
        <v>0</v>
      </c>
      <c r="CW168">
        <v>0</v>
      </c>
      <c r="CX168">
        <v>4</v>
      </c>
      <c r="CY168">
        <v>0</v>
      </c>
      <c r="CZ168">
        <v>0</v>
      </c>
      <c r="DA168">
        <v>2</v>
      </c>
      <c r="DB168">
        <v>1</v>
      </c>
      <c r="DC168">
        <v>0</v>
      </c>
      <c r="DD168">
        <v>1</v>
      </c>
      <c r="DE168">
        <v>0</v>
      </c>
      <c r="DF168">
        <v>4</v>
      </c>
      <c r="DG168">
        <v>0</v>
      </c>
      <c r="DH168">
        <v>6</v>
      </c>
      <c r="DI168">
        <v>1</v>
      </c>
      <c r="DJ168">
        <v>0</v>
      </c>
      <c r="DK168">
        <v>0</v>
      </c>
      <c r="DL168">
        <v>3</v>
      </c>
      <c r="DM168">
        <v>1</v>
      </c>
      <c r="DN168">
        <v>0</v>
      </c>
      <c r="DO168">
        <v>0</v>
      </c>
      <c r="DP168">
        <v>1</v>
      </c>
      <c r="DQ168">
        <v>0</v>
      </c>
      <c r="DR168">
        <v>0</v>
      </c>
      <c r="DS168">
        <v>0</v>
      </c>
      <c r="DT168">
        <v>0</v>
      </c>
      <c r="DU168">
        <v>0</v>
      </c>
      <c r="DV168">
        <v>0</v>
      </c>
      <c r="DW168">
        <v>3</v>
      </c>
      <c r="DX168">
        <v>0</v>
      </c>
      <c r="DY168">
        <v>0</v>
      </c>
      <c r="DZ168">
        <v>0</v>
      </c>
      <c r="EA168">
        <v>2</v>
      </c>
      <c r="EB168">
        <v>0</v>
      </c>
      <c r="EC168">
        <v>0</v>
      </c>
      <c r="ED168">
        <v>0</v>
      </c>
      <c r="EE168">
        <v>0</v>
      </c>
      <c r="EF168">
        <v>0</v>
      </c>
      <c r="EH168">
        <v>0</v>
      </c>
      <c r="EI168">
        <v>0</v>
      </c>
      <c r="EM168">
        <v>0</v>
      </c>
      <c r="EN168">
        <v>0</v>
      </c>
      <c r="EQ168">
        <v>0</v>
      </c>
      <c r="EX168">
        <v>11.1111</v>
      </c>
      <c r="FA168">
        <v>0</v>
      </c>
      <c r="FF168">
        <v>0</v>
      </c>
      <c r="FH168">
        <v>0</v>
      </c>
      <c r="FM168">
        <v>6.0606099999999996</v>
      </c>
      <c r="FN168">
        <v>0</v>
      </c>
      <c r="FQ168">
        <v>0</v>
      </c>
      <c r="FT168">
        <v>0</v>
      </c>
      <c r="FX168">
        <v>0</v>
      </c>
      <c r="GA168">
        <v>0</v>
      </c>
      <c r="GB168">
        <v>0</v>
      </c>
      <c r="GD168">
        <v>0</v>
      </c>
      <c r="GF168">
        <v>0</v>
      </c>
      <c r="GH168">
        <v>0</v>
      </c>
      <c r="GI168">
        <v>0</v>
      </c>
      <c r="GL168">
        <v>0</v>
      </c>
      <c r="GM168">
        <v>0</v>
      </c>
      <c r="GP168">
        <v>0</v>
      </c>
      <c r="GW168">
        <v>2</v>
      </c>
      <c r="HA168">
        <v>0</v>
      </c>
      <c r="HF168">
        <v>0</v>
      </c>
      <c r="HH168">
        <v>0</v>
      </c>
      <c r="HI168">
        <v>0</v>
      </c>
      <c r="HL168">
        <v>0</v>
      </c>
      <c r="HM168">
        <v>0</v>
      </c>
      <c r="HP168">
        <v>0</v>
      </c>
      <c r="HW168">
        <v>0</v>
      </c>
      <c r="IA168">
        <v>0</v>
      </c>
      <c r="IF168">
        <v>0</v>
      </c>
      <c r="IH168">
        <v>0</v>
      </c>
      <c r="IM168">
        <v>2</v>
      </c>
      <c r="IN168">
        <v>0</v>
      </c>
      <c r="IQ168">
        <v>0</v>
      </c>
      <c r="IT168">
        <v>0</v>
      </c>
      <c r="IX168">
        <v>0</v>
      </c>
      <c r="JA168">
        <v>0</v>
      </c>
      <c r="JB168">
        <v>0</v>
      </c>
      <c r="JD168">
        <v>0</v>
      </c>
      <c r="JF168">
        <v>0</v>
      </c>
      <c r="JH168">
        <v>0</v>
      </c>
      <c r="JM168">
        <v>0</v>
      </c>
      <c r="JN168">
        <v>0</v>
      </c>
      <c r="JQ168">
        <v>0</v>
      </c>
      <c r="JT168">
        <v>0</v>
      </c>
      <c r="JX168">
        <v>0</v>
      </c>
      <c r="KA168">
        <v>0</v>
      </c>
      <c r="KB168">
        <v>0</v>
      </c>
      <c r="KD168">
        <v>0</v>
      </c>
      <c r="KF168">
        <v>4676</v>
      </c>
      <c r="KG168">
        <v>5892</v>
      </c>
      <c r="KH168">
        <v>10568</v>
      </c>
      <c r="KI168">
        <v>414</v>
      </c>
      <c r="KJ168">
        <v>524</v>
      </c>
      <c r="KK168">
        <v>962</v>
      </c>
      <c r="KL168">
        <v>174</v>
      </c>
      <c r="KM168">
        <v>14</v>
      </c>
      <c r="KN168">
        <v>0</v>
      </c>
      <c r="KO168">
        <v>0</v>
      </c>
      <c r="KP168">
        <v>0</v>
      </c>
      <c r="KQ168">
        <v>0</v>
      </c>
      <c r="KR168">
        <v>0</v>
      </c>
      <c r="KS168">
        <v>0</v>
      </c>
      <c r="KT168">
        <v>0</v>
      </c>
      <c r="KU168">
        <v>0</v>
      </c>
      <c r="KV168">
        <v>0</v>
      </c>
      <c r="KW168">
        <v>0</v>
      </c>
      <c r="KX168">
        <v>0</v>
      </c>
      <c r="KY168">
        <v>0</v>
      </c>
      <c r="KZ168">
        <v>0</v>
      </c>
      <c r="LA168">
        <v>1</v>
      </c>
      <c r="LB168">
        <v>5</v>
      </c>
      <c r="LC168">
        <v>0</v>
      </c>
      <c r="LD168">
        <v>11</v>
      </c>
      <c r="LE168">
        <v>1</v>
      </c>
      <c r="LF168">
        <v>0</v>
      </c>
      <c r="LG168">
        <v>0</v>
      </c>
      <c r="LH168">
        <v>0</v>
      </c>
      <c r="LI168">
        <v>12</v>
      </c>
      <c r="LJ168">
        <v>2</v>
      </c>
      <c r="LK168">
        <v>0</v>
      </c>
      <c r="LL168">
        <v>0</v>
      </c>
      <c r="LM168">
        <v>0</v>
      </c>
      <c r="LN168">
        <v>2</v>
      </c>
      <c r="LO168">
        <v>0</v>
      </c>
      <c r="LP168">
        <v>0</v>
      </c>
      <c r="LQ168">
        <v>1</v>
      </c>
      <c r="LR168">
        <v>0</v>
      </c>
      <c r="LS168">
        <v>0</v>
      </c>
      <c r="LT168">
        <v>0</v>
      </c>
      <c r="LU168">
        <v>7</v>
      </c>
      <c r="LV168">
        <v>0</v>
      </c>
      <c r="LW168">
        <v>0</v>
      </c>
      <c r="LX168">
        <v>0</v>
      </c>
      <c r="LY168">
        <v>4</v>
      </c>
      <c r="LZ168">
        <v>1</v>
      </c>
      <c r="MA168">
        <v>0</v>
      </c>
      <c r="MB168">
        <v>1</v>
      </c>
      <c r="MC168">
        <v>0</v>
      </c>
      <c r="MD168">
        <v>0</v>
      </c>
      <c r="ME168">
        <v>0</v>
      </c>
      <c r="MF168">
        <v>0</v>
      </c>
      <c r="MG168">
        <v>0</v>
      </c>
      <c r="MH168">
        <v>0</v>
      </c>
      <c r="MI168">
        <v>0</v>
      </c>
      <c r="MJ168">
        <v>0</v>
      </c>
      <c r="MK168">
        <v>2</v>
      </c>
      <c r="ML168">
        <v>0</v>
      </c>
      <c r="MM168">
        <v>0</v>
      </c>
      <c r="MN168">
        <v>0</v>
      </c>
      <c r="MO168">
        <v>0</v>
      </c>
      <c r="MP168">
        <v>0</v>
      </c>
      <c r="MQ168">
        <v>0</v>
      </c>
      <c r="MR168">
        <v>0</v>
      </c>
      <c r="MS168">
        <v>0</v>
      </c>
      <c r="MT168">
        <v>0</v>
      </c>
      <c r="MU168">
        <v>0</v>
      </c>
      <c r="MV168">
        <v>0</v>
      </c>
      <c r="MW168">
        <v>2</v>
      </c>
      <c r="MX168">
        <v>0</v>
      </c>
      <c r="MY168">
        <v>0</v>
      </c>
      <c r="MZ168">
        <v>0</v>
      </c>
      <c r="NA168">
        <v>0</v>
      </c>
      <c r="NB168">
        <v>0</v>
      </c>
      <c r="NC168">
        <v>0</v>
      </c>
      <c r="ND168">
        <v>0</v>
      </c>
      <c r="NE168">
        <v>0</v>
      </c>
      <c r="NF168">
        <v>0</v>
      </c>
      <c r="NG168">
        <v>0</v>
      </c>
      <c r="NH168">
        <v>0</v>
      </c>
      <c r="NI168">
        <v>0</v>
      </c>
      <c r="NK168">
        <v>0</v>
      </c>
      <c r="NL168">
        <v>0</v>
      </c>
      <c r="NM168">
        <v>4.1666670000000003</v>
      </c>
      <c r="NN168">
        <v>0</v>
      </c>
      <c r="NO168">
        <v>0</v>
      </c>
      <c r="NP168">
        <v>0</v>
      </c>
      <c r="NQ168">
        <v>0</v>
      </c>
      <c r="NR168">
        <v>0</v>
      </c>
      <c r="NS168">
        <v>0</v>
      </c>
      <c r="NT168">
        <v>0</v>
      </c>
      <c r="NU168">
        <v>0</v>
      </c>
      <c r="NV168">
        <v>0</v>
      </c>
      <c r="NW168">
        <v>0</v>
      </c>
      <c r="NX168">
        <v>0</v>
      </c>
      <c r="NY168">
        <v>4.444445</v>
      </c>
      <c r="OA168">
        <v>0</v>
      </c>
      <c r="OB168">
        <v>0</v>
      </c>
      <c r="OC168">
        <v>0</v>
      </c>
      <c r="OD168">
        <v>0</v>
      </c>
      <c r="OE168">
        <v>0</v>
      </c>
      <c r="OF168">
        <v>0</v>
      </c>
      <c r="OG168">
        <v>0</v>
      </c>
      <c r="OH168">
        <v>1</v>
      </c>
      <c r="OI168">
        <v>0</v>
      </c>
    </row>
    <row r="169" spans="1:399" x14ac:dyDescent="0.25">
      <c r="A169">
        <v>2012</v>
      </c>
      <c r="B169" t="s">
        <v>211</v>
      </c>
      <c r="C169" t="s">
        <v>850</v>
      </c>
      <c r="D169" t="s">
        <v>680</v>
      </c>
      <c r="E169">
        <v>0.61506430000000001</v>
      </c>
      <c r="F169">
        <v>0.79127460000000005</v>
      </c>
      <c r="G169">
        <v>0.4752207</v>
      </c>
      <c r="H169">
        <v>0.41580040000000001</v>
      </c>
      <c r="I169">
        <v>0.24154590000000001</v>
      </c>
      <c r="J169">
        <v>0.57251909999999995</v>
      </c>
      <c r="K169">
        <v>1</v>
      </c>
      <c r="L169">
        <v>1</v>
      </c>
      <c r="M169">
        <v>1</v>
      </c>
      <c r="N169">
        <v>1</v>
      </c>
      <c r="O169">
        <v>1</v>
      </c>
      <c r="P169">
        <v>1</v>
      </c>
      <c r="Q169">
        <v>0</v>
      </c>
      <c r="R169">
        <v>0</v>
      </c>
      <c r="S169">
        <v>0</v>
      </c>
      <c r="T169">
        <v>0</v>
      </c>
      <c r="U169">
        <v>1</v>
      </c>
      <c r="V169">
        <v>0</v>
      </c>
      <c r="W169">
        <v>2058152</v>
      </c>
      <c r="X169">
        <v>17130.400000000001</v>
      </c>
      <c r="Y169" s="2">
        <v>35300000000</v>
      </c>
      <c r="Z169">
        <v>0.89</v>
      </c>
      <c r="AA169">
        <v>10.38</v>
      </c>
      <c r="AB169">
        <v>11.69</v>
      </c>
      <c r="AC169">
        <v>0.53</v>
      </c>
      <c r="AD169">
        <v>12.05</v>
      </c>
      <c r="AE169">
        <v>11.73</v>
      </c>
      <c r="AF169">
        <v>98.579300000000003</v>
      </c>
      <c r="AG169">
        <v>0.4964229</v>
      </c>
      <c r="AH169">
        <v>0.5035771</v>
      </c>
      <c r="AI169">
        <v>1.247417</v>
      </c>
      <c r="AJ169">
        <v>8.6835109999999993</v>
      </c>
      <c r="AK169">
        <v>11.642760000000001</v>
      </c>
      <c r="AL169">
        <v>0.4242341</v>
      </c>
      <c r="AM169">
        <v>1.38768</v>
      </c>
      <c r="AN169">
        <v>1.0074829999999999</v>
      </c>
      <c r="AO169">
        <v>3.1040000000000001</v>
      </c>
      <c r="AP169">
        <v>32.200000000000003</v>
      </c>
      <c r="AQ169">
        <v>63.5</v>
      </c>
      <c r="AR169">
        <v>52.3</v>
      </c>
      <c r="AS169">
        <v>0.82362199999999997</v>
      </c>
      <c r="AT169">
        <v>0.61699999999999999</v>
      </c>
      <c r="AU169">
        <v>46.07</v>
      </c>
      <c r="AV169">
        <v>0</v>
      </c>
      <c r="AW169">
        <v>0</v>
      </c>
      <c r="AX169">
        <v>14.537319999999999</v>
      </c>
      <c r="AY169">
        <v>9.7486099999999993</v>
      </c>
      <c r="AZ169">
        <v>49.899799999999999</v>
      </c>
      <c r="BA169">
        <v>70.761790000000005</v>
      </c>
      <c r="BB169">
        <v>36.900002000000001</v>
      </c>
      <c r="BC169">
        <v>1.9</v>
      </c>
      <c r="BD169">
        <v>38.451611</v>
      </c>
      <c r="BF169">
        <v>7.7</v>
      </c>
      <c r="BG169">
        <v>32.200000000000003</v>
      </c>
      <c r="BH169">
        <v>82.362204000000006</v>
      </c>
      <c r="BI169">
        <v>100.093</v>
      </c>
      <c r="BJ169">
        <v>22.299999</v>
      </c>
      <c r="BK169">
        <v>4.6999997999999996</v>
      </c>
      <c r="BM169">
        <v>87.199996999999996</v>
      </c>
      <c r="BW169">
        <v>65</v>
      </c>
      <c r="BX169">
        <v>28</v>
      </c>
      <c r="BY169">
        <v>37</v>
      </c>
      <c r="BZ169">
        <v>4</v>
      </c>
      <c r="CA169">
        <v>3</v>
      </c>
      <c r="CB169">
        <v>1</v>
      </c>
      <c r="CC169">
        <v>1</v>
      </c>
      <c r="CD169">
        <v>0</v>
      </c>
      <c r="CE169">
        <v>1</v>
      </c>
      <c r="CF169">
        <v>3</v>
      </c>
      <c r="CG169">
        <v>1</v>
      </c>
      <c r="CH169">
        <v>5</v>
      </c>
      <c r="CI169">
        <v>0</v>
      </c>
      <c r="CJ169">
        <v>0</v>
      </c>
      <c r="CK169">
        <v>0</v>
      </c>
      <c r="CL169">
        <v>0</v>
      </c>
      <c r="CM169">
        <v>4</v>
      </c>
      <c r="CN169">
        <v>3</v>
      </c>
      <c r="CO169">
        <v>0</v>
      </c>
      <c r="CP169">
        <v>0</v>
      </c>
      <c r="CQ169">
        <v>0</v>
      </c>
      <c r="CR169">
        <v>0</v>
      </c>
      <c r="CS169">
        <v>0</v>
      </c>
      <c r="CT169">
        <v>3</v>
      </c>
      <c r="CU169">
        <v>0</v>
      </c>
      <c r="CV169">
        <v>2</v>
      </c>
      <c r="CW169">
        <v>2</v>
      </c>
      <c r="CX169">
        <v>2</v>
      </c>
      <c r="CY169">
        <v>1</v>
      </c>
      <c r="CZ169">
        <v>1</v>
      </c>
      <c r="DA169">
        <v>1</v>
      </c>
      <c r="DB169">
        <v>0</v>
      </c>
      <c r="DC169">
        <v>0</v>
      </c>
      <c r="DD169">
        <v>0</v>
      </c>
      <c r="DE169">
        <v>0</v>
      </c>
      <c r="DF169">
        <v>9</v>
      </c>
      <c r="DG169">
        <v>0</v>
      </c>
      <c r="DH169">
        <v>7</v>
      </c>
      <c r="DI169">
        <v>1</v>
      </c>
      <c r="DJ169">
        <v>0</v>
      </c>
      <c r="DK169">
        <v>0</v>
      </c>
      <c r="DL169">
        <v>2</v>
      </c>
      <c r="DM169">
        <v>3</v>
      </c>
      <c r="DN169">
        <v>0</v>
      </c>
      <c r="DO169">
        <v>0</v>
      </c>
      <c r="DP169">
        <v>1</v>
      </c>
      <c r="DQ169">
        <v>0</v>
      </c>
      <c r="DR169">
        <v>0</v>
      </c>
      <c r="DS169">
        <v>5</v>
      </c>
      <c r="DT169">
        <v>0</v>
      </c>
      <c r="DU169">
        <v>0</v>
      </c>
      <c r="DV169">
        <v>2</v>
      </c>
      <c r="DW169">
        <v>1</v>
      </c>
      <c r="DX169">
        <v>0</v>
      </c>
      <c r="DY169">
        <v>0</v>
      </c>
      <c r="DZ169">
        <v>2</v>
      </c>
      <c r="EA169">
        <v>3</v>
      </c>
      <c r="EB169">
        <v>1</v>
      </c>
      <c r="EC169">
        <v>0</v>
      </c>
      <c r="ED169">
        <v>0</v>
      </c>
      <c r="EE169">
        <v>0</v>
      </c>
      <c r="EF169">
        <v>0</v>
      </c>
      <c r="EH169">
        <v>0</v>
      </c>
      <c r="EI169">
        <v>0</v>
      </c>
      <c r="EM169">
        <v>0</v>
      </c>
      <c r="EN169">
        <v>0</v>
      </c>
      <c r="EQ169">
        <v>0</v>
      </c>
      <c r="ET169">
        <v>3.5714299999999999</v>
      </c>
      <c r="EW169">
        <v>0</v>
      </c>
      <c r="EX169">
        <v>0</v>
      </c>
      <c r="EZ169">
        <v>0</v>
      </c>
      <c r="FA169">
        <v>0</v>
      </c>
      <c r="FB169">
        <v>0</v>
      </c>
      <c r="FF169">
        <v>0</v>
      </c>
      <c r="FG169">
        <v>0</v>
      </c>
      <c r="FH169">
        <v>1.3513500000000001</v>
      </c>
      <c r="FM169">
        <v>0</v>
      </c>
      <c r="FN169">
        <v>0</v>
      </c>
      <c r="FT169">
        <v>0</v>
      </c>
      <c r="FV169">
        <v>4.1666699999999999</v>
      </c>
      <c r="FW169">
        <v>0</v>
      </c>
      <c r="FX169">
        <v>3.7037</v>
      </c>
      <c r="FY169">
        <v>0</v>
      </c>
      <c r="FZ169">
        <v>0</v>
      </c>
      <c r="GA169">
        <v>0</v>
      </c>
      <c r="GF169">
        <v>0</v>
      </c>
      <c r="GH169">
        <v>0</v>
      </c>
      <c r="GI169">
        <v>0</v>
      </c>
      <c r="GL169">
        <v>0</v>
      </c>
      <c r="GM169">
        <v>0</v>
      </c>
      <c r="GP169">
        <v>0</v>
      </c>
      <c r="GS169">
        <v>1</v>
      </c>
      <c r="GV169">
        <v>0</v>
      </c>
      <c r="GW169">
        <v>0</v>
      </c>
      <c r="GZ169">
        <v>0</v>
      </c>
      <c r="HA169">
        <v>0</v>
      </c>
      <c r="HB169">
        <v>0</v>
      </c>
      <c r="HF169">
        <v>0</v>
      </c>
      <c r="HH169">
        <v>0</v>
      </c>
      <c r="HI169">
        <v>0</v>
      </c>
      <c r="HL169">
        <v>0</v>
      </c>
      <c r="HM169">
        <v>0</v>
      </c>
      <c r="HP169">
        <v>0</v>
      </c>
      <c r="HS169">
        <v>1</v>
      </c>
      <c r="HV169">
        <v>0</v>
      </c>
      <c r="HW169">
        <v>0</v>
      </c>
      <c r="HZ169">
        <v>0</v>
      </c>
      <c r="IA169">
        <v>0</v>
      </c>
      <c r="IB169">
        <v>0</v>
      </c>
      <c r="IF169">
        <v>0</v>
      </c>
      <c r="IG169">
        <v>0</v>
      </c>
      <c r="IH169">
        <v>1</v>
      </c>
      <c r="IM169">
        <v>0</v>
      </c>
      <c r="IN169">
        <v>0</v>
      </c>
      <c r="IT169">
        <v>0</v>
      </c>
      <c r="IV169">
        <v>1</v>
      </c>
      <c r="IW169">
        <v>0</v>
      </c>
      <c r="IX169">
        <v>1</v>
      </c>
      <c r="IY169">
        <v>0</v>
      </c>
      <c r="IZ169">
        <v>0</v>
      </c>
      <c r="JA169">
        <v>0</v>
      </c>
      <c r="JF169">
        <v>0</v>
      </c>
      <c r="JG169">
        <v>0</v>
      </c>
      <c r="JH169">
        <v>0</v>
      </c>
      <c r="JM169">
        <v>0</v>
      </c>
      <c r="JN169">
        <v>0</v>
      </c>
      <c r="JT169">
        <v>0</v>
      </c>
      <c r="JV169">
        <v>0</v>
      </c>
      <c r="JW169">
        <v>0</v>
      </c>
      <c r="JX169">
        <v>0</v>
      </c>
      <c r="JY169">
        <v>0</v>
      </c>
      <c r="JZ169">
        <v>0</v>
      </c>
      <c r="KA169">
        <v>0</v>
      </c>
      <c r="KF169">
        <v>4676</v>
      </c>
      <c r="KG169">
        <v>5892</v>
      </c>
      <c r="KH169">
        <v>10568</v>
      </c>
      <c r="KI169">
        <v>414</v>
      </c>
      <c r="KJ169">
        <v>524</v>
      </c>
      <c r="KK169">
        <v>962</v>
      </c>
      <c r="KL169">
        <v>175</v>
      </c>
      <c r="KM169">
        <v>14</v>
      </c>
      <c r="KN169">
        <v>0</v>
      </c>
      <c r="KO169">
        <v>0</v>
      </c>
      <c r="KP169">
        <v>0</v>
      </c>
      <c r="KQ169">
        <v>0</v>
      </c>
      <c r="KR169">
        <v>0</v>
      </c>
      <c r="KS169">
        <v>0</v>
      </c>
      <c r="KT169">
        <v>0</v>
      </c>
      <c r="KU169">
        <v>0</v>
      </c>
      <c r="KV169">
        <v>0</v>
      </c>
      <c r="KW169">
        <v>0</v>
      </c>
      <c r="KX169">
        <v>0</v>
      </c>
      <c r="KY169">
        <v>0</v>
      </c>
      <c r="KZ169">
        <v>0</v>
      </c>
      <c r="LA169">
        <v>1</v>
      </c>
      <c r="LB169">
        <v>12</v>
      </c>
      <c r="LC169">
        <v>1</v>
      </c>
      <c r="LD169">
        <v>12</v>
      </c>
      <c r="LE169">
        <v>1</v>
      </c>
      <c r="LF169">
        <v>0</v>
      </c>
      <c r="LG169">
        <v>0</v>
      </c>
      <c r="LH169">
        <v>0</v>
      </c>
      <c r="LI169">
        <v>6</v>
      </c>
      <c r="LJ169">
        <v>6</v>
      </c>
      <c r="LK169">
        <v>0</v>
      </c>
      <c r="LL169">
        <v>0</v>
      </c>
      <c r="LM169">
        <v>0</v>
      </c>
      <c r="LN169">
        <v>1</v>
      </c>
      <c r="LO169">
        <v>0</v>
      </c>
      <c r="LP169">
        <v>0</v>
      </c>
      <c r="LQ169">
        <v>8</v>
      </c>
      <c r="LR169">
        <v>0</v>
      </c>
      <c r="LS169">
        <v>2</v>
      </c>
      <c r="LT169">
        <v>4</v>
      </c>
      <c r="LU169">
        <v>3</v>
      </c>
      <c r="LV169">
        <v>0</v>
      </c>
      <c r="LW169">
        <v>1</v>
      </c>
      <c r="LX169">
        <v>3</v>
      </c>
      <c r="LY169">
        <v>4</v>
      </c>
      <c r="LZ169">
        <v>1</v>
      </c>
      <c r="MA169">
        <v>0</v>
      </c>
      <c r="MB169">
        <v>0</v>
      </c>
      <c r="MC169">
        <v>0</v>
      </c>
      <c r="MD169">
        <v>0</v>
      </c>
      <c r="ME169">
        <v>0</v>
      </c>
      <c r="MF169">
        <v>1</v>
      </c>
      <c r="MG169">
        <v>0</v>
      </c>
      <c r="MH169">
        <v>0</v>
      </c>
      <c r="MI169">
        <v>0</v>
      </c>
      <c r="MJ169">
        <v>0</v>
      </c>
      <c r="MK169">
        <v>0</v>
      </c>
      <c r="ML169">
        <v>0</v>
      </c>
      <c r="MM169">
        <v>0</v>
      </c>
      <c r="MN169">
        <v>0</v>
      </c>
      <c r="MO169">
        <v>0</v>
      </c>
      <c r="MP169">
        <v>0</v>
      </c>
      <c r="MQ169">
        <v>0</v>
      </c>
      <c r="MR169">
        <v>0</v>
      </c>
      <c r="MS169">
        <v>1</v>
      </c>
      <c r="MT169">
        <v>0</v>
      </c>
      <c r="MU169">
        <v>1</v>
      </c>
      <c r="MV169">
        <v>0</v>
      </c>
      <c r="MW169">
        <v>1</v>
      </c>
      <c r="MX169">
        <v>0</v>
      </c>
      <c r="MY169">
        <v>0</v>
      </c>
      <c r="MZ169">
        <v>0</v>
      </c>
      <c r="NA169">
        <v>0</v>
      </c>
      <c r="NB169">
        <v>0</v>
      </c>
      <c r="NC169">
        <v>0</v>
      </c>
      <c r="ND169">
        <v>0</v>
      </c>
      <c r="NE169">
        <v>0</v>
      </c>
      <c r="NF169">
        <v>0</v>
      </c>
      <c r="NG169">
        <v>0</v>
      </c>
      <c r="NH169">
        <v>0.6993007</v>
      </c>
      <c r="NI169">
        <v>0</v>
      </c>
      <c r="NK169">
        <v>0</v>
      </c>
      <c r="NL169">
        <v>0</v>
      </c>
      <c r="NM169">
        <v>0</v>
      </c>
      <c r="NN169">
        <v>0</v>
      </c>
      <c r="NO169">
        <v>0</v>
      </c>
      <c r="NP169">
        <v>0</v>
      </c>
      <c r="NQ169">
        <v>0</v>
      </c>
      <c r="NR169">
        <v>0</v>
      </c>
      <c r="NS169">
        <v>0</v>
      </c>
      <c r="NT169">
        <v>0</v>
      </c>
      <c r="NU169">
        <v>1.785714</v>
      </c>
      <c r="NV169">
        <v>0</v>
      </c>
      <c r="NW169">
        <v>2.3809520000000002</v>
      </c>
      <c r="NX169">
        <v>0</v>
      </c>
      <c r="NY169">
        <v>2.2222219999999999</v>
      </c>
      <c r="OA169">
        <v>0</v>
      </c>
      <c r="OB169">
        <v>0</v>
      </c>
      <c r="OC169">
        <v>0</v>
      </c>
      <c r="OD169">
        <v>0</v>
      </c>
      <c r="OE169">
        <v>0</v>
      </c>
      <c r="OF169">
        <v>0</v>
      </c>
      <c r="OG169">
        <v>0</v>
      </c>
      <c r="OH169">
        <v>1</v>
      </c>
      <c r="OI169">
        <v>1</v>
      </c>
    </row>
    <row r="170" spans="1:399" x14ac:dyDescent="0.25">
      <c r="A170">
        <v>2012</v>
      </c>
      <c r="B170" t="s">
        <v>212</v>
      </c>
      <c r="C170" t="s">
        <v>851</v>
      </c>
      <c r="D170" t="s">
        <v>684</v>
      </c>
      <c r="E170">
        <v>3.7850099999999998E-2</v>
      </c>
      <c r="F170">
        <v>4.27716E-2</v>
      </c>
      <c r="G170">
        <v>3.3944299999999997E-2</v>
      </c>
      <c r="H170">
        <v>0</v>
      </c>
      <c r="I170">
        <v>0</v>
      </c>
      <c r="J170">
        <v>0</v>
      </c>
      <c r="K170">
        <v>1</v>
      </c>
      <c r="L170">
        <v>0</v>
      </c>
      <c r="M170">
        <v>0</v>
      </c>
      <c r="N170">
        <v>0</v>
      </c>
      <c r="O170">
        <v>0</v>
      </c>
      <c r="P170">
        <v>0</v>
      </c>
      <c r="Q170">
        <v>0</v>
      </c>
      <c r="R170">
        <v>0</v>
      </c>
      <c r="S170">
        <v>0</v>
      </c>
      <c r="T170">
        <v>0</v>
      </c>
      <c r="U170">
        <v>0</v>
      </c>
      <c r="V170">
        <v>0</v>
      </c>
      <c r="W170">
        <v>549598</v>
      </c>
      <c r="AF170">
        <v>103.102</v>
      </c>
      <c r="AG170">
        <v>0.50763760000000002</v>
      </c>
      <c r="AH170">
        <v>0.49236239999999998</v>
      </c>
      <c r="AO170">
        <v>0.36</v>
      </c>
      <c r="AP170">
        <v>2</v>
      </c>
      <c r="AQ170">
        <v>79.099999999999994</v>
      </c>
      <c r="AR170">
        <v>53.4</v>
      </c>
      <c r="AS170">
        <v>0.67509479999999999</v>
      </c>
      <c r="AT170">
        <v>64.858000000000004</v>
      </c>
      <c r="AV170">
        <v>0</v>
      </c>
      <c r="AW170">
        <v>1</v>
      </c>
      <c r="AX170">
        <v>13.216939999999999</v>
      </c>
      <c r="AZ170">
        <v>20.915400000000002</v>
      </c>
      <c r="BF170">
        <v>0</v>
      </c>
      <c r="BG170">
        <v>2</v>
      </c>
      <c r="BH170">
        <v>67.509484999999998</v>
      </c>
      <c r="BW170">
        <v>4</v>
      </c>
      <c r="BX170">
        <v>2</v>
      </c>
      <c r="BY170">
        <v>2</v>
      </c>
      <c r="BZ170">
        <v>0</v>
      </c>
      <c r="CA170">
        <v>0</v>
      </c>
      <c r="CB170">
        <v>0</v>
      </c>
      <c r="CC170">
        <v>0</v>
      </c>
      <c r="CD170">
        <v>0</v>
      </c>
      <c r="CE170">
        <v>0</v>
      </c>
      <c r="CF170">
        <v>0</v>
      </c>
      <c r="CG170">
        <v>0</v>
      </c>
      <c r="CH170">
        <v>1</v>
      </c>
      <c r="CI170">
        <v>0</v>
      </c>
      <c r="CJ170">
        <v>0</v>
      </c>
      <c r="CK170">
        <v>0</v>
      </c>
      <c r="CL170">
        <v>0</v>
      </c>
      <c r="CM170">
        <v>0</v>
      </c>
      <c r="CN170">
        <v>0</v>
      </c>
      <c r="CO170">
        <v>0</v>
      </c>
      <c r="CP170">
        <v>0</v>
      </c>
      <c r="CQ170">
        <v>0</v>
      </c>
      <c r="CR170">
        <v>0</v>
      </c>
      <c r="CS170">
        <v>0</v>
      </c>
      <c r="CT170">
        <v>1</v>
      </c>
      <c r="CU170">
        <v>0</v>
      </c>
      <c r="CV170">
        <v>0</v>
      </c>
      <c r="CW170">
        <v>0</v>
      </c>
      <c r="CX170">
        <v>0</v>
      </c>
      <c r="CY170">
        <v>0</v>
      </c>
      <c r="CZ170">
        <v>0</v>
      </c>
      <c r="DA170">
        <v>0</v>
      </c>
      <c r="DB170">
        <v>0</v>
      </c>
      <c r="DC170">
        <v>0</v>
      </c>
      <c r="DD170">
        <v>0</v>
      </c>
      <c r="DE170">
        <v>0</v>
      </c>
      <c r="DF170">
        <v>0</v>
      </c>
      <c r="DG170">
        <v>0</v>
      </c>
      <c r="DH170">
        <v>1</v>
      </c>
      <c r="DI170">
        <v>0</v>
      </c>
      <c r="DJ170">
        <v>0</v>
      </c>
      <c r="DK170">
        <v>0</v>
      </c>
      <c r="DL170">
        <v>0</v>
      </c>
      <c r="DM170">
        <v>0</v>
      </c>
      <c r="DN170">
        <v>0</v>
      </c>
      <c r="DO170">
        <v>0</v>
      </c>
      <c r="DP170">
        <v>0</v>
      </c>
      <c r="DQ170">
        <v>0</v>
      </c>
      <c r="DR170">
        <v>0</v>
      </c>
      <c r="DS170">
        <v>0</v>
      </c>
      <c r="DT170">
        <v>0</v>
      </c>
      <c r="DU170">
        <v>0</v>
      </c>
      <c r="DV170">
        <v>0</v>
      </c>
      <c r="DW170">
        <v>0</v>
      </c>
      <c r="DX170">
        <v>0</v>
      </c>
      <c r="DY170">
        <v>0</v>
      </c>
      <c r="DZ170">
        <v>0</v>
      </c>
      <c r="EA170">
        <v>0</v>
      </c>
      <c r="EB170">
        <v>0</v>
      </c>
      <c r="EC170">
        <v>0</v>
      </c>
      <c r="ED170">
        <v>1</v>
      </c>
      <c r="EE170">
        <v>0</v>
      </c>
      <c r="EH170">
        <v>0</v>
      </c>
      <c r="FD170">
        <v>0</v>
      </c>
      <c r="FH170">
        <v>0</v>
      </c>
      <c r="FT170">
        <v>0</v>
      </c>
      <c r="GH170">
        <v>0</v>
      </c>
      <c r="HD170">
        <v>0</v>
      </c>
      <c r="HH170">
        <v>0</v>
      </c>
      <c r="ID170">
        <v>0</v>
      </c>
      <c r="IH170">
        <v>0</v>
      </c>
      <c r="IT170">
        <v>0</v>
      </c>
      <c r="JH170">
        <v>0</v>
      </c>
      <c r="JT170">
        <v>0</v>
      </c>
      <c r="KF170">
        <v>4676</v>
      </c>
      <c r="KG170">
        <v>5892</v>
      </c>
      <c r="KH170">
        <v>10568</v>
      </c>
      <c r="KI170">
        <v>414</v>
      </c>
      <c r="KJ170">
        <v>524</v>
      </c>
      <c r="KK170">
        <v>962</v>
      </c>
      <c r="KL170">
        <v>176</v>
      </c>
      <c r="KM170">
        <v>14</v>
      </c>
      <c r="KN170">
        <v>0</v>
      </c>
      <c r="KO170">
        <v>0</v>
      </c>
      <c r="KP170">
        <v>0</v>
      </c>
      <c r="KQ170">
        <v>0</v>
      </c>
      <c r="KR170">
        <v>0</v>
      </c>
      <c r="KS170">
        <v>0</v>
      </c>
      <c r="KT170">
        <v>0</v>
      </c>
      <c r="KU170">
        <v>0</v>
      </c>
      <c r="KV170">
        <v>0</v>
      </c>
      <c r="KW170">
        <v>0</v>
      </c>
      <c r="KX170">
        <v>0</v>
      </c>
      <c r="KY170">
        <v>0</v>
      </c>
      <c r="KZ170">
        <v>0</v>
      </c>
      <c r="LA170">
        <v>1</v>
      </c>
      <c r="LB170">
        <v>0</v>
      </c>
      <c r="LC170">
        <v>0</v>
      </c>
      <c r="LD170">
        <v>2</v>
      </c>
      <c r="LE170">
        <v>0</v>
      </c>
      <c r="LF170">
        <v>0</v>
      </c>
      <c r="LG170">
        <v>0</v>
      </c>
      <c r="LH170">
        <v>0</v>
      </c>
      <c r="LI170">
        <v>0</v>
      </c>
      <c r="LJ170">
        <v>0</v>
      </c>
      <c r="LK170">
        <v>0</v>
      </c>
      <c r="LL170">
        <v>0</v>
      </c>
      <c r="LM170">
        <v>0</v>
      </c>
      <c r="LN170">
        <v>0</v>
      </c>
      <c r="LO170">
        <v>0</v>
      </c>
      <c r="LP170">
        <v>0</v>
      </c>
      <c r="LQ170">
        <v>1</v>
      </c>
      <c r="LR170">
        <v>0</v>
      </c>
      <c r="LS170">
        <v>0</v>
      </c>
      <c r="LT170">
        <v>0</v>
      </c>
      <c r="LU170">
        <v>0</v>
      </c>
      <c r="LV170">
        <v>0</v>
      </c>
      <c r="LW170">
        <v>0</v>
      </c>
      <c r="LX170">
        <v>0</v>
      </c>
      <c r="LY170">
        <v>0</v>
      </c>
      <c r="LZ170">
        <v>0</v>
      </c>
      <c r="MA170">
        <v>0</v>
      </c>
      <c r="MB170">
        <v>1</v>
      </c>
      <c r="MC170">
        <v>0</v>
      </c>
      <c r="MF170">
        <v>0</v>
      </c>
      <c r="MS170">
        <v>0</v>
      </c>
      <c r="ND170">
        <v>0</v>
      </c>
      <c r="NH170">
        <v>0</v>
      </c>
      <c r="NU170">
        <v>0</v>
      </c>
      <c r="OF170">
        <v>0</v>
      </c>
      <c r="OH170">
        <v>0</v>
      </c>
      <c r="OI170">
        <v>0</v>
      </c>
    </row>
    <row r="171" spans="1:399" x14ac:dyDescent="0.25">
      <c r="A171">
        <v>2012</v>
      </c>
      <c r="B171" t="s">
        <v>213</v>
      </c>
      <c r="C171" t="s">
        <v>852</v>
      </c>
      <c r="D171" t="s">
        <v>682</v>
      </c>
      <c r="E171">
        <v>1.89251E-2</v>
      </c>
      <c r="F171">
        <v>2.13858E-2</v>
      </c>
      <c r="G171">
        <v>1.69722E-2</v>
      </c>
      <c r="H171">
        <v>0</v>
      </c>
      <c r="I171">
        <v>0</v>
      </c>
      <c r="J171">
        <v>0</v>
      </c>
      <c r="K171">
        <v>1</v>
      </c>
      <c r="L171">
        <v>0</v>
      </c>
      <c r="M171">
        <v>0</v>
      </c>
      <c r="N171">
        <v>0</v>
      </c>
      <c r="O171">
        <v>0</v>
      </c>
      <c r="P171">
        <v>0</v>
      </c>
      <c r="Q171">
        <v>0</v>
      </c>
      <c r="R171">
        <v>0</v>
      </c>
      <c r="S171">
        <v>0</v>
      </c>
      <c r="T171">
        <v>0</v>
      </c>
      <c r="U171">
        <v>0</v>
      </c>
      <c r="V171">
        <v>0</v>
      </c>
      <c r="W171">
        <v>10195134</v>
      </c>
      <c r="AF171">
        <v>98.941400000000002</v>
      </c>
      <c r="AG171">
        <v>0.49733949999999999</v>
      </c>
      <c r="AH171">
        <v>0.50266049999999995</v>
      </c>
      <c r="AO171">
        <v>99.54</v>
      </c>
      <c r="AP171">
        <v>13.8</v>
      </c>
      <c r="AQ171">
        <v>75.599999999999994</v>
      </c>
      <c r="AR171">
        <v>37.200000000000003</v>
      </c>
      <c r="AS171">
        <v>0.49206349999999999</v>
      </c>
      <c r="AT171">
        <v>110.373</v>
      </c>
      <c r="AU171">
        <v>10</v>
      </c>
      <c r="AV171">
        <v>0</v>
      </c>
      <c r="AW171">
        <v>0</v>
      </c>
      <c r="AX171">
        <v>16.137419999999999</v>
      </c>
      <c r="AZ171">
        <v>38.2318</v>
      </c>
      <c r="BF171">
        <v>5.6</v>
      </c>
      <c r="BG171">
        <v>13.8</v>
      </c>
      <c r="BH171">
        <v>49.206350999999998</v>
      </c>
      <c r="BI171">
        <v>100.845</v>
      </c>
      <c r="BW171">
        <v>2</v>
      </c>
      <c r="BX171">
        <v>1</v>
      </c>
      <c r="BY171">
        <v>1</v>
      </c>
      <c r="BZ171">
        <v>0</v>
      </c>
      <c r="CA171">
        <v>0</v>
      </c>
      <c r="CB171">
        <v>0</v>
      </c>
      <c r="CC171">
        <v>0</v>
      </c>
      <c r="CD171">
        <v>0</v>
      </c>
      <c r="CE171">
        <v>0</v>
      </c>
      <c r="CF171">
        <v>0</v>
      </c>
      <c r="CG171">
        <v>0</v>
      </c>
      <c r="CH171">
        <v>1</v>
      </c>
      <c r="CI171">
        <v>0</v>
      </c>
      <c r="CJ171">
        <v>0</v>
      </c>
      <c r="CK171">
        <v>0</v>
      </c>
      <c r="CL171">
        <v>0</v>
      </c>
      <c r="CM171">
        <v>0</v>
      </c>
      <c r="CN171">
        <v>0</v>
      </c>
      <c r="CO171">
        <v>0</v>
      </c>
      <c r="CP171">
        <v>0</v>
      </c>
      <c r="CQ171">
        <v>0</v>
      </c>
      <c r="CR171">
        <v>0</v>
      </c>
      <c r="CS171">
        <v>0</v>
      </c>
      <c r="CT171">
        <v>0</v>
      </c>
      <c r="CU171">
        <v>0</v>
      </c>
      <c r="CV171">
        <v>0</v>
      </c>
      <c r="CW171">
        <v>0</v>
      </c>
      <c r="CX171">
        <v>0</v>
      </c>
      <c r="CY171">
        <v>0</v>
      </c>
      <c r="CZ171">
        <v>0</v>
      </c>
      <c r="DA171">
        <v>0</v>
      </c>
      <c r="DB171">
        <v>0</v>
      </c>
      <c r="DC171">
        <v>0</v>
      </c>
      <c r="DD171">
        <v>0</v>
      </c>
      <c r="DE171">
        <v>0</v>
      </c>
      <c r="DF171">
        <v>0</v>
      </c>
      <c r="DG171">
        <v>0</v>
      </c>
      <c r="DH171">
        <v>1</v>
      </c>
      <c r="DI171">
        <v>0</v>
      </c>
      <c r="DJ171">
        <v>0</v>
      </c>
      <c r="DK171">
        <v>0</v>
      </c>
      <c r="DL171">
        <v>0</v>
      </c>
      <c r="DM171">
        <v>0</v>
      </c>
      <c r="DN171">
        <v>0</v>
      </c>
      <c r="DO171">
        <v>0</v>
      </c>
      <c r="DP171">
        <v>0</v>
      </c>
      <c r="DQ171">
        <v>0</v>
      </c>
      <c r="DR171">
        <v>0</v>
      </c>
      <c r="DS171">
        <v>0</v>
      </c>
      <c r="DT171">
        <v>0</v>
      </c>
      <c r="DU171">
        <v>0</v>
      </c>
      <c r="DV171">
        <v>0</v>
      </c>
      <c r="DW171">
        <v>0</v>
      </c>
      <c r="DX171">
        <v>0</v>
      </c>
      <c r="DY171">
        <v>0</v>
      </c>
      <c r="DZ171">
        <v>0</v>
      </c>
      <c r="EA171">
        <v>0</v>
      </c>
      <c r="EB171">
        <v>0</v>
      </c>
      <c r="EC171">
        <v>0</v>
      </c>
      <c r="ED171">
        <v>0</v>
      </c>
      <c r="EE171">
        <v>0</v>
      </c>
      <c r="EH171">
        <v>0</v>
      </c>
      <c r="FH171">
        <v>0</v>
      </c>
      <c r="GH171">
        <v>0</v>
      </c>
      <c r="HH171">
        <v>0</v>
      </c>
      <c r="IH171">
        <v>0</v>
      </c>
      <c r="JH171">
        <v>0</v>
      </c>
      <c r="KF171">
        <v>4676</v>
      </c>
      <c r="KG171">
        <v>5892</v>
      </c>
      <c r="KH171">
        <v>10568</v>
      </c>
      <c r="KI171">
        <v>414</v>
      </c>
      <c r="KJ171">
        <v>524</v>
      </c>
      <c r="KK171">
        <v>962</v>
      </c>
      <c r="KL171">
        <v>177</v>
      </c>
      <c r="KM171">
        <v>14</v>
      </c>
      <c r="KN171">
        <v>0</v>
      </c>
      <c r="KO171">
        <v>0</v>
      </c>
      <c r="KP171">
        <v>0</v>
      </c>
      <c r="KQ171">
        <v>0</v>
      </c>
      <c r="KR171">
        <v>0</v>
      </c>
      <c r="KS171">
        <v>0</v>
      </c>
      <c r="KT171">
        <v>0</v>
      </c>
      <c r="KU171">
        <v>0</v>
      </c>
      <c r="KV171">
        <v>0</v>
      </c>
      <c r="KW171">
        <v>0</v>
      </c>
      <c r="KX171">
        <v>0</v>
      </c>
      <c r="KY171">
        <v>0</v>
      </c>
      <c r="KZ171">
        <v>0</v>
      </c>
      <c r="LA171">
        <v>1</v>
      </c>
      <c r="LB171">
        <v>0</v>
      </c>
      <c r="LC171">
        <v>0</v>
      </c>
      <c r="LD171">
        <v>2</v>
      </c>
      <c r="LE171">
        <v>0</v>
      </c>
      <c r="LF171">
        <v>0</v>
      </c>
      <c r="LG171">
        <v>0</v>
      </c>
      <c r="LH171">
        <v>0</v>
      </c>
      <c r="LI171">
        <v>0</v>
      </c>
      <c r="LJ171">
        <v>0</v>
      </c>
      <c r="LK171">
        <v>0</v>
      </c>
      <c r="LL171">
        <v>0</v>
      </c>
      <c r="LM171">
        <v>0</v>
      </c>
      <c r="LN171">
        <v>0</v>
      </c>
      <c r="LO171">
        <v>0</v>
      </c>
      <c r="LP171">
        <v>0</v>
      </c>
      <c r="LQ171">
        <v>0</v>
      </c>
      <c r="LR171">
        <v>0</v>
      </c>
      <c r="LS171">
        <v>0</v>
      </c>
      <c r="LT171">
        <v>0</v>
      </c>
      <c r="LU171">
        <v>0</v>
      </c>
      <c r="LV171">
        <v>0</v>
      </c>
      <c r="LW171">
        <v>0</v>
      </c>
      <c r="LX171">
        <v>0</v>
      </c>
      <c r="LY171">
        <v>0</v>
      </c>
      <c r="LZ171">
        <v>0</v>
      </c>
      <c r="MA171">
        <v>0</v>
      </c>
      <c r="MB171">
        <v>0</v>
      </c>
      <c r="MC171">
        <v>0</v>
      </c>
      <c r="MF171">
        <v>0</v>
      </c>
      <c r="NH171">
        <v>0</v>
      </c>
      <c r="OH171">
        <v>0</v>
      </c>
      <c r="OI171">
        <v>0</v>
      </c>
    </row>
    <row r="172" spans="1:399" x14ac:dyDescent="0.25">
      <c r="A172">
        <v>2012</v>
      </c>
      <c r="B172" t="s">
        <v>214</v>
      </c>
      <c r="C172" t="s">
        <v>853</v>
      </c>
      <c r="D172" t="s">
        <v>682</v>
      </c>
      <c r="E172">
        <v>1.1922790000000001</v>
      </c>
      <c r="F172">
        <v>1.2403759999999999</v>
      </c>
      <c r="G172">
        <v>1.154107</v>
      </c>
      <c r="H172">
        <v>0.62370060000000005</v>
      </c>
      <c r="I172">
        <v>0.48309180000000002</v>
      </c>
      <c r="J172">
        <v>0.7633588</v>
      </c>
      <c r="K172">
        <v>1</v>
      </c>
      <c r="L172">
        <v>1</v>
      </c>
      <c r="M172">
        <v>1</v>
      </c>
      <c r="N172">
        <v>1</v>
      </c>
      <c r="O172">
        <v>1</v>
      </c>
      <c r="P172">
        <v>0</v>
      </c>
      <c r="Q172">
        <v>1</v>
      </c>
      <c r="R172">
        <v>0</v>
      </c>
      <c r="S172">
        <v>0</v>
      </c>
      <c r="T172">
        <v>0</v>
      </c>
      <c r="U172">
        <v>0</v>
      </c>
      <c r="V172">
        <v>0</v>
      </c>
      <c r="W172">
        <v>51189307</v>
      </c>
      <c r="X172">
        <v>5263.43</v>
      </c>
      <c r="Y172" s="2">
        <v>269000000000</v>
      </c>
      <c r="Z172">
        <v>8.7100000000000009</v>
      </c>
      <c r="AA172">
        <v>0.49</v>
      </c>
      <c r="AB172">
        <v>8.59</v>
      </c>
      <c r="AC172">
        <v>10.24</v>
      </c>
      <c r="AD172">
        <v>0.41</v>
      </c>
      <c r="AE172">
        <v>8.74</v>
      </c>
      <c r="AF172">
        <v>94.3155</v>
      </c>
      <c r="AG172">
        <v>0.4853729</v>
      </c>
      <c r="AH172">
        <v>0.5146271</v>
      </c>
      <c r="AI172">
        <v>7.0869920000000004</v>
      </c>
      <c r="AJ172">
        <v>0.58475140000000003</v>
      </c>
      <c r="AK172">
        <v>8.4362619999999993</v>
      </c>
      <c r="AL172">
        <v>1.4455830000000001</v>
      </c>
      <c r="AM172">
        <v>0.69305700000000003</v>
      </c>
      <c r="AN172">
        <v>1.03546</v>
      </c>
      <c r="AO172">
        <v>1.734</v>
      </c>
      <c r="AP172">
        <v>42.3</v>
      </c>
      <c r="AQ172">
        <v>60</v>
      </c>
      <c r="AR172">
        <v>44.2</v>
      </c>
      <c r="AS172">
        <v>0.73666670000000001</v>
      </c>
      <c r="AT172">
        <v>50.862000000000002</v>
      </c>
      <c r="AU172">
        <v>29</v>
      </c>
      <c r="AV172">
        <v>0</v>
      </c>
      <c r="AW172">
        <v>0</v>
      </c>
      <c r="AX172">
        <v>17.75104</v>
      </c>
      <c r="AY172">
        <v>8.5685389999999995</v>
      </c>
      <c r="AZ172">
        <v>62.427599999999998</v>
      </c>
      <c r="BC172">
        <v>2.8</v>
      </c>
      <c r="BD172">
        <v>31.017697999999999</v>
      </c>
      <c r="BF172">
        <v>40</v>
      </c>
      <c r="BG172">
        <v>42.3</v>
      </c>
      <c r="BH172">
        <v>73.666668000000001</v>
      </c>
      <c r="BI172">
        <v>100.76900000000001</v>
      </c>
      <c r="BK172">
        <v>7.5</v>
      </c>
      <c r="BM172">
        <v>86</v>
      </c>
      <c r="BW172">
        <v>126</v>
      </c>
      <c r="BX172">
        <v>68</v>
      </c>
      <c r="BY172">
        <v>58</v>
      </c>
      <c r="BZ172">
        <v>6</v>
      </c>
      <c r="CA172">
        <v>4</v>
      </c>
      <c r="CB172">
        <v>2</v>
      </c>
      <c r="CC172">
        <v>3</v>
      </c>
      <c r="CD172">
        <v>3</v>
      </c>
      <c r="CE172">
        <v>0</v>
      </c>
      <c r="CF172">
        <v>14</v>
      </c>
      <c r="CG172">
        <v>0</v>
      </c>
      <c r="CH172">
        <v>15</v>
      </c>
      <c r="CI172">
        <v>2</v>
      </c>
      <c r="CJ172">
        <v>0</v>
      </c>
      <c r="CK172">
        <v>0</v>
      </c>
      <c r="CL172">
        <v>2</v>
      </c>
      <c r="CM172">
        <v>0</v>
      </c>
      <c r="CN172">
        <v>5</v>
      </c>
      <c r="CO172">
        <v>0</v>
      </c>
      <c r="CP172">
        <v>0</v>
      </c>
      <c r="CQ172">
        <v>0</v>
      </c>
      <c r="CR172">
        <v>0</v>
      </c>
      <c r="CS172">
        <v>17</v>
      </c>
      <c r="CT172">
        <v>1</v>
      </c>
      <c r="CU172">
        <v>0</v>
      </c>
      <c r="CV172">
        <v>4</v>
      </c>
      <c r="CW172">
        <v>2</v>
      </c>
      <c r="CX172">
        <v>1</v>
      </c>
      <c r="CY172">
        <v>0</v>
      </c>
      <c r="CZ172">
        <v>0</v>
      </c>
      <c r="DA172">
        <v>0</v>
      </c>
      <c r="DB172">
        <v>1</v>
      </c>
      <c r="DC172">
        <v>2</v>
      </c>
      <c r="DD172">
        <v>1</v>
      </c>
      <c r="DE172">
        <v>0</v>
      </c>
      <c r="DF172">
        <v>6</v>
      </c>
      <c r="DG172">
        <v>1</v>
      </c>
      <c r="DH172">
        <v>5</v>
      </c>
      <c r="DI172">
        <v>2</v>
      </c>
      <c r="DJ172">
        <v>0</v>
      </c>
      <c r="DK172">
        <v>0</v>
      </c>
      <c r="DL172">
        <v>2</v>
      </c>
      <c r="DM172">
        <v>4</v>
      </c>
      <c r="DN172">
        <v>0</v>
      </c>
      <c r="DO172">
        <v>18</v>
      </c>
      <c r="DP172">
        <v>0</v>
      </c>
      <c r="DQ172">
        <v>0</v>
      </c>
      <c r="DR172">
        <v>16</v>
      </c>
      <c r="DS172">
        <v>0</v>
      </c>
      <c r="DT172">
        <v>0</v>
      </c>
      <c r="DU172">
        <v>2</v>
      </c>
      <c r="DV172">
        <v>0</v>
      </c>
      <c r="DW172">
        <v>0</v>
      </c>
      <c r="DX172">
        <v>0</v>
      </c>
      <c r="DY172">
        <v>0</v>
      </c>
      <c r="DZ172">
        <v>0</v>
      </c>
      <c r="EA172">
        <v>0</v>
      </c>
      <c r="EB172">
        <v>2</v>
      </c>
      <c r="EC172">
        <v>0</v>
      </c>
      <c r="ED172">
        <v>0</v>
      </c>
      <c r="EE172">
        <v>0</v>
      </c>
      <c r="EF172">
        <v>0</v>
      </c>
      <c r="EG172">
        <v>0</v>
      </c>
      <c r="EH172">
        <v>1.4492799999999999</v>
      </c>
      <c r="EI172">
        <v>0</v>
      </c>
      <c r="EM172">
        <v>6.6666699999999999</v>
      </c>
      <c r="EN172">
        <v>0</v>
      </c>
      <c r="EP172">
        <v>0</v>
      </c>
      <c r="ES172">
        <v>0</v>
      </c>
      <c r="EV172">
        <v>0</v>
      </c>
      <c r="FB172">
        <v>0</v>
      </c>
      <c r="FF172">
        <v>4.5454499999999998</v>
      </c>
      <c r="FH172">
        <v>0</v>
      </c>
      <c r="FI172">
        <v>0</v>
      </c>
      <c r="FL172">
        <v>0</v>
      </c>
      <c r="FN172">
        <v>0</v>
      </c>
      <c r="FS172">
        <v>0</v>
      </c>
      <c r="FT172">
        <v>0</v>
      </c>
      <c r="FV172">
        <v>4.1666699999999999</v>
      </c>
      <c r="FW172">
        <v>0</v>
      </c>
      <c r="FX172">
        <v>0</v>
      </c>
      <c r="GB172">
        <v>0</v>
      </c>
      <c r="GC172">
        <v>0</v>
      </c>
      <c r="GD172">
        <v>0</v>
      </c>
      <c r="GF172">
        <v>0</v>
      </c>
      <c r="GG172">
        <v>0</v>
      </c>
      <c r="GH172">
        <v>1</v>
      </c>
      <c r="GI172">
        <v>0</v>
      </c>
      <c r="GL172">
        <v>1</v>
      </c>
      <c r="GM172">
        <v>0</v>
      </c>
      <c r="GO172">
        <v>0</v>
      </c>
      <c r="GR172">
        <v>0</v>
      </c>
      <c r="GU172">
        <v>0</v>
      </c>
      <c r="HB172">
        <v>0</v>
      </c>
      <c r="HF172">
        <v>0</v>
      </c>
      <c r="HG172">
        <v>0</v>
      </c>
      <c r="HH172">
        <v>0</v>
      </c>
      <c r="HI172">
        <v>0</v>
      </c>
      <c r="HL172">
        <v>0</v>
      </c>
      <c r="HM172">
        <v>0</v>
      </c>
      <c r="HO172">
        <v>0</v>
      </c>
      <c r="HR172">
        <v>0</v>
      </c>
      <c r="HU172">
        <v>0</v>
      </c>
      <c r="IB172">
        <v>0</v>
      </c>
      <c r="IF172">
        <v>3</v>
      </c>
      <c r="IH172">
        <v>0</v>
      </c>
      <c r="II172">
        <v>0</v>
      </c>
      <c r="IL172">
        <v>0</v>
      </c>
      <c r="IN172">
        <v>0</v>
      </c>
      <c r="IS172">
        <v>0</v>
      </c>
      <c r="IT172">
        <v>0</v>
      </c>
      <c r="IV172">
        <v>1</v>
      </c>
      <c r="IW172">
        <v>0</v>
      </c>
      <c r="IX172">
        <v>0</v>
      </c>
      <c r="JB172">
        <v>0</v>
      </c>
      <c r="JC172">
        <v>0</v>
      </c>
      <c r="JD172">
        <v>0</v>
      </c>
      <c r="JF172">
        <v>2</v>
      </c>
      <c r="JH172">
        <v>0</v>
      </c>
      <c r="JI172">
        <v>0</v>
      </c>
      <c r="JL172">
        <v>0</v>
      </c>
      <c r="JN172">
        <v>0</v>
      </c>
      <c r="JS172">
        <v>0</v>
      </c>
      <c r="JT172">
        <v>0</v>
      </c>
      <c r="JV172">
        <v>1</v>
      </c>
      <c r="JW172">
        <v>0</v>
      </c>
      <c r="JX172">
        <v>0</v>
      </c>
      <c r="KB172">
        <v>0</v>
      </c>
      <c r="KC172">
        <v>0</v>
      </c>
      <c r="KD172">
        <v>0</v>
      </c>
      <c r="KF172">
        <v>4676</v>
      </c>
      <c r="KG172">
        <v>5892</v>
      </c>
      <c r="KH172">
        <v>10568</v>
      </c>
      <c r="KI172">
        <v>414</v>
      </c>
      <c r="KJ172">
        <v>524</v>
      </c>
      <c r="KK172">
        <v>962</v>
      </c>
      <c r="KL172">
        <v>178</v>
      </c>
      <c r="KM172">
        <v>14</v>
      </c>
      <c r="KN172">
        <v>0</v>
      </c>
      <c r="KO172">
        <v>0</v>
      </c>
      <c r="KP172">
        <v>0</v>
      </c>
      <c r="KQ172">
        <v>0</v>
      </c>
      <c r="KR172">
        <v>0</v>
      </c>
      <c r="KS172">
        <v>0</v>
      </c>
      <c r="KT172">
        <v>0</v>
      </c>
      <c r="KU172">
        <v>0</v>
      </c>
      <c r="KV172">
        <v>0</v>
      </c>
      <c r="KW172">
        <v>0</v>
      </c>
      <c r="KX172">
        <v>0</v>
      </c>
      <c r="KY172">
        <v>0</v>
      </c>
      <c r="KZ172">
        <v>0</v>
      </c>
      <c r="LA172">
        <v>1</v>
      </c>
      <c r="LB172">
        <v>20</v>
      </c>
      <c r="LC172">
        <v>1</v>
      </c>
      <c r="LD172">
        <v>20</v>
      </c>
      <c r="LE172">
        <v>4</v>
      </c>
      <c r="LF172">
        <v>0</v>
      </c>
      <c r="LG172">
        <v>0</v>
      </c>
      <c r="LH172">
        <v>2</v>
      </c>
      <c r="LI172">
        <v>2</v>
      </c>
      <c r="LJ172">
        <v>9</v>
      </c>
      <c r="LK172">
        <v>1</v>
      </c>
      <c r="LL172">
        <v>0</v>
      </c>
      <c r="LM172">
        <v>18</v>
      </c>
      <c r="LN172">
        <v>0</v>
      </c>
      <c r="LO172">
        <v>0</v>
      </c>
      <c r="LP172">
        <v>33</v>
      </c>
      <c r="LQ172">
        <v>1</v>
      </c>
      <c r="LR172">
        <v>0</v>
      </c>
      <c r="LS172">
        <v>6</v>
      </c>
      <c r="LT172">
        <v>2</v>
      </c>
      <c r="LU172">
        <v>1</v>
      </c>
      <c r="LV172">
        <v>0</v>
      </c>
      <c r="LW172">
        <v>0</v>
      </c>
      <c r="LX172">
        <v>0</v>
      </c>
      <c r="LY172">
        <v>0</v>
      </c>
      <c r="LZ172">
        <v>3</v>
      </c>
      <c r="MA172">
        <v>2</v>
      </c>
      <c r="MB172">
        <v>1</v>
      </c>
      <c r="MC172">
        <v>0</v>
      </c>
      <c r="MD172">
        <v>3</v>
      </c>
      <c r="ME172">
        <v>0</v>
      </c>
      <c r="MF172">
        <v>1</v>
      </c>
      <c r="MG172">
        <v>0</v>
      </c>
      <c r="MH172">
        <v>0</v>
      </c>
      <c r="MI172">
        <v>0</v>
      </c>
      <c r="MJ172">
        <v>0</v>
      </c>
      <c r="MK172">
        <v>1</v>
      </c>
      <c r="ML172">
        <v>0</v>
      </c>
      <c r="MM172">
        <v>0</v>
      </c>
      <c r="MN172">
        <v>0</v>
      </c>
      <c r="MO172">
        <v>0</v>
      </c>
      <c r="MP172">
        <v>0</v>
      </c>
      <c r="MQ172">
        <v>0</v>
      </c>
      <c r="MR172">
        <v>0</v>
      </c>
      <c r="MS172">
        <v>0</v>
      </c>
      <c r="MT172">
        <v>0</v>
      </c>
      <c r="MU172">
        <v>1</v>
      </c>
      <c r="MV172">
        <v>0</v>
      </c>
      <c r="MW172">
        <v>0</v>
      </c>
      <c r="MX172">
        <v>0</v>
      </c>
      <c r="MY172">
        <v>0</v>
      </c>
      <c r="MZ172">
        <v>0</v>
      </c>
      <c r="NA172">
        <v>0</v>
      </c>
      <c r="NB172">
        <v>0</v>
      </c>
      <c r="NC172">
        <v>0</v>
      </c>
      <c r="ND172">
        <v>0</v>
      </c>
      <c r="NE172">
        <v>0</v>
      </c>
      <c r="NF172">
        <v>2.1739130000000002</v>
      </c>
      <c r="NG172">
        <v>0</v>
      </c>
      <c r="NH172">
        <v>0.6993007</v>
      </c>
      <c r="NI172">
        <v>0</v>
      </c>
      <c r="NK172">
        <v>0</v>
      </c>
      <c r="NL172">
        <v>0</v>
      </c>
      <c r="NM172">
        <v>2.0833330000000001</v>
      </c>
      <c r="NN172">
        <v>0</v>
      </c>
      <c r="NO172">
        <v>0</v>
      </c>
      <c r="NP172">
        <v>0</v>
      </c>
      <c r="NQ172">
        <v>0</v>
      </c>
      <c r="NR172">
        <v>0</v>
      </c>
      <c r="NS172">
        <v>0</v>
      </c>
      <c r="NT172">
        <v>0</v>
      </c>
      <c r="NU172">
        <v>0</v>
      </c>
      <c r="NV172">
        <v>0</v>
      </c>
      <c r="NW172">
        <v>2.3809520000000002</v>
      </c>
      <c r="NX172">
        <v>0</v>
      </c>
      <c r="NY172">
        <v>0</v>
      </c>
      <c r="OA172">
        <v>0</v>
      </c>
      <c r="OB172">
        <v>0</v>
      </c>
      <c r="OC172">
        <v>0</v>
      </c>
      <c r="OD172">
        <v>0</v>
      </c>
      <c r="OE172">
        <v>0</v>
      </c>
      <c r="OF172">
        <v>0</v>
      </c>
      <c r="OG172">
        <v>0</v>
      </c>
      <c r="OH172">
        <v>46</v>
      </c>
      <c r="OI172">
        <v>0</v>
      </c>
    </row>
    <row r="173" spans="1:399" x14ac:dyDescent="0.25">
      <c r="A173">
        <v>2012</v>
      </c>
      <c r="B173" t="s">
        <v>42</v>
      </c>
      <c r="C173" t="s">
        <v>854</v>
      </c>
      <c r="D173" t="s">
        <v>680</v>
      </c>
      <c r="E173">
        <v>2.6589710000000002</v>
      </c>
      <c r="F173">
        <v>2.3952100000000001</v>
      </c>
      <c r="G173">
        <v>2.868296</v>
      </c>
      <c r="H173">
        <v>1.7671520000000001</v>
      </c>
      <c r="I173">
        <v>2.6570049999999998</v>
      </c>
      <c r="J173">
        <v>1.145038</v>
      </c>
      <c r="K173">
        <v>1</v>
      </c>
      <c r="L173">
        <v>1</v>
      </c>
      <c r="M173">
        <v>1</v>
      </c>
      <c r="N173">
        <v>1</v>
      </c>
      <c r="O173">
        <v>1</v>
      </c>
      <c r="P173">
        <v>1</v>
      </c>
      <c r="Q173">
        <v>1</v>
      </c>
      <c r="R173">
        <v>0</v>
      </c>
      <c r="S173">
        <v>0</v>
      </c>
      <c r="T173">
        <v>0</v>
      </c>
      <c r="U173">
        <v>1</v>
      </c>
      <c r="V173">
        <v>0</v>
      </c>
      <c r="W173">
        <v>46217961</v>
      </c>
      <c r="X173">
        <v>16477</v>
      </c>
      <c r="Y173" s="2">
        <v>762000000000</v>
      </c>
      <c r="Z173">
        <v>1.1499999999999999</v>
      </c>
      <c r="AA173">
        <v>15.54</v>
      </c>
      <c r="AB173">
        <v>10.67</v>
      </c>
      <c r="AC173">
        <v>1.53</v>
      </c>
      <c r="AD173">
        <v>16.07</v>
      </c>
      <c r="AE173">
        <v>10.67</v>
      </c>
      <c r="AF173">
        <v>97.606700000000004</v>
      </c>
      <c r="AG173">
        <v>0.49394440000000001</v>
      </c>
      <c r="AH173">
        <v>0.50605560000000005</v>
      </c>
      <c r="AI173">
        <v>0.75259180000000003</v>
      </c>
      <c r="AJ173">
        <v>15.004149999999999</v>
      </c>
      <c r="AK173">
        <v>10.66859</v>
      </c>
      <c r="AL173">
        <v>2.0345879999999998</v>
      </c>
      <c r="AM173">
        <v>1.071029</v>
      </c>
      <c r="AN173">
        <v>0.99977990000000005</v>
      </c>
      <c r="AO173">
        <v>3.2440000000000002</v>
      </c>
      <c r="AP173">
        <v>36</v>
      </c>
      <c r="AQ173">
        <v>66.5</v>
      </c>
      <c r="AR173">
        <v>52.6</v>
      </c>
      <c r="AS173">
        <v>0.79097740000000005</v>
      </c>
      <c r="AT173">
        <v>10.624000000000001</v>
      </c>
      <c r="AU173">
        <v>40</v>
      </c>
      <c r="AV173">
        <v>0</v>
      </c>
      <c r="AW173">
        <v>0</v>
      </c>
      <c r="AX173">
        <v>17.648879999999998</v>
      </c>
      <c r="AY173">
        <v>9.7097230000000003</v>
      </c>
      <c r="AZ173">
        <v>77.5732</v>
      </c>
      <c r="BA173">
        <v>62.303631000000003</v>
      </c>
      <c r="BB173">
        <v>38.900002000000001</v>
      </c>
      <c r="BC173">
        <v>3.4000001000000002</v>
      </c>
      <c r="BD173">
        <v>29.760052000000002</v>
      </c>
      <c r="BF173">
        <v>30.8</v>
      </c>
      <c r="BG173">
        <v>36</v>
      </c>
      <c r="BH173">
        <v>79.097741999999997</v>
      </c>
      <c r="BI173">
        <v>100.18</v>
      </c>
      <c r="BJ173">
        <v>31.4</v>
      </c>
      <c r="BK173">
        <v>6.8000002000000004</v>
      </c>
      <c r="BM173">
        <v>87</v>
      </c>
      <c r="BN173">
        <v>99</v>
      </c>
      <c r="BO173">
        <v>97</v>
      </c>
      <c r="BP173">
        <v>45</v>
      </c>
      <c r="BQ173">
        <v>16</v>
      </c>
      <c r="BR173">
        <v>33</v>
      </c>
      <c r="BS173">
        <v>7</v>
      </c>
      <c r="BT173">
        <v>91</v>
      </c>
      <c r="BU173">
        <v>7</v>
      </c>
      <c r="BV173">
        <v>68</v>
      </c>
      <c r="BW173">
        <v>281</v>
      </c>
      <c r="BX173">
        <v>169</v>
      </c>
      <c r="BY173">
        <v>112</v>
      </c>
      <c r="BZ173">
        <v>17</v>
      </c>
      <c r="CA173">
        <v>6</v>
      </c>
      <c r="CB173">
        <v>11</v>
      </c>
      <c r="CC173">
        <v>3</v>
      </c>
      <c r="CD173">
        <v>1</v>
      </c>
      <c r="CE173">
        <v>2</v>
      </c>
      <c r="CF173">
        <v>17</v>
      </c>
      <c r="CG173">
        <v>1</v>
      </c>
      <c r="CH173">
        <v>27</v>
      </c>
      <c r="CI173">
        <v>1</v>
      </c>
      <c r="CJ173">
        <v>0</v>
      </c>
      <c r="CK173">
        <v>12</v>
      </c>
      <c r="CL173">
        <v>2</v>
      </c>
      <c r="CM173">
        <v>6</v>
      </c>
      <c r="CN173">
        <v>15</v>
      </c>
      <c r="CO173">
        <v>0</v>
      </c>
      <c r="CP173">
        <v>18</v>
      </c>
      <c r="CQ173">
        <v>5</v>
      </c>
      <c r="CR173">
        <v>14</v>
      </c>
      <c r="CS173">
        <v>18</v>
      </c>
      <c r="CT173">
        <v>2</v>
      </c>
      <c r="CU173">
        <v>0</v>
      </c>
      <c r="CV173">
        <v>0</v>
      </c>
      <c r="CW173">
        <v>7</v>
      </c>
      <c r="CX173">
        <v>6</v>
      </c>
      <c r="CY173">
        <v>2</v>
      </c>
      <c r="CZ173">
        <v>2</v>
      </c>
      <c r="DA173">
        <v>6</v>
      </c>
      <c r="DB173">
        <v>3</v>
      </c>
      <c r="DC173">
        <v>2</v>
      </c>
      <c r="DD173">
        <v>1</v>
      </c>
      <c r="DE173">
        <v>0</v>
      </c>
      <c r="DF173">
        <v>34</v>
      </c>
      <c r="DG173">
        <v>1</v>
      </c>
      <c r="DH173">
        <v>19</v>
      </c>
      <c r="DI173">
        <v>1</v>
      </c>
      <c r="DJ173">
        <v>0</v>
      </c>
      <c r="DK173">
        <v>0</v>
      </c>
      <c r="DL173">
        <v>2</v>
      </c>
      <c r="DM173">
        <v>1</v>
      </c>
      <c r="DN173">
        <v>0</v>
      </c>
      <c r="DO173">
        <v>0</v>
      </c>
      <c r="DP173">
        <v>8</v>
      </c>
      <c r="DQ173">
        <v>15</v>
      </c>
      <c r="DR173">
        <v>0</v>
      </c>
      <c r="DS173">
        <v>4</v>
      </c>
      <c r="DT173">
        <v>0</v>
      </c>
      <c r="DU173">
        <v>0</v>
      </c>
      <c r="DV173">
        <v>7</v>
      </c>
      <c r="DW173">
        <v>2</v>
      </c>
      <c r="DX173">
        <v>0</v>
      </c>
      <c r="DY173">
        <v>3</v>
      </c>
      <c r="DZ173">
        <v>1</v>
      </c>
      <c r="EA173">
        <v>6</v>
      </c>
      <c r="EB173">
        <v>3</v>
      </c>
      <c r="EC173">
        <v>2</v>
      </c>
      <c r="ED173">
        <v>1</v>
      </c>
      <c r="EE173">
        <v>1</v>
      </c>
      <c r="EF173">
        <v>6.9444400000000002</v>
      </c>
      <c r="EG173">
        <v>0</v>
      </c>
      <c r="EH173">
        <v>0</v>
      </c>
      <c r="EI173">
        <v>0</v>
      </c>
      <c r="EM173">
        <v>6.6666699999999999</v>
      </c>
      <c r="EN173">
        <v>0</v>
      </c>
      <c r="EQ173">
        <v>0</v>
      </c>
      <c r="ER173">
        <v>33.333300000000001</v>
      </c>
      <c r="ET173">
        <v>0</v>
      </c>
      <c r="EW173">
        <v>16.666699999999999</v>
      </c>
      <c r="EX173">
        <v>0</v>
      </c>
      <c r="EY173">
        <v>0</v>
      </c>
      <c r="EZ173">
        <v>6.25</v>
      </c>
      <c r="FA173">
        <v>0</v>
      </c>
      <c r="FB173">
        <v>0</v>
      </c>
      <c r="FC173">
        <v>0</v>
      </c>
      <c r="FD173">
        <v>0</v>
      </c>
      <c r="FE173">
        <v>6.25</v>
      </c>
      <c r="FF173">
        <v>0</v>
      </c>
      <c r="FG173">
        <v>0</v>
      </c>
      <c r="FH173">
        <v>0</v>
      </c>
      <c r="FI173">
        <v>0</v>
      </c>
      <c r="FK173">
        <v>33.333300000000001</v>
      </c>
      <c r="FL173">
        <v>0</v>
      </c>
      <c r="FM173">
        <v>6.0606099999999996</v>
      </c>
      <c r="FN173">
        <v>0</v>
      </c>
      <c r="FP173">
        <v>0</v>
      </c>
      <c r="FQ173">
        <v>0</v>
      </c>
      <c r="FR173">
        <v>0</v>
      </c>
      <c r="FS173">
        <v>0</v>
      </c>
      <c r="FT173">
        <v>0</v>
      </c>
      <c r="FW173">
        <v>0</v>
      </c>
      <c r="FX173">
        <v>0</v>
      </c>
      <c r="FY173">
        <v>0</v>
      </c>
      <c r="FZ173">
        <v>12.5</v>
      </c>
      <c r="GA173">
        <v>0</v>
      </c>
      <c r="GB173">
        <v>33.333300000000001</v>
      </c>
      <c r="GC173">
        <v>0</v>
      </c>
      <c r="GD173">
        <v>0</v>
      </c>
      <c r="GF173">
        <v>5</v>
      </c>
      <c r="GG173">
        <v>0</v>
      </c>
      <c r="GH173">
        <v>0</v>
      </c>
      <c r="GI173">
        <v>0</v>
      </c>
      <c r="GL173">
        <v>1</v>
      </c>
      <c r="GM173">
        <v>0</v>
      </c>
      <c r="GP173">
        <v>0</v>
      </c>
      <c r="GQ173">
        <v>1</v>
      </c>
      <c r="GS173">
        <v>0</v>
      </c>
      <c r="GV173">
        <v>2</v>
      </c>
      <c r="GW173">
        <v>0</v>
      </c>
      <c r="GY173">
        <v>0</v>
      </c>
      <c r="GZ173">
        <v>1</v>
      </c>
      <c r="HA173">
        <v>0</v>
      </c>
      <c r="HB173">
        <v>0</v>
      </c>
      <c r="HC173">
        <v>0</v>
      </c>
      <c r="HD173">
        <v>0</v>
      </c>
      <c r="HE173">
        <v>1</v>
      </c>
      <c r="HF173">
        <v>0</v>
      </c>
      <c r="HG173">
        <v>0</v>
      </c>
      <c r="HH173">
        <v>0</v>
      </c>
      <c r="HI173">
        <v>0</v>
      </c>
      <c r="HL173">
        <v>0</v>
      </c>
      <c r="HM173">
        <v>0</v>
      </c>
      <c r="HP173">
        <v>0</v>
      </c>
      <c r="HQ173">
        <v>0</v>
      </c>
      <c r="HS173">
        <v>0</v>
      </c>
      <c r="HV173">
        <v>2</v>
      </c>
      <c r="HW173">
        <v>0</v>
      </c>
      <c r="HY173">
        <v>0</v>
      </c>
      <c r="HZ173">
        <v>0</v>
      </c>
      <c r="IA173">
        <v>0</v>
      </c>
      <c r="IB173">
        <v>0</v>
      </c>
      <c r="IC173">
        <v>0</v>
      </c>
      <c r="ID173">
        <v>0</v>
      </c>
      <c r="IE173">
        <v>0</v>
      </c>
      <c r="IF173">
        <v>0</v>
      </c>
      <c r="IG173">
        <v>0</v>
      </c>
      <c r="IH173">
        <v>0</v>
      </c>
      <c r="II173">
        <v>0</v>
      </c>
      <c r="IK173">
        <v>1</v>
      </c>
      <c r="IL173">
        <v>0</v>
      </c>
      <c r="IM173">
        <v>2</v>
      </c>
      <c r="IN173">
        <v>0</v>
      </c>
      <c r="IP173">
        <v>0</v>
      </c>
      <c r="IQ173">
        <v>0</v>
      </c>
      <c r="IR173">
        <v>0</v>
      </c>
      <c r="IS173">
        <v>0</v>
      </c>
      <c r="IT173">
        <v>0</v>
      </c>
      <c r="IW173">
        <v>0</v>
      </c>
      <c r="IX173">
        <v>0</v>
      </c>
      <c r="IY173">
        <v>0</v>
      </c>
      <c r="IZ173">
        <v>2</v>
      </c>
      <c r="JA173">
        <v>0</v>
      </c>
      <c r="JB173">
        <v>1</v>
      </c>
      <c r="JC173">
        <v>0</v>
      </c>
      <c r="JD173">
        <v>0</v>
      </c>
      <c r="JF173">
        <v>0</v>
      </c>
      <c r="JG173">
        <v>0</v>
      </c>
      <c r="JH173">
        <v>0</v>
      </c>
      <c r="JI173">
        <v>0</v>
      </c>
      <c r="JK173">
        <v>0</v>
      </c>
      <c r="JL173">
        <v>0</v>
      </c>
      <c r="JM173">
        <v>0</v>
      </c>
      <c r="JN173">
        <v>0</v>
      </c>
      <c r="JP173">
        <v>0</v>
      </c>
      <c r="JQ173">
        <v>0</v>
      </c>
      <c r="JR173">
        <v>0</v>
      </c>
      <c r="JS173">
        <v>0</v>
      </c>
      <c r="JT173">
        <v>0</v>
      </c>
      <c r="JW173">
        <v>0</v>
      </c>
      <c r="JX173">
        <v>0</v>
      </c>
      <c r="JY173">
        <v>0</v>
      </c>
      <c r="JZ173">
        <v>1</v>
      </c>
      <c r="KA173">
        <v>0</v>
      </c>
      <c r="KB173">
        <v>0</v>
      </c>
      <c r="KC173">
        <v>0</v>
      </c>
      <c r="KD173">
        <v>0</v>
      </c>
      <c r="KF173">
        <v>4676</v>
      </c>
      <c r="KG173">
        <v>5892</v>
      </c>
      <c r="KH173">
        <v>10568</v>
      </c>
      <c r="KI173">
        <v>414</v>
      </c>
      <c r="KJ173">
        <v>524</v>
      </c>
      <c r="KK173">
        <v>962</v>
      </c>
      <c r="KL173">
        <v>181</v>
      </c>
      <c r="KM173">
        <v>14</v>
      </c>
      <c r="KN173">
        <v>0</v>
      </c>
      <c r="KO173">
        <v>0</v>
      </c>
      <c r="KP173">
        <v>0</v>
      </c>
      <c r="KQ173">
        <v>0</v>
      </c>
      <c r="KR173">
        <v>0</v>
      </c>
      <c r="KS173">
        <v>0</v>
      </c>
      <c r="KT173">
        <v>0</v>
      </c>
      <c r="KU173">
        <v>0</v>
      </c>
      <c r="KV173">
        <v>0</v>
      </c>
      <c r="KW173">
        <v>0</v>
      </c>
      <c r="KX173">
        <v>0</v>
      </c>
      <c r="KY173">
        <v>0</v>
      </c>
      <c r="KZ173">
        <v>0</v>
      </c>
      <c r="LA173">
        <v>1</v>
      </c>
      <c r="LB173">
        <v>51</v>
      </c>
      <c r="LC173">
        <v>2</v>
      </c>
      <c r="LD173">
        <v>46</v>
      </c>
      <c r="LE173">
        <v>2</v>
      </c>
      <c r="LF173">
        <v>0</v>
      </c>
      <c r="LG173">
        <v>12</v>
      </c>
      <c r="LH173">
        <v>2</v>
      </c>
      <c r="LI173">
        <v>8</v>
      </c>
      <c r="LJ173">
        <v>16</v>
      </c>
      <c r="LK173">
        <v>3</v>
      </c>
      <c r="LL173">
        <v>0</v>
      </c>
      <c r="LM173">
        <v>18</v>
      </c>
      <c r="LN173">
        <v>13</v>
      </c>
      <c r="LO173">
        <v>29</v>
      </c>
      <c r="LP173">
        <v>18</v>
      </c>
      <c r="LQ173">
        <v>6</v>
      </c>
      <c r="LR173">
        <v>0</v>
      </c>
      <c r="LS173">
        <v>0</v>
      </c>
      <c r="LT173">
        <v>14</v>
      </c>
      <c r="LU173">
        <v>8</v>
      </c>
      <c r="LV173">
        <v>0</v>
      </c>
      <c r="LW173">
        <v>5</v>
      </c>
      <c r="LX173">
        <v>3</v>
      </c>
      <c r="LY173">
        <v>12</v>
      </c>
      <c r="LZ173">
        <v>6</v>
      </c>
      <c r="MA173">
        <v>4</v>
      </c>
      <c r="MB173">
        <v>2</v>
      </c>
      <c r="MC173">
        <v>1</v>
      </c>
      <c r="MD173">
        <v>5</v>
      </c>
      <c r="ME173">
        <v>0</v>
      </c>
      <c r="MF173">
        <v>0</v>
      </c>
      <c r="MG173">
        <v>0</v>
      </c>
      <c r="MH173">
        <v>0</v>
      </c>
      <c r="MI173">
        <v>1</v>
      </c>
      <c r="MJ173">
        <v>0</v>
      </c>
      <c r="MK173">
        <v>3</v>
      </c>
      <c r="ML173">
        <v>0</v>
      </c>
      <c r="MM173">
        <v>0</v>
      </c>
      <c r="MN173">
        <v>0</v>
      </c>
      <c r="MO173">
        <v>0</v>
      </c>
      <c r="MP173">
        <v>0</v>
      </c>
      <c r="MQ173">
        <v>1</v>
      </c>
      <c r="MR173">
        <v>0</v>
      </c>
      <c r="MS173">
        <v>0</v>
      </c>
      <c r="MT173">
        <v>0</v>
      </c>
      <c r="MU173">
        <v>0</v>
      </c>
      <c r="MV173">
        <v>2</v>
      </c>
      <c r="MW173">
        <v>0</v>
      </c>
      <c r="MX173">
        <v>0</v>
      </c>
      <c r="MY173">
        <v>0</v>
      </c>
      <c r="MZ173">
        <v>3</v>
      </c>
      <c r="NA173">
        <v>0</v>
      </c>
      <c r="NB173">
        <v>1</v>
      </c>
      <c r="NC173">
        <v>0</v>
      </c>
      <c r="ND173">
        <v>0</v>
      </c>
      <c r="NE173">
        <v>1</v>
      </c>
      <c r="NF173">
        <v>3.6231879999999999</v>
      </c>
      <c r="NG173">
        <v>0</v>
      </c>
      <c r="NH173">
        <v>0</v>
      </c>
      <c r="NI173">
        <v>0</v>
      </c>
      <c r="NK173">
        <v>16.66667</v>
      </c>
      <c r="NL173">
        <v>0</v>
      </c>
      <c r="NM173">
        <v>6.25</v>
      </c>
      <c r="NN173">
        <v>0</v>
      </c>
      <c r="NO173">
        <v>0</v>
      </c>
      <c r="NP173">
        <v>0</v>
      </c>
      <c r="NQ173">
        <v>0</v>
      </c>
      <c r="NR173">
        <v>0</v>
      </c>
      <c r="NS173">
        <v>16.66667</v>
      </c>
      <c r="NT173">
        <v>0</v>
      </c>
      <c r="NU173">
        <v>0</v>
      </c>
      <c r="NV173">
        <v>0</v>
      </c>
      <c r="NW173">
        <v>0</v>
      </c>
      <c r="NX173">
        <v>6.6666670000000003</v>
      </c>
      <c r="NY173">
        <v>0</v>
      </c>
      <c r="OA173">
        <v>0</v>
      </c>
      <c r="OB173">
        <v>9.375</v>
      </c>
      <c r="OC173">
        <v>0</v>
      </c>
      <c r="OD173">
        <v>16.66667</v>
      </c>
      <c r="OE173">
        <v>0</v>
      </c>
      <c r="OF173">
        <v>0</v>
      </c>
      <c r="OG173">
        <v>1.388889</v>
      </c>
      <c r="OH173">
        <v>67</v>
      </c>
      <c r="OI173">
        <v>6</v>
      </c>
    </row>
    <row r="174" spans="1:399" x14ac:dyDescent="0.25">
      <c r="A174">
        <v>2012</v>
      </c>
      <c r="B174" t="s">
        <v>215</v>
      </c>
      <c r="C174" t="s">
        <v>855</v>
      </c>
      <c r="D174" t="s">
        <v>678</v>
      </c>
      <c r="E174">
        <v>6.6237699999999997E-2</v>
      </c>
      <c r="F174">
        <v>6.4157400000000003E-2</v>
      </c>
      <c r="G174">
        <v>6.7888699999999996E-2</v>
      </c>
      <c r="H174">
        <v>0</v>
      </c>
      <c r="I174">
        <v>0</v>
      </c>
      <c r="J174">
        <v>0</v>
      </c>
      <c r="K174">
        <v>1</v>
      </c>
      <c r="L174">
        <v>0</v>
      </c>
      <c r="M174">
        <v>0</v>
      </c>
      <c r="N174">
        <v>0</v>
      </c>
      <c r="O174">
        <v>0</v>
      </c>
      <c r="P174">
        <v>0</v>
      </c>
      <c r="Q174">
        <v>0</v>
      </c>
      <c r="R174">
        <v>0</v>
      </c>
      <c r="S174">
        <v>0</v>
      </c>
      <c r="T174">
        <v>0</v>
      </c>
      <c r="U174">
        <v>0</v>
      </c>
      <c r="V174">
        <v>0</v>
      </c>
      <c r="W174">
        <v>20328000</v>
      </c>
      <c r="X174">
        <v>6272.64</v>
      </c>
      <c r="Y174" s="2">
        <v>128000000000</v>
      </c>
      <c r="Z174">
        <v>6.83</v>
      </c>
      <c r="AA174">
        <v>9.86</v>
      </c>
      <c r="AB174">
        <v>11.22</v>
      </c>
      <c r="AC174">
        <v>7.76</v>
      </c>
      <c r="AD174">
        <v>11.14</v>
      </c>
      <c r="AE174">
        <v>11.24</v>
      </c>
      <c r="AF174">
        <v>95.909599999999998</v>
      </c>
      <c r="AG174">
        <v>0.48956060000000001</v>
      </c>
      <c r="AH174">
        <v>0.51043939999999999</v>
      </c>
      <c r="AI174">
        <v>5.8633090000000001</v>
      </c>
      <c r="AJ174">
        <v>8.5260049999999996</v>
      </c>
      <c r="AK174">
        <v>11.20457</v>
      </c>
      <c r="AL174">
        <v>1.3241849999999999</v>
      </c>
      <c r="AM174">
        <v>1.306378</v>
      </c>
      <c r="AN174">
        <v>1.003495</v>
      </c>
      <c r="AO174">
        <v>10.64</v>
      </c>
      <c r="AP174">
        <v>5.8</v>
      </c>
      <c r="AQ174">
        <v>76.400000000000006</v>
      </c>
      <c r="AR174">
        <v>35</v>
      </c>
      <c r="AS174">
        <v>0.4581152</v>
      </c>
      <c r="AT174">
        <v>16.898</v>
      </c>
      <c r="AU174">
        <v>7</v>
      </c>
      <c r="AV174">
        <v>0</v>
      </c>
      <c r="AW174">
        <v>0</v>
      </c>
      <c r="AX174">
        <v>16.82751</v>
      </c>
      <c r="AY174">
        <v>8.7439529999999994</v>
      </c>
      <c r="AZ174">
        <v>15.2118</v>
      </c>
      <c r="BA174">
        <v>50.964120000000001</v>
      </c>
      <c r="BC174">
        <v>0.89999998000000003</v>
      </c>
      <c r="BE174">
        <v>8.8000001999999995</v>
      </c>
      <c r="BF174">
        <v>5.9000000999999997</v>
      </c>
      <c r="BG174">
        <v>5.8</v>
      </c>
      <c r="BH174">
        <v>45.811517000000002</v>
      </c>
      <c r="BI174">
        <v>100.92400000000001</v>
      </c>
      <c r="BK174">
        <v>3.8</v>
      </c>
      <c r="BM174">
        <v>56.099997999999999</v>
      </c>
      <c r="BW174">
        <v>7</v>
      </c>
      <c r="BX174">
        <v>4</v>
      </c>
      <c r="BY174">
        <v>3</v>
      </c>
      <c r="BZ174">
        <v>0</v>
      </c>
      <c r="CA174">
        <v>0</v>
      </c>
      <c r="CB174">
        <v>0</v>
      </c>
      <c r="CC174">
        <v>0</v>
      </c>
      <c r="CD174">
        <v>0</v>
      </c>
      <c r="CE174">
        <v>0</v>
      </c>
      <c r="CF174">
        <v>1</v>
      </c>
      <c r="CG174">
        <v>0</v>
      </c>
      <c r="CH174">
        <v>1</v>
      </c>
      <c r="CI174">
        <v>1</v>
      </c>
      <c r="CJ174">
        <v>0</v>
      </c>
      <c r="CK174">
        <v>0</v>
      </c>
      <c r="CL174">
        <v>0</v>
      </c>
      <c r="CM174">
        <v>0</v>
      </c>
      <c r="CN174">
        <v>0</v>
      </c>
      <c r="CO174">
        <v>0</v>
      </c>
      <c r="CP174">
        <v>0</v>
      </c>
      <c r="CQ174">
        <v>0</v>
      </c>
      <c r="CR174">
        <v>0</v>
      </c>
      <c r="CS174">
        <v>0</v>
      </c>
      <c r="CT174">
        <v>0</v>
      </c>
      <c r="CU174">
        <v>0</v>
      </c>
      <c r="CV174">
        <v>0</v>
      </c>
      <c r="CW174">
        <v>0</v>
      </c>
      <c r="CX174">
        <v>1</v>
      </c>
      <c r="CY174">
        <v>0</v>
      </c>
      <c r="CZ174">
        <v>0</v>
      </c>
      <c r="DA174">
        <v>0</v>
      </c>
      <c r="DB174">
        <v>0</v>
      </c>
      <c r="DC174">
        <v>0</v>
      </c>
      <c r="DD174">
        <v>0</v>
      </c>
      <c r="DE174">
        <v>0</v>
      </c>
      <c r="DF174">
        <v>1</v>
      </c>
      <c r="DG174">
        <v>0</v>
      </c>
      <c r="DH174">
        <v>1</v>
      </c>
      <c r="DI174">
        <v>1</v>
      </c>
      <c r="DJ174">
        <v>0</v>
      </c>
      <c r="DK174">
        <v>0</v>
      </c>
      <c r="DL174">
        <v>0</v>
      </c>
      <c r="DM174">
        <v>0</v>
      </c>
      <c r="DN174">
        <v>0</v>
      </c>
      <c r="DO174">
        <v>0</v>
      </c>
      <c r="DP174">
        <v>0</v>
      </c>
      <c r="DQ174">
        <v>0</v>
      </c>
      <c r="DR174">
        <v>0</v>
      </c>
      <c r="DS174">
        <v>0</v>
      </c>
      <c r="DT174">
        <v>0</v>
      </c>
      <c r="DU174">
        <v>0</v>
      </c>
      <c r="DV174">
        <v>0</v>
      </c>
      <c r="DW174">
        <v>0</v>
      </c>
      <c r="DX174">
        <v>0</v>
      </c>
      <c r="DY174">
        <v>0</v>
      </c>
      <c r="DZ174">
        <v>0</v>
      </c>
      <c r="EA174">
        <v>0</v>
      </c>
      <c r="EB174">
        <v>0</v>
      </c>
      <c r="EC174">
        <v>0</v>
      </c>
      <c r="ED174">
        <v>0</v>
      </c>
      <c r="EE174">
        <v>0</v>
      </c>
      <c r="EF174">
        <v>0</v>
      </c>
      <c r="EH174">
        <v>0</v>
      </c>
      <c r="EI174">
        <v>0</v>
      </c>
      <c r="FF174">
        <v>0</v>
      </c>
      <c r="FH174">
        <v>0</v>
      </c>
      <c r="FI174">
        <v>0</v>
      </c>
      <c r="FX174">
        <v>0</v>
      </c>
      <c r="GF174">
        <v>0</v>
      </c>
      <c r="GH174">
        <v>0</v>
      </c>
      <c r="GI174">
        <v>0</v>
      </c>
      <c r="HF174">
        <v>0</v>
      </c>
      <c r="HH174">
        <v>0</v>
      </c>
      <c r="HI174">
        <v>0</v>
      </c>
      <c r="IF174">
        <v>0</v>
      </c>
      <c r="IH174">
        <v>0</v>
      </c>
      <c r="II174">
        <v>0</v>
      </c>
      <c r="IX174">
        <v>0</v>
      </c>
      <c r="JF174">
        <v>0</v>
      </c>
      <c r="JH174">
        <v>0</v>
      </c>
      <c r="JI174">
        <v>0</v>
      </c>
      <c r="JX174">
        <v>0</v>
      </c>
      <c r="KF174">
        <v>4676</v>
      </c>
      <c r="KG174">
        <v>5892</v>
      </c>
      <c r="KH174">
        <v>10568</v>
      </c>
      <c r="KI174">
        <v>414</v>
      </c>
      <c r="KJ174">
        <v>524</v>
      </c>
      <c r="KK174">
        <v>962</v>
      </c>
      <c r="KL174">
        <v>182</v>
      </c>
      <c r="KM174">
        <v>14</v>
      </c>
      <c r="KN174">
        <v>0</v>
      </c>
      <c r="KO174">
        <v>0</v>
      </c>
      <c r="KP174">
        <v>0</v>
      </c>
      <c r="KQ174">
        <v>0</v>
      </c>
      <c r="KR174">
        <v>0</v>
      </c>
      <c r="KS174">
        <v>0</v>
      </c>
      <c r="KT174">
        <v>0</v>
      </c>
      <c r="KU174">
        <v>0</v>
      </c>
      <c r="KV174">
        <v>0</v>
      </c>
      <c r="KW174">
        <v>0</v>
      </c>
      <c r="KX174">
        <v>0</v>
      </c>
      <c r="KY174">
        <v>0</v>
      </c>
      <c r="KZ174">
        <v>0</v>
      </c>
      <c r="LA174">
        <v>1</v>
      </c>
      <c r="LB174">
        <v>2</v>
      </c>
      <c r="LC174">
        <v>0</v>
      </c>
      <c r="LD174">
        <v>2</v>
      </c>
      <c r="LE174">
        <v>2</v>
      </c>
      <c r="LF174">
        <v>0</v>
      </c>
      <c r="LG174">
        <v>0</v>
      </c>
      <c r="LH174">
        <v>0</v>
      </c>
      <c r="LI174">
        <v>0</v>
      </c>
      <c r="LJ174">
        <v>0</v>
      </c>
      <c r="LK174">
        <v>0</v>
      </c>
      <c r="LL174">
        <v>0</v>
      </c>
      <c r="LM174">
        <v>0</v>
      </c>
      <c r="LN174">
        <v>0</v>
      </c>
      <c r="LO174">
        <v>0</v>
      </c>
      <c r="LP174">
        <v>0</v>
      </c>
      <c r="LQ174">
        <v>0</v>
      </c>
      <c r="LR174">
        <v>0</v>
      </c>
      <c r="LS174">
        <v>0</v>
      </c>
      <c r="LT174">
        <v>0</v>
      </c>
      <c r="LU174">
        <v>1</v>
      </c>
      <c r="LV174">
        <v>0</v>
      </c>
      <c r="LW174">
        <v>0</v>
      </c>
      <c r="LX174">
        <v>0</v>
      </c>
      <c r="LY174">
        <v>0</v>
      </c>
      <c r="LZ174">
        <v>0</v>
      </c>
      <c r="MA174">
        <v>0</v>
      </c>
      <c r="MB174">
        <v>0</v>
      </c>
      <c r="MC174">
        <v>0</v>
      </c>
      <c r="MD174">
        <v>0</v>
      </c>
      <c r="MF174">
        <v>0</v>
      </c>
      <c r="MG174">
        <v>0</v>
      </c>
      <c r="MW174">
        <v>0</v>
      </c>
      <c r="NF174">
        <v>0</v>
      </c>
      <c r="NH174">
        <v>0</v>
      </c>
      <c r="NI174">
        <v>0</v>
      </c>
      <c r="NY174">
        <v>0</v>
      </c>
      <c r="OH174">
        <v>2</v>
      </c>
      <c r="OI174">
        <v>0</v>
      </c>
    </row>
    <row r="175" spans="1:399" x14ac:dyDescent="0.25">
      <c r="A175">
        <v>2012</v>
      </c>
      <c r="B175" t="s">
        <v>216</v>
      </c>
      <c r="C175" t="s">
        <v>856</v>
      </c>
      <c r="D175" t="s">
        <v>688</v>
      </c>
      <c r="E175">
        <v>2.8387599999999999E-2</v>
      </c>
      <c r="F175">
        <v>2.13858E-2</v>
      </c>
      <c r="G175">
        <v>3.3944299999999997E-2</v>
      </c>
      <c r="H175">
        <v>0</v>
      </c>
      <c r="I175">
        <v>0</v>
      </c>
      <c r="J175">
        <v>0</v>
      </c>
      <c r="K175">
        <v>1</v>
      </c>
      <c r="L175">
        <v>0</v>
      </c>
      <c r="M175">
        <v>0</v>
      </c>
      <c r="N175">
        <v>0</v>
      </c>
      <c r="O175">
        <v>0</v>
      </c>
      <c r="P175">
        <v>0</v>
      </c>
      <c r="Q175">
        <v>0</v>
      </c>
      <c r="R175">
        <v>0</v>
      </c>
      <c r="S175">
        <v>0</v>
      </c>
      <c r="T175">
        <v>0</v>
      </c>
      <c r="U175">
        <v>0</v>
      </c>
      <c r="V175">
        <v>0</v>
      </c>
      <c r="W175">
        <v>109373</v>
      </c>
      <c r="AF175">
        <v>101.932</v>
      </c>
      <c r="AG175">
        <v>0.50478350000000005</v>
      </c>
      <c r="AH175">
        <v>0.4952165</v>
      </c>
      <c r="AO175">
        <v>0</v>
      </c>
      <c r="AP175">
        <v>17.399999999999999</v>
      </c>
      <c r="AT175">
        <v>54.508000000000003</v>
      </c>
      <c r="AV175">
        <v>0</v>
      </c>
      <c r="AW175">
        <v>1</v>
      </c>
      <c r="AX175">
        <v>11.60252</v>
      </c>
      <c r="AZ175">
        <v>49.697600000000001</v>
      </c>
      <c r="BE175">
        <v>38.599997999999999</v>
      </c>
      <c r="BF175">
        <v>18.2</v>
      </c>
      <c r="BG175">
        <v>17.399999999999999</v>
      </c>
      <c r="BH175">
        <v>71.227625000000003</v>
      </c>
      <c r="BW175">
        <v>3</v>
      </c>
      <c r="BX175">
        <v>2</v>
      </c>
      <c r="BY175">
        <v>1</v>
      </c>
      <c r="BZ175">
        <v>0</v>
      </c>
      <c r="CA175">
        <v>0</v>
      </c>
      <c r="CB175">
        <v>0</v>
      </c>
      <c r="CC175">
        <v>0</v>
      </c>
      <c r="CD175">
        <v>0</v>
      </c>
      <c r="CE175">
        <v>0</v>
      </c>
      <c r="CF175">
        <v>1</v>
      </c>
      <c r="CG175">
        <v>0</v>
      </c>
      <c r="CH175">
        <v>1</v>
      </c>
      <c r="CI175">
        <v>0</v>
      </c>
      <c r="CJ175">
        <v>0</v>
      </c>
      <c r="CK175">
        <v>0</v>
      </c>
      <c r="CL175">
        <v>0</v>
      </c>
      <c r="CM175">
        <v>0</v>
      </c>
      <c r="CN175">
        <v>0</v>
      </c>
      <c r="CO175">
        <v>0</v>
      </c>
      <c r="CP175">
        <v>0</v>
      </c>
      <c r="CQ175">
        <v>0</v>
      </c>
      <c r="CR175">
        <v>0</v>
      </c>
      <c r="CS175">
        <v>0</v>
      </c>
      <c r="CT175">
        <v>0</v>
      </c>
      <c r="CU175">
        <v>0</v>
      </c>
      <c r="CV175">
        <v>0</v>
      </c>
      <c r="CW175">
        <v>0</v>
      </c>
      <c r="CX175">
        <v>0</v>
      </c>
      <c r="CY175">
        <v>0</v>
      </c>
      <c r="CZ175">
        <v>0</v>
      </c>
      <c r="DA175">
        <v>0</v>
      </c>
      <c r="DB175">
        <v>0</v>
      </c>
      <c r="DC175">
        <v>0</v>
      </c>
      <c r="DD175">
        <v>0</v>
      </c>
      <c r="DE175">
        <v>0</v>
      </c>
      <c r="DF175">
        <v>0</v>
      </c>
      <c r="DG175">
        <v>0</v>
      </c>
      <c r="DH175">
        <v>1</v>
      </c>
      <c r="DI175">
        <v>0</v>
      </c>
      <c r="DJ175">
        <v>0</v>
      </c>
      <c r="DK175">
        <v>0</v>
      </c>
      <c r="DL175">
        <v>0</v>
      </c>
      <c r="DM175">
        <v>0</v>
      </c>
      <c r="DN175">
        <v>0</v>
      </c>
      <c r="DO175">
        <v>0</v>
      </c>
      <c r="DP175">
        <v>0</v>
      </c>
      <c r="DQ175">
        <v>0</v>
      </c>
      <c r="DR175">
        <v>0</v>
      </c>
      <c r="DS175">
        <v>0</v>
      </c>
      <c r="DT175">
        <v>0</v>
      </c>
      <c r="DU175">
        <v>0</v>
      </c>
      <c r="DV175">
        <v>0</v>
      </c>
      <c r="DW175">
        <v>0</v>
      </c>
      <c r="DX175">
        <v>0</v>
      </c>
      <c r="DY175">
        <v>0</v>
      </c>
      <c r="DZ175">
        <v>0</v>
      </c>
      <c r="EA175">
        <v>0</v>
      </c>
      <c r="EB175">
        <v>0</v>
      </c>
      <c r="EC175">
        <v>0</v>
      </c>
      <c r="ED175">
        <v>0</v>
      </c>
      <c r="EE175">
        <v>0</v>
      </c>
      <c r="EH175">
        <v>0</v>
      </c>
      <c r="FF175">
        <v>0</v>
      </c>
      <c r="FH175">
        <v>0</v>
      </c>
      <c r="GH175">
        <v>0</v>
      </c>
      <c r="HH175">
        <v>0</v>
      </c>
      <c r="IF175">
        <v>0</v>
      </c>
      <c r="IH175">
        <v>0</v>
      </c>
      <c r="JF175">
        <v>0</v>
      </c>
      <c r="JH175">
        <v>0</v>
      </c>
      <c r="KF175">
        <v>4676</v>
      </c>
      <c r="KG175">
        <v>5892</v>
      </c>
      <c r="KH175">
        <v>10568</v>
      </c>
      <c r="KI175">
        <v>414</v>
      </c>
      <c r="KJ175">
        <v>524</v>
      </c>
      <c r="KK175">
        <v>962</v>
      </c>
      <c r="KL175">
        <v>183</v>
      </c>
      <c r="KM175">
        <v>14</v>
      </c>
      <c r="KN175">
        <v>0</v>
      </c>
      <c r="KO175">
        <v>0</v>
      </c>
      <c r="KP175">
        <v>0</v>
      </c>
      <c r="KQ175">
        <v>0</v>
      </c>
      <c r="KR175">
        <v>0</v>
      </c>
      <c r="KS175">
        <v>0</v>
      </c>
      <c r="KT175">
        <v>0</v>
      </c>
      <c r="KU175">
        <v>0</v>
      </c>
      <c r="KV175">
        <v>0</v>
      </c>
      <c r="KW175">
        <v>0</v>
      </c>
      <c r="KX175">
        <v>0</v>
      </c>
      <c r="KY175">
        <v>0</v>
      </c>
      <c r="KZ175">
        <v>0</v>
      </c>
      <c r="LA175">
        <v>1</v>
      </c>
      <c r="LB175">
        <v>1</v>
      </c>
      <c r="LC175">
        <v>0</v>
      </c>
      <c r="LD175">
        <v>2</v>
      </c>
      <c r="LE175">
        <v>0</v>
      </c>
      <c r="LF175">
        <v>0</v>
      </c>
      <c r="LG175">
        <v>0</v>
      </c>
      <c r="LH175">
        <v>0</v>
      </c>
      <c r="LI175">
        <v>0</v>
      </c>
      <c r="LJ175">
        <v>0</v>
      </c>
      <c r="LK175">
        <v>0</v>
      </c>
      <c r="LL175">
        <v>0</v>
      </c>
      <c r="LM175">
        <v>0</v>
      </c>
      <c r="LN175">
        <v>0</v>
      </c>
      <c r="LO175">
        <v>0</v>
      </c>
      <c r="LP175">
        <v>0</v>
      </c>
      <c r="LQ175">
        <v>0</v>
      </c>
      <c r="LR175">
        <v>0</v>
      </c>
      <c r="LS175">
        <v>0</v>
      </c>
      <c r="LT175">
        <v>0</v>
      </c>
      <c r="LU175">
        <v>0</v>
      </c>
      <c r="LV175">
        <v>0</v>
      </c>
      <c r="LW175">
        <v>0</v>
      </c>
      <c r="LX175">
        <v>0</v>
      </c>
      <c r="LY175">
        <v>0</v>
      </c>
      <c r="LZ175">
        <v>0</v>
      </c>
      <c r="MA175">
        <v>0</v>
      </c>
      <c r="MB175">
        <v>0</v>
      </c>
      <c r="MC175">
        <v>0</v>
      </c>
      <c r="MD175">
        <v>0</v>
      </c>
      <c r="MF175">
        <v>0</v>
      </c>
      <c r="NF175">
        <v>0</v>
      </c>
      <c r="NH175">
        <v>0</v>
      </c>
      <c r="OH175">
        <v>0</v>
      </c>
      <c r="OI175">
        <v>0</v>
      </c>
    </row>
    <row r="176" spans="1:399" x14ac:dyDescent="0.25">
      <c r="A176">
        <v>2012</v>
      </c>
      <c r="B176" t="s">
        <v>217</v>
      </c>
      <c r="C176" t="s">
        <v>857</v>
      </c>
      <c r="D176" t="s">
        <v>682</v>
      </c>
      <c r="E176">
        <v>5.6775199999999998E-2</v>
      </c>
      <c r="F176">
        <v>4.27716E-2</v>
      </c>
      <c r="G176">
        <v>6.7888699999999996E-2</v>
      </c>
      <c r="H176">
        <v>0</v>
      </c>
      <c r="I176">
        <v>0</v>
      </c>
      <c r="J176">
        <v>0</v>
      </c>
      <c r="K176">
        <v>1</v>
      </c>
      <c r="L176">
        <v>0</v>
      </c>
      <c r="M176">
        <v>0</v>
      </c>
      <c r="N176">
        <v>0</v>
      </c>
      <c r="O176">
        <v>0</v>
      </c>
      <c r="P176">
        <v>0</v>
      </c>
      <c r="Q176">
        <v>0</v>
      </c>
      <c r="R176">
        <v>0</v>
      </c>
      <c r="S176">
        <v>0</v>
      </c>
      <c r="T176">
        <v>0</v>
      </c>
      <c r="U176">
        <v>0</v>
      </c>
      <c r="V176">
        <v>0</v>
      </c>
      <c r="W176">
        <v>37195349</v>
      </c>
      <c r="X176">
        <v>3337.66</v>
      </c>
      <c r="Y176" s="2">
        <v>124000000000</v>
      </c>
      <c r="Z176">
        <v>53.7</v>
      </c>
      <c r="AA176">
        <v>2.35</v>
      </c>
      <c r="AB176">
        <v>3.4</v>
      </c>
      <c r="AC176">
        <v>61.61</v>
      </c>
      <c r="AD176">
        <v>2.72</v>
      </c>
      <c r="AE176">
        <v>2.97</v>
      </c>
      <c r="AF176">
        <v>100.67700000000001</v>
      </c>
      <c r="AG176">
        <v>0.50168610000000002</v>
      </c>
      <c r="AH176">
        <v>0.49831389999999998</v>
      </c>
      <c r="AI176">
        <v>45.835850000000001</v>
      </c>
      <c r="AJ176">
        <v>1.978448</v>
      </c>
      <c r="AK176">
        <v>3.8278189999999999</v>
      </c>
      <c r="AL176">
        <v>1.344106</v>
      </c>
      <c r="AM176">
        <v>1.374217</v>
      </c>
      <c r="AN176">
        <v>0.77638339999999995</v>
      </c>
      <c r="AO176">
        <v>71.400000000000006</v>
      </c>
      <c r="AP176">
        <v>24.6</v>
      </c>
      <c r="AQ176">
        <v>76</v>
      </c>
      <c r="AR176">
        <v>31.2</v>
      </c>
      <c r="AS176">
        <v>0.41052630000000001</v>
      </c>
      <c r="AT176">
        <v>83.965999999999994</v>
      </c>
      <c r="AU176">
        <v>15</v>
      </c>
      <c r="AV176">
        <v>0</v>
      </c>
      <c r="AW176">
        <v>0</v>
      </c>
      <c r="AX176">
        <v>17.43169</v>
      </c>
      <c r="AY176">
        <v>8.1130259999999996</v>
      </c>
      <c r="AZ176">
        <v>33.386400000000002</v>
      </c>
      <c r="BC176">
        <v>1.4</v>
      </c>
      <c r="BF176">
        <v>9.1</v>
      </c>
      <c r="BG176">
        <v>24.6</v>
      </c>
      <c r="BH176">
        <v>41.052633</v>
      </c>
      <c r="BI176">
        <v>93.992996000000005</v>
      </c>
      <c r="BK176">
        <v>2.5</v>
      </c>
      <c r="BM176">
        <v>85.900002000000001</v>
      </c>
      <c r="BW176">
        <v>6</v>
      </c>
      <c r="BX176">
        <v>4</v>
      </c>
      <c r="BY176">
        <v>2</v>
      </c>
      <c r="BZ176">
        <v>0</v>
      </c>
      <c r="CA176">
        <v>0</v>
      </c>
      <c r="CB176">
        <v>0</v>
      </c>
      <c r="CC176">
        <v>0</v>
      </c>
      <c r="CD176">
        <v>0</v>
      </c>
      <c r="CE176">
        <v>0</v>
      </c>
      <c r="CF176">
        <v>1</v>
      </c>
      <c r="CG176">
        <v>0</v>
      </c>
      <c r="CH176">
        <v>3</v>
      </c>
      <c r="CI176">
        <v>0</v>
      </c>
      <c r="CJ176">
        <v>0</v>
      </c>
      <c r="CK176">
        <v>0</v>
      </c>
      <c r="CL176">
        <v>0</v>
      </c>
      <c r="CM176">
        <v>0</v>
      </c>
      <c r="CN176">
        <v>0</v>
      </c>
      <c r="CO176">
        <v>0</v>
      </c>
      <c r="CP176">
        <v>0</v>
      </c>
      <c r="CQ176">
        <v>0</v>
      </c>
      <c r="CR176">
        <v>0</v>
      </c>
      <c r="CS176">
        <v>0</v>
      </c>
      <c r="CT176">
        <v>0</v>
      </c>
      <c r="CU176">
        <v>0</v>
      </c>
      <c r="CV176">
        <v>0</v>
      </c>
      <c r="CW176">
        <v>0</v>
      </c>
      <c r="CX176">
        <v>0</v>
      </c>
      <c r="CY176">
        <v>0</v>
      </c>
      <c r="CZ176">
        <v>0</v>
      </c>
      <c r="DA176">
        <v>0</v>
      </c>
      <c r="DB176">
        <v>0</v>
      </c>
      <c r="DC176">
        <v>0</v>
      </c>
      <c r="DD176">
        <v>0</v>
      </c>
      <c r="DE176">
        <v>0</v>
      </c>
      <c r="DF176">
        <v>1</v>
      </c>
      <c r="DG176">
        <v>0</v>
      </c>
      <c r="DH176">
        <v>1</v>
      </c>
      <c r="DI176">
        <v>0</v>
      </c>
      <c r="DJ176">
        <v>0</v>
      </c>
      <c r="DK176">
        <v>0</v>
      </c>
      <c r="DL176">
        <v>0</v>
      </c>
      <c r="DM176">
        <v>0</v>
      </c>
      <c r="DN176">
        <v>0</v>
      </c>
      <c r="DO176">
        <v>0</v>
      </c>
      <c r="DP176">
        <v>0</v>
      </c>
      <c r="DQ176">
        <v>0</v>
      </c>
      <c r="DR176">
        <v>0</v>
      </c>
      <c r="DS176">
        <v>0</v>
      </c>
      <c r="DT176">
        <v>0</v>
      </c>
      <c r="DU176">
        <v>0</v>
      </c>
      <c r="DV176">
        <v>0</v>
      </c>
      <c r="DW176">
        <v>0</v>
      </c>
      <c r="DX176">
        <v>0</v>
      </c>
      <c r="DY176">
        <v>0</v>
      </c>
      <c r="DZ176">
        <v>0</v>
      </c>
      <c r="EA176">
        <v>0</v>
      </c>
      <c r="EB176">
        <v>0</v>
      </c>
      <c r="EC176">
        <v>0</v>
      </c>
      <c r="ED176">
        <v>0</v>
      </c>
      <c r="EE176">
        <v>0</v>
      </c>
      <c r="EF176">
        <v>0</v>
      </c>
      <c r="EH176">
        <v>0</v>
      </c>
      <c r="FF176">
        <v>0</v>
      </c>
      <c r="FH176">
        <v>0</v>
      </c>
      <c r="GF176">
        <v>0</v>
      </c>
      <c r="GH176">
        <v>0</v>
      </c>
      <c r="HF176">
        <v>0</v>
      </c>
      <c r="HH176">
        <v>0</v>
      </c>
      <c r="IF176">
        <v>0</v>
      </c>
      <c r="IH176">
        <v>0</v>
      </c>
      <c r="JF176">
        <v>0</v>
      </c>
      <c r="JH176">
        <v>0</v>
      </c>
      <c r="KF176">
        <v>4676</v>
      </c>
      <c r="KG176">
        <v>5892</v>
      </c>
      <c r="KH176">
        <v>10568</v>
      </c>
      <c r="KI176">
        <v>414</v>
      </c>
      <c r="KJ176">
        <v>524</v>
      </c>
      <c r="KK176">
        <v>962</v>
      </c>
      <c r="KL176">
        <v>184</v>
      </c>
      <c r="KM176">
        <v>14</v>
      </c>
      <c r="KN176">
        <v>0</v>
      </c>
      <c r="KO176">
        <v>0</v>
      </c>
      <c r="KP176">
        <v>0</v>
      </c>
      <c r="KQ176">
        <v>0</v>
      </c>
      <c r="KR176">
        <v>0</v>
      </c>
      <c r="KS176">
        <v>0</v>
      </c>
      <c r="KT176">
        <v>0</v>
      </c>
      <c r="KU176">
        <v>0</v>
      </c>
      <c r="KV176">
        <v>0</v>
      </c>
      <c r="KW176">
        <v>0</v>
      </c>
      <c r="KX176">
        <v>0</v>
      </c>
      <c r="KY176">
        <v>0</v>
      </c>
      <c r="KZ176">
        <v>0</v>
      </c>
      <c r="LA176">
        <v>1</v>
      </c>
      <c r="LB176">
        <v>2</v>
      </c>
      <c r="LC176">
        <v>0</v>
      </c>
      <c r="LD176">
        <v>4</v>
      </c>
      <c r="LE176">
        <v>0</v>
      </c>
      <c r="LF176">
        <v>0</v>
      </c>
      <c r="LG176">
        <v>0</v>
      </c>
      <c r="LH176">
        <v>0</v>
      </c>
      <c r="LI176">
        <v>0</v>
      </c>
      <c r="LJ176">
        <v>0</v>
      </c>
      <c r="LK176">
        <v>0</v>
      </c>
      <c r="LL176">
        <v>0</v>
      </c>
      <c r="LM176">
        <v>0</v>
      </c>
      <c r="LN176">
        <v>0</v>
      </c>
      <c r="LO176">
        <v>0</v>
      </c>
      <c r="LP176">
        <v>0</v>
      </c>
      <c r="LQ176">
        <v>0</v>
      </c>
      <c r="LR176">
        <v>0</v>
      </c>
      <c r="LS176">
        <v>0</v>
      </c>
      <c r="LT176">
        <v>0</v>
      </c>
      <c r="LU176">
        <v>0</v>
      </c>
      <c r="LV176">
        <v>0</v>
      </c>
      <c r="LW176">
        <v>0</v>
      </c>
      <c r="LX176">
        <v>0</v>
      </c>
      <c r="LY176">
        <v>0</v>
      </c>
      <c r="LZ176">
        <v>0</v>
      </c>
      <c r="MA176">
        <v>0</v>
      </c>
      <c r="MB176">
        <v>0</v>
      </c>
      <c r="MC176">
        <v>0</v>
      </c>
      <c r="MD176">
        <v>0</v>
      </c>
      <c r="MF176">
        <v>0</v>
      </c>
      <c r="NF176">
        <v>0</v>
      </c>
      <c r="NH176">
        <v>0</v>
      </c>
      <c r="OH176">
        <v>0</v>
      </c>
      <c r="OI176">
        <v>0</v>
      </c>
    </row>
    <row r="177" spans="1:399" x14ac:dyDescent="0.25">
      <c r="A177">
        <v>2012</v>
      </c>
      <c r="B177" t="s">
        <v>218</v>
      </c>
      <c r="C177" t="s">
        <v>858</v>
      </c>
      <c r="D177" t="s">
        <v>688</v>
      </c>
      <c r="E177">
        <v>4.7312600000000003E-2</v>
      </c>
      <c r="F177">
        <v>4.27716E-2</v>
      </c>
      <c r="G177">
        <v>5.0916500000000003E-2</v>
      </c>
      <c r="H177">
        <v>0</v>
      </c>
      <c r="I177">
        <v>0</v>
      </c>
      <c r="J177">
        <v>0</v>
      </c>
      <c r="K177">
        <v>1</v>
      </c>
      <c r="L177">
        <v>0</v>
      </c>
      <c r="M177">
        <v>0</v>
      </c>
      <c r="N177">
        <v>0</v>
      </c>
      <c r="O177">
        <v>0</v>
      </c>
      <c r="P177">
        <v>0</v>
      </c>
      <c r="Q177">
        <v>0</v>
      </c>
      <c r="R177">
        <v>0</v>
      </c>
      <c r="S177">
        <v>0</v>
      </c>
      <c r="T177">
        <v>0</v>
      </c>
      <c r="U177">
        <v>0</v>
      </c>
      <c r="V177">
        <v>0</v>
      </c>
      <c r="W177">
        <v>534541</v>
      </c>
      <c r="AF177">
        <v>100.483</v>
      </c>
      <c r="AG177">
        <v>0.50120529999999996</v>
      </c>
      <c r="AH177">
        <v>0.49879469999999998</v>
      </c>
      <c r="AO177">
        <v>20.827999999999999</v>
      </c>
      <c r="AP177">
        <v>11.8</v>
      </c>
      <c r="AQ177">
        <v>68.8</v>
      </c>
      <c r="AR177">
        <v>40.4</v>
      </c>
      <c r="AS177">
        <v>0.58720930000000005</v>
      </c>
      <c r="AT177">
        <v>35.198</v>
      </c>
      <c r="AV177">
        <v>0</v>
      </c>
      <c r="AW177">
        <v>1</v>
      </c>
      <c r="AX177">
        <v>13.189159999999999</v>
      </c>
      <c r="AZ177">
        <v>70.12</v>
      </c>
      <c r="BE177">
        <v>15</v>
      </c>
      <c r="BF177">
        <v>11.1</v>
      </c>
      <c r="BG177">
        <v>11.8</v>
      </c>
      <c r="BH177">
        <v>58.720930000000003</v>
      </c>
      <c r="BI177">
        <v>100.84699999999999</v>
      </c>
      <c r="BW177">
        <v>5</v>
      </c>
      <c r="BX177">
        <v>3</v>
      </c>
      <c r="BY177">
        <v>2</v>
      </c>
      <c r="BZ177">
        <v>0</v>
      </c>
      <c r="CA177">
        <v>0</v>
      </c>
      <c r="CB177">
        <v>0</v>
      </c>
      <c r="CC177">
        <v>0</v>
      </c>
      <c r="CD177">
        <v>0</v>
      </c>
      <c r="CE177">
        <v>0</v>
      </c>
      <c r="CF177">
        <v>1</v>
      </c>
      <c r="CG177">
        <v>0</v>
      </c>
      <c r="CH177">
        <v>1</v>
      </c>
      <c r="CI177">
        <v>1</v>
      </c>
      <c r="CJ177">
        <v>0</v>
      </c>
      <c r="CK177">
        <v>0</v>
      </c>
      <c r="CL177">
        <v>0</v>
      </c>
      <c r="CM177">
        <v>0</v>
      </c>
      <c r="CN177">
        <v>0</v>
      </c>
      <c r="CO177">
        <v>0</v>
      </c>
      <c r="CP177">
        <v>0</v>
      </c>
      <c r="CQ177">
        <v>0</v>
      </c>
      <c r="CR177">
        <v>0</v>
      </c>
      <c r="CS177">
        <v>0</v>
      </c>
      <c r="CT177">
        <v>0</v>
      </c>
      <c r="CU177">
        <v>0</v>
      </c>
      <c r="CV177">
        <v>0</v>
      </c>
      <c r="CW177">
        <v>0</v>
      </c>
      <c r="CX177">
        <v>0</v>
      </c>
      <c r="CY177">
        <v>0</v>
      </c>
      <c r="CZ177">
        <v>0</v>
      </c>
      <c r="DA177">
        <v>0</v>
      </c>
      <c r="DB177">
        <v>0</v>
      </c>
      <c r="DC177">
        <v>0</v>
      </c>
      <c r="DD177">
        <v>0</v>
      </c>
      <c r="DE177">
        <v>0</v>
      </c>
      <c r="DF177">
        <v>1</v>
      </c>
      <c r="DG177">
        <v>0</v>
      </c>
      <c r="DH177">
        <v>1</v>
      </c>
      <c r="DI177">
        <v>0</v>
      </c>
      <c r="DJ177">
        <v>0</v>
      </c>
      <c r="DK177">
        <v>0</v>
      </c>
      <c r="DL177">
        <v>0</v>
      </c>
      <c r="DM177">
        <v>0</v>
      </c>
      <c r="DN177">
        <v>0</v>
      </c>
      <c r="DO177">
        <v>0</v>
      </c>
      <c r="DP177">
        <v>0</v>
      </c>
      <c r="DQ177">
        <v>0</v>
      </c>
      <c r="DR177">
        <v>0</v>
      </c>
      <c r="DS177">
        <v>0</v>
      </c>
      <c r="DT177">
        <v>0</v>
      </c>
      <c r="DU177">
        <v>0</v>
      </c>
      <c r="DV177">
        <v>0</v>
      </c>
      <c r="DW177">
        <v>0</v>
      </c>
      <c r="DX177">
        <v>0</v>
      </c>
      <c r="DY177">
        <v>0</v>
      </c>
      <c r="DZ177">
        <v>0</v>
      </c>
      <c r="EA177">
        <v>0</v>
      </c>
      <c r="EB177">
        <v>0</v>
      </c>
      <c r="EC177">
        <v>0</v>
      </c>
      <c r="ED177">
        <v>0</v>
      </c>
      <c r="EE177">
        <v>0</v>
      </c>
      <c r="EF177">
        <v>0</v>
      </c>
      <c r="EH177">
        <v>0</v>
      </c>
      <c r="FF177">
        <v>0</v>
      </c>
      <c r="FH177">
        <v>0</v>
      </c>
      <c r="FI177">
        <v>0</v>
      </c>
      <c r="GF177">
        <v>0</v>
      </c>
      <c r="GH177">
        <v>0</v>
      </c>
      <c r="HF177">
        <v>0</v>
      </c>
      <c r="HH177">
        <v>0</v>
      </c>
      <c r="IF177">
        <v>0</v>
      </c>
      <c r="IH177">
        <v>0</v>
      </c>
      <c r="II177">
        <v>0</v>
      </c>
      <c r="JF177">
        <v>0</v>
      </c>
      <c r="JH177">
        <v>0</v>
      </c>
      <c r="JI177">
        <v>0</v>
      </c>
      <c r="KF177">
        <v>4676</v>
      </c>
      <c r="KG177">
        <v>5892</v>
      </c>
      <c r="KH177">
        <v>10568</v>
      </c>
      <c r="KI177">
        <v>414</v>
      </c>
      <c r="KJ177">
        <v>524</v>
      </c>
      <c r="KK177">
        <v>962</v>
      </c>
      <c r="KL177">
        <v>185</v>
      </c>
      <c r="KM177">
        <v>14</v>
      </c>
      <c r="KN177">
        <v>0</v>
      </c>
      <c r="KO177">
        <v>0</v>
      </c>
      <c r="KP177">
        <v>0</v>
      </c>
      <c r="KQ177">
        <v>0</v>
      </c>
      <c r="KR177">
        <v>0</v>
      </c>
      <c r="KS177">
        <v>0</v>
      </c>
      <c r="KT177">
        <v>0</v>
      </c>
      <c r="KU177">
        <v>0</v>
      </c>
      <c r="KV177">
        <v>0</v>
      </c>
      <c r="KW177">
        <v>0</v>
      </c>
      <c r="KX177">
        <v>0</v>
      </c>
      <c r="KY177">
        <v>0</v>
      </c>
      <c r="KZ177">
        <v>0</v>
      </c>
      <c r="LA177">
        <v>1</v>
      </c>
      <c r="LB177">
        <v>2</v>
      </c>
      <c r="LC177">
        <v>0</v>
      </c>
      <c r="LD177">
        <v>2</v>
      </c>
      <c r="LE177">
        <v>1</v>
      </c>
      <c r="LF177">
        <v>0</v>
      </c>
      <c r="LG177">
        <v>0</v>
      </c>
      <c r="LH177">
        <v>0</v>
      </c>
      <c r="LI177">
        <v>0</v>
      </c>
      <c r="LJ177">
        <v>0</v>
      </c>
      <c r="LK177">
        <v>0</v>
      </c>
      <c r="LL177">
        <v>0</v>
      </c>
      <c r="LM177">
        <v>0</v>
      </c>
      <c r="LN177">
        <v>0</v>
      </c>
      <c r="LO177">
        <v>0</v>
      </c>
      <c r="LP177">
        <v>0</v>
      </c>
      <c r="LQ177">
        <v>0</v>
      </c>
      <c r="LR177">
        <v>0</v>
      </c>
      <c r="LS177">
        <v>0</v>
      </c>
      <c r="LT177">
        <v>0</v>
      </c>
      <c r="LU177">
        <v>0</v>
      </c>
      <c r="LV177">
        <v>0</v>
      </c>
      <c r="LW177">
        <v>0</v>
      </c>
      <c r="LX177">
        <v>0</v>
      </c>
      <c r="LY177">
        <v>0</v>
      </c>
      <c r="LZ177">
        <v>0</v>
      </c>
      <c r="MA177">
        <v>0</v>
      </c>
      <c r="MB177">
        <v>0</v>
      </c>
      <c r="MC177">
        <v>0</v>
      </c>
      <c r="MD177">
        <v>0</v>
      </c>
      <c r="MF177">
        <v>0</v>
      </c>
      <c r="MG177">
        <v>0</v>
      </c>
      <c r="NF177">
        <v>0</v>
      </c>
      <c r="NH177">
        <v>0</v>
      </c>
      <c r="NI177">
        <v>0</v>
      </c>
      <c r="OH177">
        <v>0</v>
      </c>
      <c r="OI177">
        <v>0</v>
      </c>
    </row>
    <row r="178" spans="1:399" x14ac:dyDescent="0.25">
      <c r="A178">
        <v>2012</v>
      </c>
      <c r="B178" t="s">
        <v>219</v>
      </c>
      <c r="C178" t="s">
        <v>859</v>
      </c>
      <c r="D178" t="s">
        <v>682</v>
      </c>
      <c r="E178">
        <v>2.8387599999999999E-2</v>
      </c>
      <c r="F178">
        <v>2.13858E-2</v>
      </c>
      <c r="G178">
        <v>3.3944299999999997E-2</v>
      </c>
      <c r="H178">
        <v>0</v>
      </c>
      <c r="I178">
        <v>0</v>
      </c>
      <c r="J178">
        <v>0</v>
      </c>
      <c r="K178">
        <v>1</v>
      </c>
      <c r="L178">
        <v>0</v>
      </c>
      <c r="M178">
        <v>0</v>
      </c>
      <c r="N178">
        <v>0</v>
      </c>
      <c r="O178">
        <v>0</v>
      </c>
      <c r="P178">
        <v>0</v>
      </c>
      <c r="Q178">
        <v>0</v>
      </c>
      <c r="R178">
        <v>0</v>
      </c>
      <c r="S178">
        <v>0</v>
      </c>
      <c r="T178">
        <v>0</v>
      </c>
      <c r="U178">
        <v>0</v>
      </c>
      <c r="V178">
        <v>0</v>
      </c>
      <c r="W178">
        <v>1230985</v>
      </c>
      <c r="X178">
        <v>3009.32</v>
      </c>
      <c r="Y178" s="2">
        <v>3700000000</v>
      </c>
      <c r="Z178">
        <v>9.02</v>
      </c>
      <c r="AA178">
        <v>2.65</v>
      </c>
      <c r="AB178">
        <v>7.84</v>
      </c>
      <c r="AC178">
        <v>9.17</v>
      </c>
      <c r="AD178">
        <v>4.05</v>
      </c>
      <c r="AE178">
        <v>8</v>
      </c>
      <c r="AF178">
        <v>97.146500000000003</v>
      </c>
      <c r="AG178">
        <v>0.49276300000000001</v>
      </c>
      <c r="AH178">
        <v>0.50723700000000005</v>
      </c>
      <c r="AI178">
        <v>8.8587779999999992</v>
      </c>
      <c r="AJ178">
        <v>1.2018679999999999</v>
      </c>
      <c r="AK178">
        <v>7.6729060000000002</v>
      </c>
      <c r="AL178">
        <v>1.0355369999999999</v>
      </c>
      <c r="AM178">
        <v>3.371289</v>
      </c>
      <c r="AN178">
        <v>1.0431299999999999</v>
      </c>
      <c r="AO178">
        <v>0.872</v>
      </c>
      <c r="AP178">
        <v>13.6</v>
      </c>
      <c r="AQ178">
        <v>71.3</v>
      </c>
      <c r="AR178">
        <v>43.8</v>
      </c>
      <c r="AS178">
        <v>0.61430569999999995</v>
      </c>
      <c r="AT178">
        <v>71.986000000000004</v>
      </c>
      <c r="AU178">
        <v>26.3</v>
      </c>
      <c r="AV178">
        <v>1</v>
      </c>
      <c r="AW178">
        <v>1</v>
      </c>
      <c r="AX178">
        <v>14.02332</v>
      </c>
      <c r="AY178">
        <v>8.0094709999999996</v>
      </c>
      <c r="AZ178">
        <v>21.2456</v>
      </c>
      <c r="BB178">
        <v>27.799999</v>
      </c>
      <c r="BC178">
        <v>1.7</v>
      </c>
      <c r="BF178">
        <v>23.8</v>
      </c>
      <c r="BG178">
        <v>13.6</v>
      </c>
      <c r="BH178">
        <v>61.430571</v>
      </c>
      <c r="BI178">
        <v>103.379</v>
      </c>
      <c r="BJ178">
        <v>23.700001</v>
      </c>
      <c r="BK178">
        <v>6.3000002000000004</v>
      </c>
      <c r="BM178">
        <v>93.300003000000004</v>
      </c>
      <c r="BW178">
        <v>3</v>
      </c>
      <c r="BX178">
        <v>2</v>
      </c>
      <c r="BY178">
        <v>1</v>
      </c>
      <c r="BZ178">
        <v>0</v>
      </c>
      <c r="CA178">
        <v>0</v>
      </c>
      <c r="CB178">
        <v>0</v>
      </c>
      <c r="CC178">
        <v>0</v>
      </c>
      <c r="CD178">
        <v>0</v>
      </c>
      <c r="CE178">
        <v>0</v>
      </c>
      <c r="CF178">
        <v>1</v>
      </c>
      <c r="CG178">
        <v>0</v>
      </c>
      <c r="CH178">
        <v>1</v>
      </c>
      <c r="CI178">
        <v>0</v>
      </c>
      <c r="CJ178">
        <v>0</v>
      </c>
      <c r="CK178">
        <v>0</v>
      </c>
      <c r="CL178">
        <v>0</v>
      </c>
      <c r="CM178">
        <v>0</v>
      </c>
      <c r="CN178">
        <v>0</v>
      </c>
      <c r="CO178">
        <v>0</v>
      </c>
      <c r="CP178">
        <v>0</v>
      </c>
      <c r="CQ178">
        <v>0</v>
      </c>
      <c r="CR178">
        <v>0</v>
      </c>
      <c r="CS178">
        <v>0</v>
      </c>
      <c r="CT178">
        <v>0</v>
      </c>
      <c r="CU178">
        <v>0</v>
      </c>
      <c r="CV178">
        <v>0</v>
      </c>
      <c r="CW178">
        <v>0</v>
      </c>
      <c r="CX178">
        <v>0</v>
      </c>
      <c r="CY178">
        <v>0</v>
      </c>
      <c r="CZ178">
        <v>0</v>
      </c>
      <c r="DA178">
        <v>0</v>
      </c>
      <c r="DB178">
        <v>0</v>
      </c>
      <c r="DC178">
        <v>0</v>
      </c>
      <c r="DD178">
        <v>0</v>
      </c>
      <c r="DE178">
        <v>0</v>
      </c>
      <c r="DF178">
        <v>0</v>
      </c>
      <c r="DG178">
        <v>0</v>
      </c>
      <c r="DH178">
        <v>1</v>
      </c>
      <c r="DI178">
        <v>0</v>
      </c>
      <c r="DJ178">
        <v>0</v>
      </c>
      <c r="DK178">
        <v>0</v>
      </c>
      <c r="DL178">
        <v>0</v>
      </c>
      <c r="DM178">
        <v>0</v>
      </c>
      <c r="DN178">
        <v>0</v>
      </c>
      <c r="DO178">
        <v>0</v>
      </c>
      <c r="DP178">
        <v>0</v>
      </c>
      <c r="DQ178">
        <v>0</v>
      </c>
      <c r="DR178">
        <v>0</v>
      </c>
      <c r="DS178">
        <v>0</v>
      </c>
      <c r="DT178">
        <v>0</v>
      </c>
      <c r="DU178">
        <v>0</v>
      </c>
      <c r="DV178">
        <v>0</v>
      </c>
      <c r="DW178">
        <v>0</v>
      </c>
      <c r="DX178">
        <v>0</v>
      </c>
      <c r="DY178">
        <v>0</v>
      </c>
      <c r="DZ178">
        <v>0</v>
      </c>
      <c r="EA178">
        <v>0</v>
      </c>
      <c r="EB178">
        <v>0</v>
      </c>
      <c r="EC178">
        <v>0</v>
      </c>
      <c r="ED178">
        <v>0</v>
      </c>
      <c r="EE178">
        <v>0</v>
      </c>
      <c r="EH178">
        <v>0</v>
      </c>
      <c r="FF178">
        <v>0</v>
      </c>
      <c r="FH178">
        <v>0</v>
      </c>
      <c r="GH178">
        <v>0</v>
      </c>
      <c r="HH178">
        <v>0</v>
      </c>
      <c r="IF178">
        <v>0</v>
      </c>
      <c r="IH178">
        <v>0</v>
      </c>
      <c r="JF178">
        <v>0</v>
      </c>
      <c r="JH178">
        <v>0</v>
      </c>
      <c r="KF178">
        <v>4676</v>
      </c>
      <c r="KG178">
        <v>5892</v>
      </c>
      <c r="KH178">
        <v>10568</v>
      </c>
      <c r="KI178">
        <v>414</v>
      </c>
      <c r="KJ178">
        <v>524</v>
      </c>
      <c r="KK178">
        <v>962</v>
      </c>
      <c r="KL178">
        <v>186</v>
      </c>
      <c r="KM178">
        <v>14</v>
      </c>
      <c r="KN178">
        <v>0</v>
      </c>
      <c r="KO178">
        <v>0</v>
      </c>
      <c r="KP178">
        <v>0</v>
      </c>
      <c r="KQ178">
        <v>0</v>
      </c>
      <c r="KR178">
        <v>0</v>
      </c>
      <c r="KS178">
        <v>0</v>
      </c>
      <c r="KT178">
        <v>0</v>
      </c>
      <c r="KU178">
        <v>0</v>
      </c>
      <c r="KV178">
        <v>0</v>
      </c>
      <c r="KW178">
        <v>0</v>
      </c>
      <c r="KX178">
        <v>0</v>
      </c>
      <c r="KY178">
        <v>0</v>
      </c>
      <c r="KZ178">
        <v>0</v>
      </c>
      <c r="LA178">
        <v>1</v>
      </c>
      <c r="LB178">
        <v>1</v>
      </c>
      <c r="LC178">
        <v>0</v>
      </c>
      <c r="LD178">
        <v>2</v>
      </c>
      <c r="LE178">
        <v>0</v>
      </c>
      <c r="LF178">
        <v>0</v>
      </c>
      <c r="LG178">
        <v>0</v>
      </c>
      <c r="LH178">
        <v>0</v>
      </c>
      <c r="LI178">
        <v>0</v>
      </c>
      <c r="LJ178">
        <v>0</v>
      </c>
      <c r="LK178">
        <v>0</v>
      </c>
      <c r="LL178">
        <v>0</v>
      </c>
      <c r="LM178">
        <v>0</v>
      </c>
      <c r="LN178">
        <v>0</v>
      </c>
      <c r="LO178">
        <v>0</v>
      </c>
      <c r="LP178">
        <v>0</v>
      </c>
      <c r="LQ178">
        <v>0</v>
      </c>
      <c r="LR178">
        <v>0</v>
      </c>
      <c r="LS178">
        <v>0</v>
      </c>
      <c r="LT178">
        <v>0</v>
      </c>
      <c r="LU178">
        <v>0</v>
      </c>
      <c r="LV178">
        <v>0</v>
      </c>
      <c r="LW178">
        <v>0</v>
      </c>
      <c r="LX178">
        <v>0</v>
      </c>
      <c r="LY178">
        <v>0</v>
      </c>
      <c r="LZ178">
        <v>0</v>
      </c>
      <c r="MA178">
        <v>0</v>
      </c>
      <c r="MB178">
        <v>0</v>
      </c>
      <c r="MC178">
        <v>0</v>
      </c>
      <c r="MD178">
        <v>0</v>
      </c>
      <c r="MF178">
        <v>0</v>
      </c>
      <c r="NF178">
        <v>0</v>
      </c>
      <c r="NH178">
        <v>0</v>
      </c>
      <c r="OH178">
        <v>0</v>
      </c>
      <c r="OI178">
        <v>0</v>
      </c>
    </row>
    <row r="179" spans="1:399" x14ac:dyDescent="0.25">
      <c r="A179">
        <v>2012</v>
      </c>
      <c r="B179" t="s">
        <v>220</v>
      </c>
      <c r="C179" t="s">
        <v>860</v>
      </c>
      <c r="D179" t="s">
        <v>680</v>
      </c>
      <c r="E179">
        <v>1.286904</v>
      </c>
      <c r="F179">
        <v>1.7108639999999999</v>
      </c>
      <c r="G179">
        <v>0.95044130000000004</v>
      </c>
      <c r="H179">
        <v>0.83160080000000003</v>
      </c>
      <c r="I179">
        <v>0.24154590000000001</v>
      </c>
      <c r="J179">
        <v>1.145038</v>
      </c>
      <c r="K179">
        <v>1</v>
      </c>
      <c r="L179">
        <v>1</v>
      </c>
      <c r="M179">
        <v>1</v>
      </c>
      <c r="N179">
        <v>1</v>
      </c>
      <c r="O179">
        <v>1</v>
      </c>
      <c r="P179">
        <v>0</v>
      </c>
      <c r="Q179">
        <v>1</v>
      </c>
      <c r="R179">
        <v>0</v>
      </c>
      <c r="S179">
        <v>0</v>
      </c>
      <c r="T179">
        <v>0</v>
      </c>
      <c r="U179">
        <v>1</v>
      </c>
      <c r="V179">
        <v>0</v>
      </c>
      <c r="W179">
        <v>9516617</v>
      </c>
      <c r="X179">
        <v>25913.9</v>
      </c>
      <c r="Y179" s="2">
        <v>247000000000</v>
      </c>
      <c r="Z179">
        <v>1.47</v>
      </c>
      <c r="AA179">
        <v>12.57</v>
      </c>
      <c r="AB179">
        <v>11.48</v>
      </c>
      <c r="AC179">
        <v>1.1499999999999999</v>
      </c>
      <c r="AD179">
        <v>14.5</v>
      </c>
      <c r="AE179">
        <v>11.65</v>
      </c>
      <c r="AF179">
        <v>99.265000000000001</v>
      </c>
      <c r="AG179">
        <v>0.49815579999999998</v>
      </c>
      <c r="AH179">
        <v>0.50184419999999996</v>
      </c>
      <c r="AI179">
        <v>1.800219</v>
      </c>
      <c r="AJ179">
        <v>10.6205</v>
      </c>
      <c r="AK179">
        <v>11.301729999999999</v>
      </c>
      <c r="AL179">
        <v>0.63772899999999999</v>
      </c>
      <c r="AM179">
        <v>1.3652040000000001</v>
      </c>
      <c r="AN179">
        <v>1.030853</v>
      </c>
      <c r="AO179">
        <v>6.8479999999999999</v>
      </c>
      <c r="AP179">
        <v>44.7</v>
      </c>
      <c r="AQ179">
        <v>68.099999999999994</v>
      </c>
      <c r="AR179">
        <v>60.2</v>
      </c>
      <c r="AS179">
        <v>0.88399419999999995</v>
      </c>
      <c r="AT179">
        <v>6.5279999999999996</v>
      </c>
      <c r="AU179">
        <v>62</v>
      </c>
      <c r="AV179">
        <v>0</v>
      </c>
      <c r="AW179">
        <v>0</v>
      </c>
      <c r="AX179">
        <v>16.068549999999998</v>
      </c>
      <c r="AY179">
        <v>10.16253</v>
      </c>
      <c r="AZ179">
        <v>85.355599999999995</v>
      </c>
      <c r="BA179">
        <v>62.172851999999999</v>
      </c>
      <c r="BB179">
        <v>40.400002000000001</v>
      </c>
      <c r="BC179">
        <v>1.7</v>
      </c>
      <c r="BD179">
        <v>34.647221000000002</v>
      </c>
      <c r="BF179">
        <v>52.2</v>
      </c>
      <c r="BG179">
        <v>44.7</v>
      </c>
      <c r="BH179">
        <v>88.399416000000002</v>
      </c>
      <c r="BJ179">
        <v>28.200001</v>
      </c>
      <c r="BK179">
        <v>5.5999999000000003</v>
      </c>
      <c r="BM179">
        <v>94.099997999999999</v>
      </c>
      <c r="BW179">
        <v>136</v>
      </c>
      <c r="BX179">
        <v>56</v>
      </c>
      <c r="BY179">
        <v>80</v>
      </c>
      <c r="BZ179">
        <v>8</v>
      </c>
      <c r="CA179">
        <v>6</v>
      </c>
      <c r="CB179">
        <v>1</v>
      </c>
      <c r="CC179">
        <v>1</v>
      </c>
      <c r="CD179">
        <v>1</v>
      </c>
      <c r="CE179">
        <v>0</v>
      </c>
      <c r="CF179">
        <v>3</v>
      </c>
      <c r="CG179">
        <v>0</v>
      </c>
      <c r="CH179">
        <v>3</v>
      </c>
      <c r="CI179">
        <v>1</v>
      </c>
      <c r="CJ179">
        <v>0</v>
      </c>
      <c r="CK179">
        <v>0</v>
      </c>
      <c r="CL179">
        <v>2</v>
      </c>
      <c r="CM179">
        <v>3</v>
      </c>
      <c r="CN179">
        <v>1</v>
      </c>
      <c r="CO179">
        <v>0</v>
      </c>
      <c r="CP179">
        <v>0</v>
      </c>
      <c r="CQ179">
        <v>0</v>
      </c>
      <c r="CR179">
        <v>15</v>
      </c>
      <c r="CS179">
        <v>0</v>
      </c>
      <c r="CT179">
        <v>1</v>
      </c>
      <c r="CU179">
        <v>0</v>
      </c>
      <c r="CV179">
        <v>1</v>
      </c>
      <c r="CW179">
        <v>8</v>
      </c>
      <c r="CX179">
        <v>3</v>
      </c>
      <c r="CY179">
        <v>3</v>
      </c>
      <c r="CZ179">
        <v>1</v>
      </c>
      <c r="DA179">
        <v>2</v>
      </c>
      <c r="DB179">
        <v>0</v>
      </c>
      <c r="DC179">
        <v>0</v>
      </c>
      <c r="DD179">
        <v>0</v>
      </c>
      <c r="DE179">
        <v>3</v>
      </c>
      <c r="DF179">
        <v>11</v>
      </c>
      <c r="DG179">
        <v>1</v>
      </c>
      <c r="DH179">
        <v>6</v>
      </c>
      <c r="DI179">
        <v>0</v>
      </c>
      <c r="DJ179">
        <v>0</v>
      </c>
      <c r="DK179">
        <v>1</v>
      </c>
      <c r="DL179">
        <v>3</v>
      </c>
      <c r="DM179">
        <v>4</v>
      </c>
      <c r="DN179">
        <v>0</v>
      </c>
      <c r="DO179">
        <v>18</v>
      </c>
      <c r="DP179">
        <v>1</v>
      </c>
      <c r="DQ179">
        <v>15</v>
      </c>
      <c r="DR179">
        <v>0</v>
      </c>
      <c r="DS179">
        <v>0</v>
      </c>
      <c r="DT179">
        <v>0</v>
      </c>
      <c r="DU179">
        <v>1</v>
      </c>
      <c r="DV179">
        <v>6</v>
      </c>
      <c r="DW179">
        <v>1</v>
      </c>
      <c r="DX179">
        <v>0</v>
      </c>
      <c r="DY179">
        <v>0</v>
      </c>
      <c r="DZ179">
        <v>1</v>
      </c>
      <c r="EA179">
        <v>1</v>
      </c>
      <c r="EB179">
        <v>1</v>
      </c>
      <c r="EC179">
        <v>0</v>
      </c>
      <c r="ED179">
        <v>0</v>
      </c>
      <c r="EE179">
        <v>3</v>
      </c>
      <c r="EF179">
        <v>0</v>
      </c>
      <c r="EG179">
        <v>0</v>
      </c>
      <c r="EH179">
        <v>0</v>
      </c>
      <c r="EL179">
        <v>0</v>
      </c>
      <c r="EM179">
        <v>0</v>
      </c>
      <c r="EN179">
        <v>0</v>
      </c>
      <c r="EP179">
        <v>0</v>
      </c>
      <c r="EQ179">
        <v>0</v>
      </c>
      <c r="ER179">
        <v>0</v>
      </c>
      <c r="EV179">
        <v>0</v>
      </c>
      <c r="EW179">
        <v>0</v>
      </c>
      <c r="EX179">
        <v>0</v>
      </c>
      <c r="EZ179">
        <v>0</v>
      </c>
      <c r="FA179">
        <v>0</v>
      </c>
      <c r="FB179">
        <v>33.333300000000001</v>
      </c>
      <c r="FE179">
        <v>0</v>
      </c>
      <c r="FF179">
        <v>0</v>
      </c>
      <c r="FH179">
        <v>0</v>
      </c>
      <c r="FI179">
        <v>0</v>
      </c>
      <c r="FL179">
        <v>0</v>
      </c>
      <c r="FM179">
        <v>0</v>
      </c>
      <c r="FN179">
        <v>0</v>
      </c>
      <c r="FR179">
        <v>33.333300000000001</v>
      </c>
      <c r="FT179">
        <v>0</v>
      </c>
      <c r="FV179">
        <v>0</v>
      </c>
      <c r="FW179">
        <v>11.1111</v>
      </c>
      <c r="FX179">
        <v>3.7037</v>
      </c>
      <c r="FY179">
        <v>0</v>
      </c>
      <c r="FZ179">
        <v>0</v>
      </c>
      <c r="GA179">
        <v>0</v>
      </c>
      <c r="GE179">
        <v>3.5714299999999999</v>
      </c>
      <c r="GF179">
        <v>0</v>
      </c>
      <c r="GG179">
        <v>0</v>
      </c>
      <c r="GH179">
        <v>0</v>
      </c>
      <c r="GK179">
        <v>0</v>
      </c>
      <c r="GL179">
        <v>0</v>
      </c>
      <c r="GM179">
        <v>0</v>
      </c>
      <c r="GO179">
        <v>0</v>
      </c>
      <c r="GP179">
        <v>0</v>
      </c>
      <c r="GQ179">
        <v>0</v>
      </c>
      <c r="GU179">
        <v>0</v>
      </c>
      <c r="GV179">
        <v>0</v>
      </c>
      <c r="GW179">
        <v>0</v>
      </c>
      <c r="GZ179">
        <v>0</v>
      </c>
      <c r="HA179">
        <v>0</v>
      </c>
      <c r="HB179">
        <v>1</v>
      </c>
      <c r="HE179">
        <v>0</v>
      </c>
      <c r="HF179">
        <v>0</v>
      </c>
      <c r="HG179">
        <v>0</v>
      </c>
      <c r="HH179">
        <v>0</v>
      </c>
      <c r="HK179">
        <v>0</v>
      </c>
      <c r="HL179">
        <v>0</v>
      </c>
      <c r="HM179">
        <v>0</v>
      </c>
      <c r="HO179">
        <v>0</v>
      </c>
      <c r="HP179">
        <v>0</v>
      </c>
      <c r="HQ179">
        <v>0</v>
      </c>
      <c r="HU179">
        <v>0</v>
      </c>
      <c r="HV179">
        <v>0</v>
      </c>
      <c r="HW179">
        <v>0</v>
      </c>
      <c r="HZ179">
        <v>0</v>
      </c>
      <c r="IA179">
        <v>0</v>
      </c>
      <c r="IB179">
        <v>0</v>
      </c>
      <c r="IE179">
        <v>0</v>
      </c>
      <c r="IF179">
        <v>0</v>
      </c>
      <c r="IH179">
        <v>0</v>
      </c>
      <c r="II179">
        <v>0</v>
      </c>
      <c r="IL179">
        <v>0</v>
      </c>
      <c r="IM179">
        <v>0</v>
      </c>
      <c r="IN179">
        <v>0</v>
      </c>
      <c r="IR179">
        <v>1</v>
      </c>
      <c r="IT179">
        <v>0</v>
      </c>
      <c r="IV179">
        <v>0</v>
      </c>
      <c r="IW179">
        <v>2</v>
      </c>
      <c r="IX179">
        <v>1</v>
      </c>
      <c r="IY179">
        <v>0</v>
      </c>
      <c r="IZ179">
        <v>0</v>
      </c>
      <c r="JA179">
        <v>0</v>
      </c>
      <c r="JE179">
        <v>2</v>
      </c>
      <c r="JF179">
        <v>0</v>
      </c>
      <c r="JH179">
        <v>0</v>
      </c>
      <c r="JI179">
        <v>0</v>
      </c>
      <c r="JL179">
        <v>0</v>
      </c>
      <c r="JM179">
        <v>0</v>
      </c>
      <c r="JN179">
        <v>0</v>
      </c>
      <c r="JR179">
        <v>0</v>
      </c>
      <c r="JT179">
        <v>0</v>
      </c>
      <c r="JV179">
        <v>0</v>
      </c>
      <c r="JW179">
        <v>1</v>
      </c>
      <c r="JX179">
        <v>0</v>
      </c>
      <c r="JY179">
        <v>0</v>
      </c>
      <c r="JZ179">
        <v>0</v>
      </c>
      <c r="KA179">
        <v>0</v>
      </c>
      <c r="KE179">
        <v>0</v>
      </c>
      <c r="KF179">
        <v>4676</v>
      </c>
      <c r="KG179">
        <v>5892</v>
      </c>
      <c r="KH179">
        <v>10568</v>
      </c>
      <c r="KI179">
        <v>414</v>
      </c>
      <c r="KJ179">
        <v>524</v>
      </c>
      <c r="KK179">
        <v>962</v>
      </c>
      <c r="KL179">
        <v>187</v>
      </c>
      <c r="KM179">
        <v>14</v>
      </c>
      <c r="KN179">
        <v>0</v>
      </c>
      <c r="KO179">
        <v>0</v>
      </c>
      <c r="KP179">
        <v>0</v>
      </c>
      <c r="KQ179">
        <v>0</v>
      </c>
      <c r="KR179">
        <v>0</v>
      </c>
      <c r="KS179">
        <v>0</v>
      </c>
      <c r="KT179">
        <v>0</v>
      </c>
      <c r="KU179">
        <v>0</v>
      </c>
      <c r="KV179">
        <v>0</v>
      </c>
      <c r="KW179">
        <v>0</v>
      </c>
      <c r="KX179">
        <v>0</v>
      </c>
      <c r="KY179">
        <v>0</v>
      </c>
      <c r="KZ179">
        <v>0</v>
      </c>
      <c r="LA179">
        <v>1</v>
      </c>
      <c r="LB179">
        <v>14</v>
      </c>
      <c r="LC179">
        <v>1</v>
      </c>
      <c r="LD179">
        <v>9</v>
      </c>
      <c r="LE179">
        <v>1</v>
      </c>
      <c r="LF179">
        <v>0</v>
      </c>
      <c r="LG179">
        <v>0</v>
      </c>
      <c r="LH179">
        <v>3</v>
      </c>
      <c r="LI179">
        <v>6</v>
      </c>
      <c r="LJ179">
        <v>5</v>
      </c>
      <c r="LK179">
        <v>12</v>
      </c>
      <c r="LL179">
        <v>0</v>
      </c>
      <c r="LM179">
        <v>18</v>
      </c>
      <c r="LN179">
        <v>1</v>
      </c>
      <c r="LO179">
        <v>30</v>
      </c>
      <c r="LP179">
        <v>0</v>
      </c>
      <c r="LQ179">
        <v>1</v>
      </c>
      <c r="LR179">
        <v>0</v>
      </c>
      <c r="LS179">
        <v>2</v>
      </c>
      <c r="LT179">
        <v>14</v>
      </c>
      <c r="LU179">
        <v>4</v>
      </c>
      <c r="LV179">
        <v>0</v>
      </c>
      <c r="LW179">
        <v>3</v>
      </c>
      <c r="LX179">
        <v>2</v>
      </c>
      <c r="LY179">
        <v>3</v>
      </c>
      <c r="LZ179">
        <v>1</v>
      </c>
      <c r="MA179">
        <v>0</v>
      </c>
      <c r="MB179">
        <v>0</v>
      </c>
      <c r="MC179">
        <v>6</v>
      </c>
      <c r="MD179">
        <v>0</v>
      </c>
      <c r="ME179">
        <v>0</v>
      </c>
      <c r="MF179">
        <v>0</v>
      </c>
      <c r="MG179">
        <v>0</v>
      </c>
      <c r="MH179">
        <v>0</v>
      </c>
      <c r="MI179">
        <v>0</v>
      </c>
      <c r="MJ179">
        <v>0</v>
      </c>
      <c r="MK179">
        <v>0</v>
      </c>
      <c r="ML179">
        <v>0</v>
      </c>
      <c r="MM179">
        <v>1</v>
      </c>
      <c r="MN179">
        <v>0</v>
      </c>
      <c r="MO179">
        <v>0</v>
      </c>
      <c r="MP179">
        <v>0</v>
      </c>
      <c r="MQ179">
        <v>1</v>
      </c>
      <c r="MR179">
        <v>0</v>
      </c>
      <c r="MS179">
        <v>0</v>
      </c>
      <c r="MT179">
        <v>0</v>
      </c>
      <c r="MU179">
        <v>0</v>
      </c>
      <c r="MV179">
        <v>2</v>
      </c>
      <c r="MW179">
        <v>1</v>
      </c>
      <c r="MX179">
        <v>0</v>
      </c>
      <c r="MY179">
        <v>0</v>
      </c>
      <c r="MZ179">
        <v>0</v>
      </c>
      <c r="NA179">
        <v>0</v>
      </c>
      <c r="NB179">
        <v>1</v>
      </c>
      <c r="NC179">
        <v>0</v>
      </c>
      <c r="ND179">
        <v>0</v>
      </c>
      <c r="NE179">
        <v>2</v>
      </c>
      <c r="NF179">
        <v>0</v>
      </c>
      <c r="NG179">
        <v>0</v>
      </c>
      <c r="NH179">
        <v>0</v>
      </c>
      <c r="NI179">
        <v>0</v>
      </c>
      <c r="NK179">
        <v>0</v>
      </c>
      <c r="NL179">
        <v>0</v>
      </c>
      <c r="NM179">
        <v>0</v>
      </c>
      <c r="NN179">
        <v>0</v>
      </c>
      <c r="NO179">
        <v>5.555555</v>
      </c>
      <c r="NP179">
        <v>0</v>
      </c>
      <c r="NQ179">
        <v>0</v>
      </c>
      <c r="NR179">
        <v>0</v>
      </c>
      <c r="NS179">
        <v>16.66667</v>
      </c>
      <c r="NT179">
        <v>0</v>
      </c>
      <c r="NU179">
        <v>0</v>
      </c>
      <c r="NV179">
        <v>0</v>
      </c>
      <c r="NW179">
        <v>0</v>
      </c>
      <c r="NX179">
        <v>6.6666670000000003</v>
      </c>
      <c r="NY179">
        <v>2.2222219999999999</v>
      </c>
      <c r="OA179">
        <v>0</v>
      </c>
      <c r="OB179">
        <v>0</v>
      </c>
      <c r="OC179">
        <v>0</v>
      </c>
      <c r="OD179">
        <v>16.66667</v>
      </c>
      <c r="OE179">
        <v>0</v>
      </c>
      <c r="OF179">
        <v>0</v>
      </c>
      <c r="OG179">
        <v>2.7777780000000001</v>
      </c>
      <c r="OH179">
        <v>17</v>
      </c>
      <c r="OI179">
        <v>0</v>
      </c>
    </row>
    <row r="180" spans="1:399" x14ac:dyDescent="0.25">
      <c r="A180">
        <v>2012</v>
      </c>
      <c r="B180" t="s">
        <v>221</v>
      </c>
      <c r="C180" t="s">
        <v>861</v>
      </c>
      <c r="D180" t="s">
        <v>680</v>
      </c>
      <c r="E180">
        <v>0.93679029999999996</v>
      </c>
      <c r="F180">
        <v>0.59880239999999996</v>
      </c>
      <c r="G180">
        <v>1.2050240000000001</v>
      </c>
      <c r="H180">
        <v>0.41580040000000001</v>
      </c>
      <c r="I180">
        <v>0.24154590000000001</v>
      </c>
      <c r="J180">
        <v>0.3816794</v>
      </c>
      <c r="K180">
        <v>1</v>
      </c>
      <c r="L180">
        <v>1</v>
      </c>
      <c r="M180">
        <v>1</v>
      </c>
      <c r="N180">
        <v>1</v>
      </c>
      <c r="O180">
        <v>1</v>
      </c>
      <c r="P180">
        <v>1</v>
      </c>
      <c r="Q180">
        <v>0</v>
      </c>
      <c r="R180">
        <v>0</v>
      </c>
      <c r="S180">
        <v>0</v>
      </c>
      <c r="T180">
        <v>0</v>
      </c>
      <c r="U180">
        <v>1</v>
      </c>
      <c r="V180">
        <v>0</v>
      </c>
      <c r="W180">
        <v>7997152</v>
      </c>
      <c r="X180">
        <v>25193.9</v>
      </c>
      <c r="Y180" s="2">
        <v>201000000000</v>
      </c>
      <c r="Z180">
        <v>11.17</v>
      </c>
      <c r="AA180">
        <v>11.03</v>
      </c>
      <c r="AB180">
        <v>10.02</v>
      </c>
      <c r="AC180">
        <v>11.03</v>
      </c>
      <c r="AD180">
        <v>7.82</v>
      </c>
      <c r="AE180">
        <v>9.5399999999999991</v>
      </c>
      <c r="AF180">
        <v>97.132300000000001</v>
      </c>
      <c r="AG180">
        <v>0.49272650000000001</v>
      </c>
      <c r="AH180">
        <v>0.50727359999999999</v>
      </c>
      <c r="AI180">
        <v>11.32141</v>
      </c>
      <c r="AJ180">
        <v>14.336819999999999</v>
      </c>
      <c r="AK180">
        <v>10.514480000000001</v>
      </c>
      <c r="AL180">
        <v>0.97389630000000005</v>
      </c>
      <c r="AM180">
        <v>0.54514030000000002</v>
      </c>
      <c r="AN180">
        <v>0.9075434</v>
      </c>
      <c r="AO180">
        <v>4.0739999999999998</v>
      </c>
      <c r="AP180">
        <v>29</v>
      </c>
      <c r="AQ180">
        <v>75.3</v>
      </c>
      <c r="AR180">
        <v>61.2</v>
      </c>
      <c r="AS180">
        <v>0.81274900000000005</v>
      </c>
      <c r="AT180">
        <v>1.9</v>
      </c>
      <c r="AU180">
        <v>47</v>
      </c>
      <c r="AV180">
        <v>1</v>
      </c>
      <c r="AW180">
        <v>0</v>
      </c>
      <c r="AX180">
        <v>15.894600000000001</v>
      </c>
      <c r="AY180">
        <v>10.134359999999999</v>
      </c>
      <c r="AZ180">
        <v>73.781599999999997</v>
      </c>
      <c r="BA180">
        <v>48.140759000000003</v>
      </c>
      <c r="BB180">
        <v>28.799999</v>
      </c>
      <c r="BC180">
        <v>3.3</v>
      </c>
      <c r="BD180">
        <v>33.040680000000002</v>
      </c>
      <c r="BF180">
        <v>42.9</v>
      </c>
      <c r="BG180">
        <v>29</v>
      </c>
      <c r="BH180">
        <v>81.274897999999993</v>
      </c>
      <c r="BJ180">
        <v>39</v>
      </c>
      <c r="BK180">
        <v>8.6000004000000008</v>
      </c>
      <c r="BM180">
        <v>86.900002000000001</v>
      </c>
      <c r="BW180">
        <v>99</v>
      </c>
      <c r="BX180">
        <v>71</v>
      </c>
      <c r="BY180">
        <v>28</v>
      </c>
      <c r="BZ180">
        <v>4</v>
      </c>
      <c r="CA180">
        <v>2</v>
      </c>
      <c r="CB180">
        <v>1</v>
      </c>
      <c r="CC180">
        <v>2</v>
      </c>
      <c r="CD180">
        <v>0</v>
      </c>
      <c r="CE180">
        <v>1</v>
      </c>
      <c r="CF180">
        <v>5</v>
      </c>
      <c r="CG180">
        <v>1</v>
      </c>
      <c r="CH180">
        <v>4</v>
      </c>
      <c r="CI180">
        <v>0</v>
      </c>
      <c r="CJ180">
        <v>0</v>
      </c>
      <c r="CK180">
        <v>0</v>
      </c>
      <c r="CL180">
        <v>0</v>
      </c>
      <c r="CM180">
        <v>1</v>
      </c>
      <c r="CN180">
        <v>9</v>
      </c>
      <c r="CO180">
        <v>2</v>
      </c>
      <c r="CP180">
        <v>18</v>
      </c>
      <c r="CQ180">
        <v>1</v>
      </c>
      <c r="CR180">
        <v>0</v>
      </c>
      <c r="CS180">
        <v>0</v>
      </c>
      <c r="CT180">
        <v>1</v>
      </c>
      <c r="CU180">
        <v>0</v>
      </c>
      <c r="CV180">
        <v>8</v>
      </c>
      <c r="CW180">
        <v>5</v>
      </c>
      <c r="CX180">
        <v>5</v>
      </c>
      <c r="CY180">
        <v>0</v>
      </c>
      <c r="CZ180">
        <v>0</v>
      </c>
      <c r="DA180">
        <v>2</v>
      </c>
      <c r="DB180">
        <v>2</v>
      </c>
      <c r="DC180">
        <v>4</v>
      </c>
      <c r="DD180">
        <v>0</v>
      </c>
      <c r="DE180">
        <v>1</v>
      </c>
      <c r="DF180">
        <v>5</v>
      </c>
      <c r="DG180">
        <v>1</v>
      </c>
      <c r="DH180">
        <v>8</v>
      </c>
      <c r="DI180">
        <v>1</v>
      </c>
      <c r="DJ180">
        <v>0</v>
      </c>
      <c r="DK180">
        <v>0</v>
      </c>
      <c r="DL180">
        <v>1</v>
      </c>
      <c r="DM180">
        <v>2</v>
      </c>
      <c r="DN180">
        <v>1</v>
      </c>
      <c r="DO180">
        <v>0</v>
      </c>
      <c r="DP180">
        <v>1</v>
      </c>
      <c r="DQ180">
        <v>0</v>
      </c>
      <c r="DR180">
        <v>0</v>
      </c>
      <c r="DS180">
        <v>1</v>
      </c>
      <c r="DT180">
        <v>0</v>
      </c>
      <c r="DU180">
        <v>0</v>
      </c>
      <c r="DV180">
        <v>1</v>
      </c>
      <c r="DW180">
        <v>2</v>
      </c>
      <c r="DX180">
        <v>0</v>
      </c>
      <c r="DY180">
        <v>0</v>
      </c>
      <c r="DZ180">
        <v>0</v>
      </c>
      <c r="EA180">
        <v>0</v>
      </c>
      <c r="EB180">
        <v>2</v>
      </c>
      <c r="EC180">
        <v>2</v>
      </c>
      <c r="ED180">
        <v>0</v>
      </c>
      <c r="EE180">
        <v>0</v>
      </c>
      <c r="EF180">
        <v>0</v>
      </c>
      <c r="EG180">
        <v>0</v>
      </c>
      <c r="EH180">
        <v>0</v>
      </c>
      <c r="EI180">
        <v>0</v>
      </c>
      <c r="EM180">
        <v>0</v>
      </c>
      <c r="EN180">
        <v>0</v>
      </c>
      <c r="EO180">
        <v>0</v>
      </c>
      <c r="EQ180">
        <v>0</v>
      </c>
      <c r="ET180">
        <v>0</v>
      </c>
      <c r="EW180">
        <v>0</v>
      </c>
      <c r="EX180">
        <v>0</v>
      </c>
      <c r="FB180">
        <v>33.333300000000001</v>
      </c>
      <c r="FC180">
        <v>0</v>
      </c>
      <c r="FF180">
        <v>0</v>
      </c>
      <c r="FG180">
        <v>0</v>
      </c>
      <c r="FH180">
        <v>0</v>
      </c>
      <c r="FM180">
        <v>0</v>
      </c>
      <c r="FN180">
        <v>3.5714299999999999</v>
      </c>
      <c r="FO180">
        <v>0</v>
      </c>
      <c r="FP180">
        <v>0</v>
      </c>
      <c r="FQ180">
        <v>0</v>
      </c>
      <c r="FT180">
        <v>0</v>
      </c>
      <c r="FV180">
        <v>0</v>
      </c>
      <c r="FW180">
        <v>0</v>
      </c>
      <c r="FX180">
        <v>0</v>
      </c>
      <c r="GA180">
        <v>16.666699999999999</v>
      </c>
      <c r="GB180">
        <v>0</v>
      </c>
      <c r="GC180">
        <v>0</v>
      </c>
      <c r="GE180">
        <v>0</v>
      </c>
      <c r="GF180">
        <v>0</v>
      </c>
      <c r="GG180">
        <v>0</v>
      </c>
      <c r="GH180">
        <v>0</v>
      </c>
      <c r="GI180">
        <v>0</v>
      </c>
      <c r="GL180">
        <v>0</v>
      </c>
      <c r="GM180">
        <v>0</v>
      </c>
      <c r="GN180">
        <v>0</v>
      </c>
      <c r="GP180">
        <v>0</v>
      </c>
      <c r="GS180">
        <v>0</v>
      </c>
      <c r="GV180">
        <v>0</v>
      </c>
      <c r="GW180">
        <v>0</v>
      </c>
      <c r="HB180">
        <v>1</v>
      </c>
      <c r="HC180">
        <v>0</v>
      </c>
      <c r="HF180">
        <v>0</v>
      </c>
      <c r="HG180">
        <v>0</v>
      </c>
      <c r="HH180">
        <v>0</v>
      </c>
      <c r="HI180">
        <v>0</v>
      </c>
      <c r="HL180">
        <v>0</v>
      </c>
      <c r="HM180">
        <v>0</v>
      </c>
      <c r="HN180">
        <v>0</v>
      </c>
      <c r="HP180">
        <v>0</v>
      </c>
      <c r="HS180">
        <v>0</v>
      </c>
      <c r="HV180">
        <v>0</v>
      </c>
      <c r="HW180">
        <v>0</v>
      </c>
      <c r="IB180">
        <v>1</v>
      </c>
      <c r="IC180">
        <v>0</v>
      </c>
      <c r="IF180">
        <v>0</v>
      </c>
      <c r="IG180">
        <v>0</v>
      </c>
      <c r="IH180">
        <v>0</v>
      </c>
      <c r="IM180">
        <v>0</v>
      </c>
      <c r="IN180">
        <v>1</v>
      </c>
      <c r="IO180">
        <v>0</v>
      </c>
      <c r="IP180">
        <v>0</v>
      </c>
      <c r="IQ180">
        <v>0</v>
      </c>
      <c r="IT180">
        <v>0</v>
      </c>
      <c r="IV180">
        <v>0</v>
      </c>
      <c r="IW180">
        <v>0</v>
      </c>
      <c r="IX180">
        <v>0</v>
      </c>
      <c r="JA180">
        <v>1</v>
      </c>
      <c r="JB180">
        <v>0</v>
      </c>
      <c r="JC180">
        <v>0</v>
      </c>
      <c r="JE180">
        <v>0</v>
      </c>
      <c r="JF180">
        <v>0</v>
      </c>
      <c r="JG180">
        <v>0</v>
      </c>
      <c r="JH180">
        <v>0</v>
      </c>
      <c r="JM180">
        <v>0</v>
      </c>
      <c r="JN180">
        <v>0</v>
      </c>
      <c r="JO180">
        <v>0</v>
      </c>
      <c r="JP180">
        <v>0</v>
      </c>
      <c r="JQ180">
        <v>0</v>
      </c>
      <c r="JT180">
        <v>0</v>
      </c>
      <c r="JV180">
        <v>0</v>
      </c>
      <c r="JW180">
        <v>0</v>
      </c>
      <c r="JX180">
        <v>0</v>
      </c>
      <c r="KA180">
        <v>0</v>
      </c>
      <c r="KB180">
        <v>0</v>
      </c>
      <c r="KC180">
        <v>0</v>
      </c>
      <c r="KE180">
        <v>0</v>
      </c>
      <c r="KF180">
        <v>4676</v>
      </c>
      <c r="KG180">
        <v>5892</v>
      </c>
      <c r="KH180">
        <v>10568</v>
      </c>
      <c r="KI180">
        <v>414</v>
      </c>
      <c r="KJ180">
        <v>524</v>
      </c>
      <c r="KK180">
        <v>962</v>
      </c>
      <c r="KL180">
        <v>188</v>
      </c>
      <c r="KM180">
        <v>14</v>
      </c>
      <c r="KN180">
        <v>0</v>
      </c>
      <c r="KO180">
        <v>0</v>
      </c>
      <c r="KP180">
        <v>0</v>
      </c>
      <c r="KQ180">
        <v>0</v>
      </c>
      <c r="KR180">
        <v>0</v>
      </c>
      <c r="KS180">
        <v>0</v>
      </c>
      <c r="KT180">
        <v>0</v>
      </c>
      <c r="KU180">
        <v>0</v>
      </c>
      <c r="KV180">
        <v>0</v>
      </c>
      <c r="KW180">
        <v>0</v>
      </c>
      <c r="KX180">
        <v>0</v>
      </c>
      <c r="KY180">
        <v>0</v>
      </c>
      <c r="KZ180">
        <v>0</v>
      </c>
      <c r="LA180">
        <v>1</v>
      </c>
      <c r="LB180">
        <v>10</v>
      </c>
      <c r="LC180">
        <v>2</v>
      </c>
      <c r="LD180">
        <v>12</v>
      </c>
      <c r="LE180">
        <v>1</v>
      </c>
      <c r="LF180">
        <v>0</v>
      </c>
      <c r="LG180">
        <v>0</v>
      </c>
      <c r="LH180">
        <v>0</v>
      </c>
      <c r="LI180">
        <v>2</v>
      </c>
      <c r="LJ180">
        <v>11</v>
      </c>
      <c r="LK180">
        <v>4</v>
      </c>
      <c r="LL180">
        <v>3</v>
      </c>
      <c r="LM180">
        <v>18</v>
      </c>
      <c r="LN180">
        <v>2</v>
      </c>
      <c r="LO180">
        <v>0</v>
      </c>
      <c r="LP180">
        <v>0</v>
      </c>
      <c r="LQ180">
        <v>2</v>
      </c>
      <c r="LR180">
        <v>0</v>
      </c>
      <c r="LS180">
        <v>8</v>
      </c>
      <c r="LT180">
        <v>6</v>
      </c>
      <c r="LU180">
        <v>7</v>
      </c>
      <c r="LV180">
        <v>0</v>
      </c>
      <c r="LW180">
        <v>0</v>
      </c>
      <c r="LX180">
        <v>0</v>
      </c>
      <c r="LY180">
        <v>2</v>
      </c>
      <c r="LZ180">
        <v>4</v>
      </c>
      <c r="MA180">
        <v>6</v>
      </c>
      <c r="MB180">
        <v>0</v>
      </c>
      <c r="MC180">
        <v>1</v>
      </c>
      <c r="MD180">
        <v>0</v>
      </c>
      <c r="ME180">
        <v>0</v>
      </c>
      <c r="MF180">
        <v>0</v>
      </c>
      <c r="MG180">
        <v>0</v>
      </c>
      <c r="MH180">
        <v>0</v>
      </c>
      <c r="MI180">
        <v>0</v>
      </c>
      <c r="MJ180">
        <v>0</v>
      </c>
      <c r="MK180">
        <v>0</v>
      </c>
      <c r="ML180">
        <v>1</v>
      </c>
      <c r="MM180">
        <v>1</v>
      </c>
      <c r="MN180">
        <v>0</v>
      </c>
      <c r="MO180">
        <v>0</v>
      </c>
      <c r="MP180">
        <v>0</v>
      </c>
      <c r="MQ180">
        <v>0</v>
      </c>
      <c r="MR180">
        <v>0</v>
      </c>
      <c r="MS180">
        <v>0</v>
      </c>
      <c r="MT180">
        <v>0</v>
      </c>
      <c r="MU180">
        <v>0</v>
      </c>
      <c r="MV180">
        <v>0</v>
      </c>
      <c r="MW180">
        <v>0</v>
      </c>
      <c r="MX180">
        <v>0</v>
      </c>
      <c r="MY180">
        <v>0</v>
      </c>
      <c r="MZ180">
        <v>0</v>
      </c>
      <c r="NA180">
        <v>1</v>
      </c>
      <c r="NB180">
        <v>1</v>
      </c>
      <c r="NC180">
        <v>0</v>
      </c>
      <c r="ND180">
        <v>0</v>
      </c>
      <c r="NE180">
        <v>0</v>
      </c>
      <c r="NF180">
        <v>0</v>
      </c>
      <c r="NG180">
        <v>0</v>
      </c>
      <c r="NH180">
        <v>0</v>
      </c>
      <c r="NI180">
        <v>0</v>
      </c>
      <c r="NK180">
        <v>0</v>
      </c>
      <c r="NL180">
        <v>0</v>
      </c>
      <c r="NM180">
        <v>0</v>
      </c>
      <c r="NN180">
        <v>1.818182</v>
      </c>
      <c r="NO180">
        <v>5.555555</v>
      </c>
      <c r="NP180">
        <v>0</v>
      </c>
      <c r="NQ180">
        <v>0</v>
      </c>
      <c r="NR180">
        <v>0</v>
      </c>
      <c r="NS180">
        <v>0</v>
      </c>
      <c r="NT180">
        <v>0</v>
      </c>
      <c r="NU180">
        <v>0</v>
      </c>
      <c r="NV180">
        <v>0</v>
      </c>
      <c r="NW180">
        <v>0</v>
      </c>
      <c r="NX180">
        <v>0</v>
      </c>
      <c r="NY180">
        <v>0</v>
      </c>
      <c r="OA180">
        <v>0</v>
      </c>
      <c r="OB180">
        <v>0</v>
      </c>
      <c r="OC180">
        <v>6.6666670000000003</v>
      </c>
      <c r="OD180">
        <v>16.66667</v>
      </c>
      <c r="OE180">
        <v>0</v>
      </c>
      <c r="OF180">
        <v>0</v>
      </c>
      <c r="OG180">
        <v>0</v>
      </c>
      <c r="OH180">
        <v>22</v>
      </c>
      <c r="OI180">
        <v>1</v>
      </c>
    </row>
    <row r="181" spans="1:399" x14ac:dyDescent="0.25">
      <c r="A181">
        <v>2012</v>
      </c>
      <c r="B181" t="s">
        <v>222</v>
      </c>
      <c r="C181" t="s">
        <v>862</v>
      </c>
      <c r="D181" t="s">
        <v>678</v>
      </c>
      <c r="E181">
        <v>8.5162799999999997E-2</v>
      </c>
      <c r="F181">
        <v>6.4157400000000003E-2</v>
      </c>
      <c r="G181">
        <v>0.10183300000000001</v>
      </c>
      <c r="H181">
        <v>0</v>
      </c>
      <c r="I181">
        <v>0</v>
      </c>
      <c r="J181">
        <v>0</v>
      </c>
      <c r="K181">
        <v>1</v>
      </c>
      <c r="L181">
        <v>0</v>
      </c>
      <c r="M181">
        <v>0</v>
      </c>
      <c r="N181">
        <v>0</v>
      </c>
      <c r="O181">
        <v>0</v>
      </c>
      <c r="P181">
        <v>0</v>
      </c>
      <c r="Q181">
        <v>0</v>
      </c>
      <c r="R181">
        <v>0</v>
      </c>
      <c r="S181">
        <v>0</v>
      </c>
      <c r="T181">
        <v>0</v>
      </c>
      <c r="U181">
        <v>0</v>
      </c>
      <c r="V181">
        <v>0</v>
      </c>
      <c r="W181">
        <v>22399254</v>
      </c>
      <c r="Z181">
        <v>10.53</v>
      </c>
      <c r="AA181">
        <v>1.26</v>
      </c>
      <c r="AB181">
        <v>5.36</v>
      </c>
      <c r="AC181">
        <v>15.47</v>
      </c>
      <c r="AD181">
        <v>0.83</v>
      </c>
      <c r="AE181">
        <v>5.2</v>
      </c>
      <c r="AF181">
        <v>103.928</v>
      </c>
      <c r="AG181">
        <v>0.50963179999999997</v>
      </c>
      <c r="AH181">
        <v>0.49036819999999998</v>
      </c>
      <c r="AI181">
        <v>5.7709799999999998</v>
      </c>
      <c r="AJ181">
        <v>1.6721729999999999</v>
      </c>
      <c r="AK181">
        <v>5.5120300000000002</v>
      </c>
      <c r="AL181">
        <v>2.6812849999999999</v>
      </c>
      <c r="AM181">
        <v>0.49356860000000002</v>
      </c>
      <c r="AN181">
        <v>0.94314469999999995</v>
      </c>
      <c r="AO181">
        <v>89.88</v>
      </c>
      <c r="AP181">
        <v>12</v>
      </c>
      <c r="AQ181">
        <v>72.7</v>
      </c>
      <c r="AR181">
        <v>13.4</v>
      </c>
      <c r="AS181">
        <v>0.18431910000000001</v>
      </c>
      <c r="AT181">
        <v>41.600999999999999</v>
      </c>
      <c r="AU181">
        <v>35</v>
      </c>
      <c r="AV181">
        <v>0</v>
      </c>
      <c r="AW181">
        <v>0</v>
      </c>
      <c r="AX181">
        <v>16.92454</v>
      </c>
      <c r="AZ181">
        <v>56.464199999999998</v>
      </c>
      <c r="BC181">
        <v>1</v>
      </c>
      <c r="BD181">
        <v>9.1865587000000009</v>
      </c>
      <c r="BF181">
        <v>10</v>
      </c>
      <c r="BG181">
        <v>12</v>
      </c>
      <c r="BH181">
        <v>18.431912000000001</v>
      </c>
      <c r="BI181">
        <v>97.654999000000004</v>
      </c>
      <c r="BK181">
        <v>4.9000000999999997</v>
      </c>
      <c r="BM181">
        <v>83</v>
      </c>
      <c r="BW181">
        <v>9</v>
      </c>
      <c r="BX181">
        <v>6</v>
      </c>
      <c r="BY181">
        <v>3</v>
      </c>
      <c r="BZ181">
        <v>0</v>
      </c>
      <c r="CA181">
        <v>0</v>
      </c>
      <c r="CB181">
        <v>0</v>
      </c>
      <c r="CC181">
        <v>0</v>
      </c>
      <c r="CD181">
        <v>0</v>
      </c>
      <c r="CE181">
        <v>0</v>
      </c>
      <c r="CF181">
        <v>1</v>
      </c>
      <c r="CG181">
        <v>0</v>
      </c>
      <c r="CH181">
        <v>1</v>
      </c>
      <c r="CI181">
        <v>0</v>
      </c>
      <c r="CJ181">
        <v>0</v>
      </c>
      <c r="CK181">
        <v>0</v>
      </c>
      <c r="CL181">
        <v>1</v>
      </c>
      <c r="CM181">
        <v>0</v>
      </c>
      <c r="CN181">
        <v>1</v>
      </c>
      <c r="CO181">
        <v>0</v>
      </c>
      <c r="CP181">
        <v>0</v>
      </c>
      <c r="CQ181">
        <v>0</v>
      </c>
      <c r="CR181">
        <v>0</v>
      </c>
      <c r="CS181">
        <v>0</v>
      </c>
      <c r="CT181">
        <v>0</v>
      </c>
      <c r="CU181">
        <v>0</v>
      </c>
      <c r="CV181">
        <v>0</v>
      </c>
      <c r="CW181">
        <v>0</v>
      </c>
      <c r="CX181">
        <v>0</v>
      </c>
      <c r="CY181">
        <v>0</v>
      </c>
      <c r="CZ181">
        <v>0</v>
      </c>
      <c r="DA181">
        <v>0</v>
      </c>
      <c r="DB181">
        <v>0</v>
      </c>
      <c r="DC181">
        <v>0</v>
      </c>
      <c r="DD181">
        <v>1</v>
      </c>
      <c r="DE181">
        <v>0</v>
      </c>
      <c r="DF181">
        <v>1</v>
      </c>
      <c r="DG181">
        <v>0</v>
      </c>
      <c r="DH181">
        <v>1</v>
      </c>
      <c r="DI181">
        <v>0</v>
      </c>
      <c r="DJ181">
        <v>0</v>
      </c>
      <c r="DK181">
        <v>0</v>
      </c>
      <c r="DL181">
        <v>0</v>
      </c>
      <c r="DM181">
        <v>0</v>
      </c>
      <c r="DN181">
        <v>0</v>
      </c>
      <c r="DO181">
        <v>0</v>
      </c>
      <c r="DP181">
        <v>0</v>
      </c>
      <c r="DQ181">
        <v>0</v>
      </c>
      <c r="DR181">
        <v>0</v>
      </c>
      <c r="DS181">
        <v>0</v>
      </c>
      <c r="DT181">
        <v>0</v>
      </c>
      <c r="DU181">
        <v>0</v>
      </c>
      <c r="DV181">
        <v>0</v>
      </c>
      <c r="DW181">
        <v>1</v>
      </c>
      <c r="DX181">
        <v>0</v>
      </c>
      <c r="DY181">
        <v>0</v>
      </c>
      <c r="DZ181">
        <v>0</v>
      </c>
      <c r="EA181">
        <v>0</v>
      </c>
      <c r="EB181">
        <v>0</v>
      </c>
      <c r="EC181">
        <v>0</v>
      </c>
      <c r="ED181">
        <v>1</v>
      </c>
      <c r="EE181">
        <v>0</v>
      </c>
      <c r="EF181">
        <v>0</v>
      </c>
      <c r="EH181">
        <v>0</v>
      </c>
      <c r="EX181">
        <v>0</v>
      </c>
      <c r="FD181">
        <v>0</v>
      </c>
      <c r="FF181">
        <v>0</v>
      </c>
      <c r="FH181">
        <v>0</v>
      </c>
      <c r="FL181">
        <v>0</v>
      </c>
      <c r="FN181">
        <v>0</v>
      </c>
      <c r="GD181">
        <v>0</v>
      </c>
      <c r="GF181">
        <v>0</v>
      </c>
      <c r="GH181">
        <v>0</v>
      </c>
      <c r="GW181">
        <v>0</v>
      </c>
      <c r="HD181">
        <v>0</v>
      </c>
      <c r="HF181">
        <v>0</v>
      </c>
      <c r="HH181">
        <v>0</v>
      </c>
      <c r="HW181">
        <v>0</v>
      </c>
      <c r="ID181">
        <v>0</v>
      </c>
      <c r="IF181">
        <v>0</v>
      </c>
      <c r="IH181">
        <v>0</v>
      </c>
      <c r="IL181">
        <v>0</v>
      </c>
      <c r="IN181">
        <v>0</v>
      </c>
      <c r="JD181">
        <v>0</v>
      </c>
      <c r="JF181">
        <v>0</v>
      </c>
      <c r="JH181">
        <v>0</v>
      </c>
      <c r="JL181">
        <v>0</v>
      </c>
      <c r="JN181">
        <v>0</v>
      </c>
      <c r="KD181">
        <v>0</v>
      </c>
      <c r="KF181">
        <v>4676</v>
      </c>
      <c r="KG181">
        <v>5892</v>
      </c>
      <c r="KH181">
        <v>10568</v>
      </c>
      <c r="KI181">
        <v>414</v>
      </c>
      <c r="KJ181">
        <v>524</v>
      </c>
      <c r="KK181">
        <v>962</v>
      </c>
      <c r="KL181">
        <v>189</v>
      </c>
      <c r="KM181">
        <v>14</v>
      </c>
      <c r="KN181">
        <v>0</v>
      </c>
      <c r="KO181">
        <v>0</v>
      </c>
      <c r="KP181">
        <v>0</v>
      </c>
      <c r="KQ181">
        <v>0</v>
      </c>
      <c r="KR181">
        <v>0</v>
      </c>
      <c r="KS181">
        <v>0</v>
      </c>
      <c r="KT181">
        <v>0</v>
      </c>
      <c r="KU181">
        <v>0</v>
      </c>
      <c r="KV181">
        <v>0</v>
      </c>
      <c r="KW181">
        <v>0</v>
      </c>
      <c r="KX181">
        <v>0</v>
      </c>
      <c r="KY181">
        <v>0</v>
      </c>
      <c r="KZ181">
        <v>0</v>
      </c>
      <c r="LA181">
        <v>1</v>
      </c>
      <c r="LB181">
        <v>2</v>
      </c>
      <c r="LC181">
        <v>0</v>
      </c>
      <c r="LD181">
        <v>2</v>
      </c>
      <c r="LE181">
        <v>0</v>
      </c>
      <c r="LF181">
        <v>0</v>
      </c>
      <c r="LG181">
        <v>0</v>
      </c>
      <c r="LH181">
        <v>1</v>
      </c>
      <c r="LI181">
        <v>0</v>
      </c>
      <c r="LJ181">
        <v>1</v>
      </c>
      <c r="LK181">
        <v>1</v>
      </c>
      <c r="LL181">
        <v>0</v>
      </c>
      <c r="LM181">
        <v>0</v>
      </c>
      <c r="LN181">
        <v>0</v>
      </c>
      <c r="LO181">
        <v>0</v>
      </c>
      <c r="LP181">
        <v>0</v>
      </c>
      <c r="LQ181">
        <v>0</v>
      </c>
      <c r="LR181">
        <v>0</v>
      </c>
      <c r="LS181">
        <v>0</v>
      </c>
      <c r="LT181">
        <v>0</v>
      </c>
      <c r="LU181">
        <v>1</v>
      </c>
      <c r="LV181">
        <v>0</v>
      </c>
      <c r="LW181">
        <v>0</v>
      </c>
      <c r="LX181">
        <v>0</v>
      </c>
      <c r="LY181">
        <v>0</v>
      </c>
      <c r="LZ181">
        <v>0</v>
      </c>
      <c r="MA181">
        <v>0</v>
      </c>
      <c r="MB181">
        <v>2</v>
      </c>
      <c r="MC181">
        <v>0</v>
      </c>
      <c r="MD181">
        <v>0</v>
      </c>
      <c r="MF181">
        <v>0</v>
      </c>
      <c r="MJ181">
        <v>0</v>
      </c>
      <c r="ML181">
        <v>0</v>
      </c>
      <c r="MM181">
        <v>0</v>
      </c>
      <c r="MW181">
        <v>0</v>
      </c>
      <c r="ND181">
        <v>0</v>
      </c>
      <c r="NF181">
        <v>0</v>
      </c>
      <c r="NH181">
        <v>0</v>
      </c>
      <c r="NL181">
        <v>0</v>
      </c>
      <c r="NN181">
        <v>0</v>
      </c>
      <c r="NO181">
        <v>0</v>
      </c>
      <c r="NY181">
        <v>0</v>
      </c>
      <c r="OF181">
        <v>0</v>
      </c>
      <c r="OH181">
        <v>0</v>
      </c>
      <c r="OI181">
        <v>0</v>
      </c>
    </row>
    <row r="182" spans="1:399" x14ac:dyDescent="0.25">
      <c r="A182">
        <v>2012</v>
      </c>
      <c r="B182" t="s">
        <v>223</v>
      </c>
      <c r="C182" t="s">
        <v>863</v>
      </c>
      <c r="D182" t="s">
        <v>678</v>
      </c>
      <c r="E182">
        <v>0.15140039999999999</v>
      </c>
      <c r="F182">
        <v>6.4157400000000003E-2</v>
      </c>
      <c r="G182">
        <v>0.22063820000000001</v>
      </c>
      <c r="H182">
        <v>0.1039501</v>
      </c>
      <c r="I182">
        <v>0.24154590000000001</v>
      </c>
      <c r="J182">
        <v>0</v>
      </c>
      <c r="K182">
        <v>1</v>
      </c>
      <c r="L182">
        <v>1</v>
      </c>
      <c r="M182">
        <v>0</v>
      </c>
      <c r="N182">
        <v>1</v>
      </c>
      <c r="O182">
        <v>0</v>
      </c>
      <c r="P182">
        <v>0</v>
      </c>
      <c r="Q182">
        <v>0</v>
      </c>
      <c r="R182">
        <v>0</v>
      </c>
      <c r="S182">
        <v>0</v>
      </c>
      <c r="T182">
        <v>0</v>
      </c>
      <c r="U182">
        <v>0</v>
      </c>
      <c r="V182">
        <v>0</v>
      </c>
      <c r="W182">
        <v>8008990</v>
      </c>
      <c r="X182">
        <v>1826.32</v>
      </c>
      <c r="Y182" s="2">
        <v>14600000000</v>
      </c>
      <c r="Z182">
        <v>0.92</v>
      </c>
      <c r="AA182">
        <v>3.95</v>
      </c>
      <c r="AB182">
        <v>9.36</v>
      </c>
      <c r="AC182">
        <v>1.38</v>
      </c>
      <c r="AD182">
        <v>2.42</v>
      </c>
      <c r="AE182">
        <v>10.08</v>
      </c>
      <c r="AF182">
        <v>100.901</v>
      </c>
      <c r="AG182">
        <v>0.50224279999999999</v>
      </c>
      <c r="AH182">
        <v>0.49775720000000001</v>
      </c>
      <c r="AI182">
        <v>0.46148230000000001</v>
      </c>
      <c r="AJ182">
        <v>5.4677069999999999</v>
      </c>
      <c r="AK182">
        <v>8.6518130000000006</v>
      </c>
      <c r="AL182">
        <v>2.984753</v>
      </c>
      <c r="AM182">
        <v>0.44221050000000001</v>
      </c>
      <c r="AN182">
        <v>1.1646319999999999</v>
      </c>
      <c r="AO182">
        <v>88</v>
      </c>
      <c r="AP182">
        <v>19</v>
      </c>
      <c r="AQ182">
        <v>76.900000000000006</v>
      </c>
      <c r="AR182">
        <v>58.7</v>
      </c>
      <c r="AS182">
        <v>0.76332900000000004</v>
      </c>
      <c r="AT182">
        <v>42.811999999999998</v>
      </c>
      <c r="AU182">
        <v>39</v>
      </c>
      <c r="AV182">
        <v>1</v>
      </c>
      <c r="AW182">
        <v>0</v>
      </c>
      <c r="AX182">
        <v>15.89608</v>
      </c>
      <c r="AY182">
        <v>7.5100579999999999</v>
      </c>
      <c r="AZ182">
        <v>26.608000000000001</v>
      </c>
      <c r="BF182">
        <v>6.3</v>
      </c>
      <c r="BG182">
        <v>19</v>
      </c>
      <c r="BH182">
        <v>76.332898999999998</v>
      </c>
      <c r="BI182">
        <v>100.023</v>
      </c>
      <c r="BW182">
        <v>16</v>
      </c>
      <c r="BX182">
        <v>13</v>
      </c>
      <c r="BY182">
        <v>3</v>
      </c>
      <c r="BZ182">
        <v>1</v>
      </c>
      <c r="CA182">
        <v>0</v>
      </c>
      <c r="CB182">
        <v>1</v>
      </c>
      <c r="CC182">
        <v>0</v>
      </c>
      <c r="CD182">
        <v>0</v>
      </c>
      <c r="CE182">
        <v>0</v>
      </c>
      <c r="CF182">
        <v>0</v>
      </c>
      <c r="CG182">
        <v>0</v>
      </c>
      <c r="CH182">
        <v>1</v>
      </c>
      <c r="CI182">
        <v>0</v>
      </c>
      <c r="CJ182">
        <v>0</v>
      </c>
      <c r="CK182">
        <v>0</v>
      </c>
      <c r="CL182">
        <v>3</v>
      </c>
      <c r="CM182">
        <v>0</v>
      </c>
      <c r="CN182">
        <v>0</v>
      </c>
      <c r="CO182">
        <v>0</v>
      </c>
      <c r="CP182">
        <v>0</v>
      </c>
      <c r="CQ182">
        <v>0</v>
      </c>
      <c r="CR182">
        <v>0</v>
      </c>
      <c r="CS182">
        <v>0</v>
      </c>
      <c r="CT182">
        <v>2</v>
      </c>
      <c r="CU182">
        <v>0</v>
      </c>
      <c r="CV182">
        <v>0</v>
      </c>
      <c r="CW182">
        <v>0</v>
      </c>
      <c r="CX182">
        <v>1</v>
      </c>
      <c r="CY182">
        <v>0</v>
      </c>
      <c r="CZ182">
        <v>2</v>
      </c>
      <c r="DA182">
        <v>0</v>
      </c>
      <c r="DB182">
        <v>0</v>
      </c>
      <c r="DC182">
        <v>0</v>
      </c>
      <c r="DD182">
        <v>0</v>
      </c>
      <c r="DE182">
        <v>4</v>
      </c>
      <c r="DF182">
        <v>1</v>
      </c>
      <c r="DG182">
        <v>0</v>
      </c>
      <c r="DH182">
        <v>1</v>
      </c>
      <c r="DI182">
        <v>0</v>
      </c>
      <c r="DJ182">
        <v>0</v>
      </c>
      <c r="DK182">
        <v>1</v>
      </c>
      <c r="DL182">
        <v>0</v>
      </c>
      <c r="DM182">
        <v>0</v>
      </c>
      <c r="DN182">
        <v>0</v>
      </c>
      <c r="DO182">
        <v>0</v>
      </c>
      <c r="DP182">
        <v>0</v>
      </c>
      <c r="DQ182">
        <v>0</v>
      </c>
      <c r="DR182">
        <v>0</v>
      </c>
      <c r="DS182">
        <v>0</v>
      </c>
      <c r="DT182">
        <v>0</v>
      </c>
      <c r="DU182">
        <v>0</v>
      </c>
      <c r="DV182">
        <v>0</v>
      </c>
      <c r="DW182">
        <v>0</v>
      </c>
      <c r="DX182">
        <v>0</v>
      </c>
      <c r="DY182">
        <v>0</v>
      </c>
      <c r="DZ182">
        <v>0</v>
      </c>
      <c r="EA182">
        <v>0</v>
      </c>
      <c r="EB182">
        <v>0</v>
      </c>
      <c r="EC182">
        <v>0</v>
      </c>
      <c r="ED182">
        <v>0</v>
      </c>
      <c r="EE182">
        <v>0</v>
      </c>
      <c r="EF182">
        <v>0</v>
      </c>
      <c r="EH182">
        <v>0</v>
      </c>
      <c r="EL182">
        <v>8.3333300000000001</v>
      </c>
      <c r="FH182">
        <v>0</v>
      </c>
      <c r="FL182">
        <v>0</v>
      </c>
      <c r="FT182">
        <v>0</v>
      </c>
      <c r="FX182">
        <v>0</v>
      </c>
      <c r="FZ182">
        <v>0</v>
      </c>
      <c r="GE182">
        <v>0</v>
      </c>
      <c r="GF182">
        <v>0</v>
      </c>
      <c r="GH182">
        <v>0</v>
      </c>
      <c r="GK182">
        <v>1</v>
      </c>
      <c r="HF182">
        <v>0</v>
      </c>
      <c r="HH182">
        <v>0</v>
      </c>
      <c r="HK182">
        <v>0</v>
      </c>
      <c r="IH182">
        <v>0</v>
      </c>
      <c r="IL182">
        <v>0</v>
      </c>
      <c r="IT182">
        <v>0</v>
      </c>
      <c r="IX182">
        <v>0</v>
      </c>
      <c r="IZ182">
        <v>0</v>
      </c>
      <c r="JE182">
        <v>0</v>
      </c>
      <c r="JH182">
        <v>0</v>
      </c>
      <c r="JL182">
        <v>0</v>
      </c>
      <c r="JT182">
        <v>0</v>
      </c>
      <c r="JX182">
        <v>0</v>
      </c>
      <c r="JZ182">
        <v>0</v>
      </c>
      <c r="KE182">
        <v>0</v>
      </c>
      <c r="KF182">
        <v>4676</v>
      </c>
      <c r="KG182">
        <v>5892</v>
      </c>
      <c r="KH182">
        <v>10568</v>
      </c>
      <c r="KI182">
        <v>414</v>
      </c>
      <c r="KJ182">
        <v>524</v>
      </c>
      <c r="KK182">
        <v>962</v>
      </c>
      <c r="KL182">
        <v>190</v>
      </c>
      <c r="KM182">
        <v>14</v>
      </c>
      <c r="KN182">
        <v>0</v>
      </c>
      <c r="KO182">
        <v>0</v>
      </c>
      <c r="KP182">
        <v>0</v>
      </c>
      <c r="KQ182">
        <v>0</v>
      </c>
      <c r="KR182">
        <v>0</v>
      </c>
      <c r="KS182">
        <v>0</v>
      </c>
      <c r="KT182">
        <v>0</v>
      </c>
      <c r="KU182">
        <v>0</v>
      </c>
      <c r="KV182">
        <v>0</v>
      </c>
      <c r="KW182">
        <v>0</v>
      </c>
      <c r="KX182">
        <v>0</v>
      </c>
      <c r="KY182">
        <v>0</v>
      </c>
      <c r="KZ182">
        <v>0</v>
      </c>
      <c r="LA182">
        <v>1</v>
      </c>
      <c r="LB182">
        <v>1</v>
      </c>
      <c r="LC182">
        <v>0</v>
      </c>
      <c r="LD182">
        <v>2</v>
      </c>
      <c r="LE182">
        <v>0</v>
      </c>
      <c r="LF182">
        <v>0</v>
      </c>
      <c r="LG182">
        <v>0</v>
      </c>
      <c r="LH182">
        <v>4</v>
      </c>
      <c r="LI182">
        <v>0</v>
      </c>
      <c r="LJ182">
        <v>0</v>
      </c>
      <c r="LK182">
        <v>0</v>
      </c>
      <c r="LL182">
        <v>0</v>
      </c>
      <c r="LM182">
        <v>0</v>
      </c>
      <c r="LN182">
        <v>0</v>
      </c>
      <c r="LO182">
        <v>0</v>
      </c>
      <c r="LP182">
        <v>0</v>
      </c>
      <c r="LQ182">
        <v>2</v>
      </c>
      <c r="LR182">
        <v>0</v>
      </c>
      <c r="LS182">
        <v>0</v>
      </c>
      <c r="LT182">
        <v>0</v>
      </c>
      <c r="LU182">
        <v>1</v>
      </c>
      <c r="LV182">
        <v>0</v>
      </c>
      <c r="LW182">
        <v>0</v>
      </c>
      <c r="LX182">
        <v>2</v>
      </c>
      <c r="LY182">
        <v>0</v>
      </c>
      <c r="LZ182">
        <v>0</v>
      </c>
      <c r="MA182">
        <v>0</v>
      </c>
      <c r="MB182">
        <v>0</v>
      </c>
      <c r="MC182">
        <v>4</v>
      </c>
      <c r="MD182">
        <v>0</v>
      </c>
      <c r="ME182">
        <v>0</v>
      </c>
      <c r="MF182">
        <v>0</v>
      </c>
      <c r="MG182">
        <v>0</v>
      </c>
      <c r="MH182">
        <v>0</v>
      </c>
      <c r="MI182">
        <v>0</v>
      </c>
      <c r="MJ182">
        <v>1</v>
      </c>
      <c r="MK182">
        <v>0</v>
      </c>
      <c r="ML182">
        <v>0</v>
      </c>
      <c r="MM182">
        <v>0</v>
      </c>
      <c r="MN182">
        <v>0</v>
      </c>
      <c r="MO182">
        <v>0</v>
      </c>
      <c r="MP182">
        <v>0</v>
      </c>
      <c r="MQ182">
        <v>0</v>
      </c>
      <c r="MR182">
        <v>0</v>
      </c>
      <c r="MS182">
        <v>0</v>
      </c>
      <c r="MT182">
        <v>0</v>
      </c>
      <c r="MU182">
        <v>0</v>
      </c>
      <c r="MV182">
        <v>0</v>
      </c>
      <c r="MW182">
        <v>0</v>
      </c>
      <c r="MX182">
        <v>0</v>
      </c>
      <c r="MY182">
        <v>0</v>
      </c>
      <c r="MZ182">
        <v>0</v>
      </c>
      <c r="NA182">
        <v>0</v>
      </c>
      <c r="NB182">
        <v>0</v>
      </c>
      <c r="NC182">
        <v>0</v>
      </c>
      <c r="ND182">
        <v>0</v>
      </c>
      <c r="NE182">
        <v>0</v>
      </c>
      <c r="NF182">
        <v>0</v>
      </c>
      <c r="NG182">
        <v>0</v>
      </c>
      <c r="NH182">
        <v>0</v>
      </c>
      <c r="NI182">
        <v>0</v>
      </c>
      <c r="NK182">
        <v>0</v>
      </c>
      <c r="NL182">
        <v>1.9230769999999999</v>
      </c>
      <c r="NM182">
        <v>0</v>
      </c>
      <c r="NN182">
        <v>0</v>
      </c>
      <c r="NO182">
        <v>0</v>
      </c>
      <c r="NP182">
        <v>0</v>
      </c>
      <c r="NQ182">
        <v>0</v>
      </c>
      <c r="NR182">
        <v>0</v>
      </c>
      <c r="NS182">
        <v>0</v>
      </c>
      <c r="NT182">
        <v>0</v>
      </c>
      <c r="NU182">
        <v>0</v>
      </c>
      <c r="NV182">
        <v>0</v>
      </c>
      <c r="NW182">
        <v>0</v>
      </c>
      <c r="NX182">
        <v>0</v>
      </c>
      <c r="NY182">
        <v>0</v>
      </c>
      <c r="OA182">
        <v>0</v>
      </c>
      <c r="OB182">
        <v>0</v>
      </c>
      <c r="OC182">
        <v>0</v>
      </c>
      <c r="OD182">
        <v>0</v>
      </c>
      <c r="OE182">
        <v>0</v>
      </c>
      <c r="OF182">
        <v>0</v>
      </c>
      <c r="OG182">
        <v>0</v>
      </c>
      <c r="OH182">
        <v>1</v>
      </c>
      <c r="OI182">
        <v>0</v>
      </c>
    </row>
    <row r="183" spans="1:399" x14ac:dyDescent="0.25">
      <c r="A183">
        <v>2012</v>
      </c>
      <c r="B183" t="s">
        <v>224</v>
      </c>
      <c r="C183" t="s">
        <v>864</v>
      </c>
      <c r="D183" t="s">
        <v>678</v>
      </c>
      <c r="E183">
        <v>0.35011350000000002</v>
      </c>
      <c r="F183">
        <v>0.38494440000000002</v>
      </c>
      <c r="G183">
        <v>0.32247110000000001</v>
      </c>
      <c r="H183">
        <v>0.31185030000000002</v>
      </c>
      <c r="I183">
        <v>0.48309180000000002</v>
      </c>
      <c r="J183">
        <v>0.1908397</v>
      </c>
      <c r="K183">
        <v>1</v>
      </c>
      <c r="L183">
        <v>1</v>
      </c>
      <c r="M183">
        <v>0</v>
      </c>
      <c r="N183">
        <v>1</v>
      </c>
      <c r="O183">
        <v>1</v>
      </c>
      <c r="P183">
        <v>0</v>
      </c>
      <c r="Q183">
        <v>0</v>
      </c>
      <c r="R183">
        <v>0</v>
      </c>
      <c r="S183">
        <v>0</v>
      </c>
      <c r="T183">
        <v>0</v>
      </c>
      <c r="U183">
        <v>0</v>
      </c>
      <c r="V183">
        <v>0</v>
      </c>
      <c r="W183">
        <v>66785001</v>
      </c>
      <c r="X183">
        <v>9930.74</v>
      </c>
      <c r="Y183" s="2">
        <v>663000000000</v>
      </c>
      <c r="Z183">
        <v>9.6199999999999992</v>
      </c>
      <c r="AA183">
        <v>10.75</v>
      </c>
      <c r="AB183">
        <v>7.64</v>
      </c>
      <c r="AC183">
        <v>11.64</v>
      </c>
      <c r="AD183">
        <v>11.72</v>
      </c>
      <c r="AE183">
        <v>7.49</v>
      </c>
      <c r="AF183">
        <v>96.030699999999996</v>
      </c>
      <c r="AG183">
        <v>0.48987579999999997</v>
      </c>
      <c r="AH183">
        <v>0.51012420000000003</v>
      </c>
      <c r="AI183">
        <v>7.5095960000000002</v>
      </c>
      <c r="AJ183">
        <v>9.7472259999999995</v>
      </c>
      <c r="AK183">
        <v>7.799423</v>
      </c>
      <c r="AL183">
        <v>1.5500309999999999</v>
      </c>
      <c r="AM183">
        <v>1.2019919999999999</v>
      </c>
      <c r="AN183">
        <v>0.96065999999999996</v>
      </c>
      <c r="AO183">
        <v>10</v>
      </c>
      <c r="AP183">
        <v>15.8</v>
      </c>
      <c r="AQ183">
        <v>80.8</v>
      </c>
      <c r="AR183">
        <v>64.400000000000006</v>
      </c>
      <c r="AS183">
        <v>0.79702969999999995</v>
      </c>
      <c r="AT183">
        <v>41.003999999999998</v>
      </c>
      <c r="AU183">
        <v>15</v>
      </c>
      <c r="AV183">
        <v>0</v>
      </c>
      <c r="AW183">
        <v>0</v>
      </c>
      <c r="AX183">
        <v>18.01699</v>
      </c>
      <c r="AY183">
        <v>9.2033900000000006</v>
      </c>
      <c r="AZ183">
        <v>34.4908</v>
      </c>
      <c r="BB183">
        <v>19.700001</v>
      </c>
      <c r="BC183">
        <v>1.5</v>
      </c>
      <c r="BD183">
        <v>25.069977000000002</v>
      </c>
      <c r="BF183">
        <v>8.6999999999999993</v>
      </c>
      <c r="BG183">
        <v>15.8</v>
      </c>
      <c r="BH183">
        <v>79.702968999999996</v>
      </c>
      <c r="BJ183">
        <v>15</v>
      </c>
      <c r="BK183">
        <v>3.5999998999999998</v>
      </c>
      <c r="BM183">
        <v>42.599997999999999</v>
      </c>
      <c r="BW183">
        <v>37</v>
      </c>
      <c r="BX183">
        <v>19</v>
      </c>
      <c r="BY183">
        <v>18</v>
      </c>
      <c r="BZ183">
        <v>3</v>
      </c>
      <c r="CA183">
        <v>1</v>
      </c>
      <c r="CB183">
        <v>2</v>
      </c>
      <c r="CC183">
        <v>0</v>
      </c>
      <c r="CD183">
        <v>0</v>
      </c>
      <c r="CE183">
        <v>0</v>
      </c>
      <c r="CF183">
        <v>1</v>
      </c>
      <c r="CG183">
        <v>1</v>
      </c>
      <c r="CH183">
        <v>1</v>
      </c>
      <c r="CI183">
        <v>4</v>
      </c>
      <c r="CJ183">
        <v>0</v>
      </c>
      <c r="CK183">
        <v>0</v>
      </c>
      <c r="CL183">
        <v>3</v>
      </c>
      <c r="CM183">
        <v>1</v>
      </c>
      <c r="CN183">
        <v>0</v>
      </c>
      <c r="CO183">
        <v>0</v>
      </c>
      <c r="CP183">
        <v>0</v>
      </c>
      <c r="CQ183">
        <v>0</v>
      </c>
      <c r="CR183">
        <v>0</v>
      </c>
      <c r="CS183">
        <v>0</v>
      </c>
      <c r="CT183">
        <v>1</v>
      </c>
      <c r="CU183">
        <v>0</v>
      </c>
      <c r="CV183">
        <v>0</v>
      </c>
      <c r="CW183">
        <v>2</v>
      </c>
      <c r="CX183">
        <v>1</v>
      </c>
      <c r="CY183">
        <v>0</v>
      </c>
      <c r="CZ183">
        <v>1</v>
      </c>
      <c r="DA183">
        <v>0</v>
      </c>
      <c r="DB183">
        <v>0</v>
      </c>
      <c r="DC183">
        <v>0</v>
      </c>
      <c r="DD183">
        <v>3</v>
      </c>
      <c r="DE183">
        <v>0</v>
      </c>
      <c r="DF183">
        <v>1</v>
      </c>
      <c r="DG183">
        <v>0</v>
      </c>
      <c r="DH183">
        <v>1</v>
      </c>
      <c r="DI183">
        <v>2</v>
      </c>
      <c r="DJ183">
        <v>0</v>
      </c>
      <c r="DK183">
        <v>0</v>
      </c>
      <c r="DL183">
        <v>0</v>
      </c>
      <c r="DM183">
        <v>1</v>
      </c>
      <c r="DN183">
        <v>0</v>
      </c>
      <c r="DO183">
        <v>0</v>
      </c>
      <c r="DP183">
        <v>0</v>
      </c>
      <c r="DQ183">
        <v>0</v>
      </c>
      <c r="DR183">
        <v>0</v>
      </c>
      <c r="DS183">
        <v>0</v>
      </c>
      <c r="DT183">
        <v>0</v>
      </c>
      <c r="DU183">
        <v>1</v>
      </c>
      <c r="DV183">
        <v>1</v>
      </c>
      <c r="DW183">
        <v>3</v>
      </c>
      <c r="DX183">
        <v>0</v>
      </c>
      <c r="DY183">
        <v>1</v>
      </c>
      <c r="DZ183">
        <v>2</v>
      </c>
      <c r="EA183">
        <v>0</v>
      </c>
      <c r="EB183">
        <v>0</v>
      </c>
      <c r="EC183">
        <v>0</v>
      </c>
      <c r="ED183">
        <v>4</v>
      </c>
      <c r="EE183">
        <v>0</v>
      </c>
      <c r="EF183">
        <v>0</v>
      </c>
      <c r="EH183">
        <v>0</v>
      </c>
      <c r="EI183">
        <v>0</v>
      </c>
      <c r="EN183">
        <v>0</v>
      </c>
      <c r="EV183">
        <v>0</v>
      </c>
      <c r="EW183">
        <v>0</v>
      </c>
      <c r="EX183">
        <v>0</v>
      </c>
      <c r="EY183">
        <v>0</v>
      </c>
      <c r="EZ183">
        <v>6.25</v>
      </c>
      <c r="FD183">
        <v>4.7618999999999998</v>
      </c>
      <c r="FF183">
        <v>0</v>
      </c>
      <c r="FG183">
        <v>0</v>
      </c>
      <c r="FH183">
        <v>0</v>
      </c>
      <c r="FI183">
        <v>0</v>
      </c>
      <c r="FL183">
        <v>2.5</v>
      </c>
      <c r="FM183">
        <v>0</v>
      </c>
      <c r="FT183">
        <v>0</v>
      </c>
      <c r="FW183">
        <v>0</v>
      </c>
      <c r="FX183">
        <v>0</v>
      </c>
      <c r="FZ183">
        <v>0</v>
      </c>
      <c r="GD183">
        <v>0</v>
      </c>
      <c r="GF183">
        <v>0</v>
      </c>
      <c r="GH183">
        <v>0</v>
      </c>
      <c r="GI183">
        <v>0</v>
      </c>
      <c r="GM183">
        <v>0</v>
      </c>
      <c r="GU183">
        <v>0</v>
      </c>
      <c r="GV183">
        <v>0</v>
      </c>
      <c r="GW183">
        <v>0</v>
      </c>
      <c r="GY183">
        <v>0</v>
      </c>
      <c r="GZ183">
        <v>1</v>
      </c>
      <c r="HD183">
        <v>1</v>
      </c>
      <c r="HF183">
        <v>0</v>
      </c>
      <c r="HH183">
        <v>0</v>
      </c>
      <c r="HI183">
        <v>0</v>
      </c>
      <c r="HM183">
        <v>0</v>
      </c>
      <c r="HU183">
        <v>0</v>
      </c>
      <c r="HV183">
        <v>0</v>
      </c>
      <c r="HW183">
        <v>0</v>
      </c>
      <c r="HY183">
        <v>0</v>
      </c>
      <c r="HZ183">
        <v>0</v>
      </c>
      <c r="ID183">
        <v>0</v>
      </c>
      <c r="IF183">
        <v>0</v>
      </c>
      <c r="IG183">
        <v>0</v>
      </c>
      <c r="IH183">
        <v>0</v>
      </c>
      <c r="II183">
        <v>0</v>
      </c>
      <c r="IL183">
        <v>1</v>
      </c>
      <c r="IM183">
        <v>0</v>
      </c>
      <c r="IT183">
        <v>0</v>
      </c>
      <c r="IW183">
        <v>0</v>
      </c>
      <c r="IX183">
        <v>0</v>
      </c>
      <c r="IZ183">
        <v>0</v>
      </c>
      <c r="JD183">
        <v>0</v>
      </c>
      <c r="JF183">
        <v>0</v>
      </c>
      <c r="JG183">
        <v>0</v>
      </c>
      <c r="JH183">
        <v>0</v>
      </c>
      <c r="JI183">
        <v>0</v>
      </c>
      <c r="JL183">
        <v>0</v>
      </c>
      <c r="JM183">
        <v>0</v>
      </c>
      <c r="JT183">
        <v>0</v>
      </c>
      <c r="JW183">
        <v>0</v>
      </c>
      <c r="JX183">
        <v>0</v>
      </c>
      <c r="JZ183">
        <v>0</v>
      </c>
      <c r="KD183">
        <v>0</v>
      </c>
      <c r="KF183">
        <v>4676</v>
      </c>
      <c r="KG183">
        <v>5892</v>
      </c>
      <c r="KH183">
        <v>10568</v>
      </c>
      <c r="KI183">
        <v>414</v>
      </c>
      <c r="KJ183">
        <v>524</v>
      </c>
      <c r="KK183">
        <v>962</v>
      </c>
      <c r="KL183">
        <v>192</v>
      </c>
      <c r="KM183">
        <v>14</v>
      </c>
      <c r="KN183">
        <v>0</v>
      </c>
      <c r="KO183">
        <v>0</v>
      </c>
      <c r="KP183">
        <v>0</v>
      </c>
      <c r="KQ183">
        <v>0</v>
      </c>
      <c r="KR183">
        <v>0</v>
      </c>
      <c r="KS183">
        <v>0</v>
      </c>
      <c r="KT183">
        <v>0</v>
      </c>
      <c r="KU183">
        <v>0</v>
      </c>
      <c r="KV183">
        <v>0</v>
      </c>
      <c r="KW183">
        <v>0</v>
      </c>
      <c r="KX183">
        <v>0</v>
      </c>
      <c r="KY183">
        <v>0</v>
      </c>
      <c r="KZ183">
        <v>0</v>
      </c>
      <c r="LA183">
        <v>1</v>
      </c>
      <c r="LB183">
        <v>2</v>
      </c>
      <c r="LC183">
        <v>1</v>
      </c>
      <c r="LD183">
        <v>2</v>
      </c>
      <c r="LE183">
        <v>6</v>
      </c>
      <c r="LF183">
        <v>0</v>
      </c>
      <c r="LG183">
        <v>0</v>
      </c>
      <c r="LH183">
        <v>3</v>
      </c>
      <c r="LI183">
        <v>1</v>
      </c>
      <c r="LJ183">
        <v>1</v>
      </c>
      <c r="LK183">
        <v>1</v>
      </c>
      <c r="LL183">
        <v>0</v>
      </c>
      <c r="LM183">
        <v>0</v>
      </c>
      <c r="LN183">
        <v>0</v>
      </c>
      <c r="LO183">
        <v>0</v>
      </c>
      <c r="LP183">
        <v>0</v>
      </c>
      <c r="LQ183">
        <v>1</v>
      </c>
      <c r="LR183">
        <v>0</v>
      </c>
      <c r="LS183">
        <v>1</v>
      </c>
      <c r="LT183">
        <v>3</v>
      </c>
      <c r="LU183">
        <v>4</v>
      </c>
      <c r="LV183">
        <v>0</v>
      </c>
      <c r="LW183">
        <v>1</v>
      </c>
      <c r="LX183">
        <v>3</v>
      </c>
      <c r="LY183">
        <v>0</v>
      </c>
      <c r="LZ183">
        <v>0</v>
      </c>
      <c r="MA183">
        <v>0</v>
      </c>
      <c r="MB183">
        <v>7</v>
      </c>
      <c r="MC183">
        <v>0</v>
      </c>
      <c r="MD183">
        <v>0</v>
      </c>
      <c r="ME183">
        <v>0</v>
      </c>
      <c r="MF183">
        <v>0</v>
      </c>
      <c r="MG183">
        <v>0</v>
      </c>
      <c r="MH183">
        <v>0</v>
      </c>
      <c r="MI183">
        <v>0</v>
      </c>
      <c r="MJ183">
        <v>1</v>
      </c>
      <c r="MK183">
        <v>0</v>
      </c>
      <c r="ML183">
        <v>0</v>
      </c>
      <c r="MM183">
        <v>0</v>
      </c>
      <c r="MN183">
        <v>0</v>
      </c>
      <c r="MO183">
        <v>0</v>
      </c>
      <c r="MP183">
        <v>0</v>
      </c>
      <c r="MQ183">
        <v>0</v>
      </c>
      <c r="MR183">
        <v>0</v>
      </c>
      <c r="MS183">
        <v>0</v>
      </c>
      <c r="MT183">
        <v>0</v>
      </c>
      <c r="MU183">
        <v>0</v>
      </c>
      <c r="MV183">
        <v>0</v>
      </c>
      <c r="MW183">
        <v>0</v>
      </c>
      <c r="MX183">
        <v>0</v>
      </c>
      <c r="MY183">
        <v>0</v>
      </c>
      <c r="MZ183">
        <v>1</v>
      </c>
      <c r="NA183">
        <v>0</v>
      </c>
      <c r="NB183">
        <v>0</v>
      </c>
      <c r="NC183">
        <v>0</v>
      </c>
      <c r="ND183">
        <v>1</v>
      </c>
      <c r="NE183">
        <v>0</v>
      </c>
      <c r="NF183">
        <v>0</v>
      </c>
      <c r="NG183">
        <v>0</v>
      </c>
      <c r="NH183">
        <v>0</v>
      </c>
      <c r="NI183">
        <v>0</v>
      </c>
      <c r="NK183">
        <v>0</v>
      </c>
      <c r="NL183">
        <v>1.9230769999999999</v>
      </c>
      <c r="NM183">
        <v>0</v>
      </c>
      <c r="NN183">
        <v>0</v>
      </c>
      <c r="NO183">
        <v>0</v>
      </c>
      <c r="NP183">
        <v>0</v>
      </c>
      <c r="NQ183">
        <v>0</v>
      </c>
      <c r="NR183">
        <v>0</v>
      </c>
      <c r="NS183">
        <v>0</v>
      </c>
      <c r="NT183">
        <v>0</v>
      </c>
      <c r="NU183">
        <v>0</v>
      </c>
      <c r="NV183">
        <v>0</v>
      </c>
      <c r="NW183">
        <v>0</v>
      </c>
      <c r="NX183">
        <v>0</v>
      </c>
      <c r="NY183">
        <v>0</v>
      </c>
      <c r="OA183">
        <v>0</v>
      </c>
      <c r="OB183">
        <v>3.125</v>
      </c>
      <c r="OC183">
        <v>0</v>
      </c>
      <c r="OD183">
        <v>0</v>
      </c>
      <c r="OE183">
        <v>0</v>
      </c>
      <c r="OF183">
        <v>2.2222219999999999</v>
      </c>
      <c r="OG183">
        <v>0</v>
      </c>
      <c r="OH183">
        <v>0</v>
      </c>
      <c r="OI183">
        <v>0</v>
      </c>
    </row>
    <row r="184" spans="1:399" x14ac:dyDescent="0.25">
      <c r="A184">
        <v>2012</v>
      </c>
      <c r="B184" t="s">
        <v>225</v>
      </c>
      <c r="C184" t="s">
        <v>865</v>
      </c>
      <c r="D184" t="s">
        <v>680</v>
      </c>
      <c r="E184">
        <v>3.7850099999999998E-2</v>
      </c>
      <c r="F184">
        <v>4.27716E-2</v>
      </c>
      <c r="G184">
        <v>3.3944299999999997E-2</v>
      </c>
      <c r="H184">
        <v>0</v>
      </c>
      <c r="I184">
        <v>0</v>
      </c>
      <c r="J184">
        <v>0</v>
      </c>
      <c r="K184">
        <v>1</v>
      </c>
      <c r="L184">
        <v>0</v>
      </c>
      <c r="M184">
        <v>0</v>
      </c>
      <c r="N184">
        <v>0</v>
      </c>
      <c r="O184">
        <v>0</v>
      </c>
      <c r="P184">
        <v>0</v>
      </c>
      <c r="Q184">
        <v>0</v>
      </c>
      <c r="R184">
        <v>0</v>
      </c>
      <c r="S184">
        <v>0</v>
      </c>
      <c r="T184">
        <v>0</v>
      </c>
      <c r="U184">
        <v>1</v>
      </c>
      <c r="V184">
        <v>0</v>
      </c>
      <c r="W184">
        <v>2105575</v>
      </c>
      <c r="X184">
        <v>6288.59</v>
      </c>
      <c r="Y184" s="2">
        <v>13200000000</v>
      </c>
      <c r="AF184">
        <v>100.4</v>
      </c>
      <c r="AG184">
        <v>0.50099890000000002</v>
      </c>
      <c r="AH184">
        <v>0.49900109999999998</v>
      </c>
      <c r="AO184">
        <v>34.36</v>
      </c>
      <c r="AP184">
        <v>32.5</v>
      </c>
      <c r="AQ184">
        <v>67.3</v>
      </c>
      <c r="AR184">
        <v>42.9</v>
      </c>
      <c r="AS184">
        <v>0.63744429999999996</v>
      </c>
      <c r="AT184">
        <v>18.256</v>
      </c>
      <c r="AU184">
        <v>41.5</v>
      </c>
      <c r="AV184">
        <v>1</v>
      </c>
      <c r="AW184">
        <v>0</v>
      </c>
      <c r="AX184">
        <v>14.5601</v>
      </c>
      <c r="AY184">
        <v>8.7464919999999999</v>
      </c>
      <c r="AZ184">
        <v>59.4422</v>
      </c>
      <c r="BA184">
        <v>57.737068000000001</v>
      </c>
      <c r="BB184">
        <v>27.700001</v>
      </c>
      <c r="BC184">
        <v>3.2</v>
      </c>
      <c r="BD184">
        <v>27.925533000000001</v>
      </c>
      <c r="BF184">
        <v>13.6</v>
      </c>
      <c r="BG184">
        <v>32.5</v>
      </c>
      <c r="BH184">
        <v>63.744427000000002</v>
      </c>
      <c r="BI184">
        <v>99.675003000000004</v>
      </c>
      <c r="BJ184">
        <v>17.399999999999999</v>
      </c>
      <c r="BK184">
        <v>5.9000000999999997</v>
      </c>
      <c r="BM184">
        <v>76.5</v>
      </c>
      <c r="BW184">
        <v>4</v>
      </c>
      <c r="BX184">
        <v>2</v>
      </c>
      <c r="BY184">
        <v>2</v>
      </c>
      <c r="BZ184">
        <v>0</v>
      </c>
      <c r="CA184">
        <v>0</v>
      </c>
      <c r="CB184">
        <v>0</v>
      </c>
      <c r="CC184">
        <v>0</v>
      </c>
      <c r="CD184">
        <v>0</v>
      </c>
      <c r="CE184">
        <v>0</v>
      </c>
      <c r="CF184">
        <v>1</v>
      </c>
      <c r="CG184">
        <v>0</v>
      </c>
      <c r="CH184">
        <v>1</v>
      </c>
      <c r="CI184">
        <v>0</v>
      </c>
      <c r="CJ184">
        <v>0</v>
      </c>
      <c r="CK184">
        <v>0</v>
      </c>
      <c r="CL184">
        <v>0</v>
      </c>
      <c r="CM184">
        <v>0</v>
      </c>
      <c r="CN184">
        <v>0</v>
      </c>
      <c r="CO184">
        <v>0</v>
      </c>
      <c r="CP184">
        <v>0</v>
      </c>
      <c r="CQ184">
        <v>0</v>
      </c>
      <c r="CR184">
        <v>0</v>
      </c>
      <c r="CS184">
        <v>0</v>
      </c>
      <c r="CT184">
        <v>0</v>
      </c>
      <c r="CU184">
        <v>0</v>
      </c>
      <c r="CV184">
        <v>0</v>
      </c>
      <c r="CW184">
        <v>0</v>
      </c>
      <c r="CX184">
        <v>0</v>
      </c>
      <c r="CY184">
        <v>0</v>
      </c>
      <c r="CZ184">
        <v>0</v>
      </c>
      <c r="DA184">
        <v>0</v>
      </c>
      <c r="DB184">
        <v>0</v>
      </c>
      <c r="DC184">
        <v>0</v>
      </c>
      <c r="DD184">
        <v>0</v>
      </c>
      <c r="DE184">
        <v>0</v>
      </c>
      <c r="DF184">
        <v>1</v>
      </c>
      <c r="DG184">
        <v>0</v>
      </c>
      <c r="DH184">
        <v>1</v>
      </c>
      <c r="DI184">
        <v>0</v>
      </c>
      <c r="DJ184">
        <v>0</v>
      </c>
      <c r="DK184">
        <v>0</v>
      </c>
      <c r="DL184">
        <v>0</v>
      </c>
      <c r="DM184">
        <v>0</v>
      </c>
      <c r="DN184">
        <v>0</v>
      </c>
      <c r="DO184">
        <v>0</v>
      </c>
      <c r="DP184">
        <v>0</v>
      </c>
      <c r="DQ184">
        <v>0</v>
      </c>
      <c r="DR184">
        <v>0</v>
      </c>
      <c r="DS184">
        <v>0</v>
      </c>
      <c r="DT184">
        <v>0</v>
      </c>
      <c r="DU184">
        <v>0</v>
      </c>
      <c r="DV184">
        <v>0</v>
      </c>
      <c r="DW184">
        <v>0</v>
      </c>
      <c r="DX184">
        <v>0</v>
      </c>
      <c r="DY184">
        <v>0</v>
      </c>
      <c r="DZ184">
        <v>0</v>
      </c>
      <c r="EA184">
        <v>0</v>
      </c>
      <c r="EB184">
        <v>0</v>
      </c>
      <c r="EC184">
        <v>0</v>
      </c>
      <c r="ED184">
        <v>0</v>
      </c>
      <c r="EE184">
        <v>0</v>
      </c>
      <c r="EF184">
        <v>0</v>
      </c>
      <c r="EH184">
        <v>0</v>
      </c>
      <c r="FF184">
        <v>0</v>
      </c>
      <c r="FH184">
        <v>0</v>
      </c>
      <c r="GF184">
        <v>0</v>
      </c>
      <c r="GH184">
        <v>0</v>
      </c>
      <c r="HF184">
        <v>0</v>
      </c>
      <c r="HH184">
        <v>0</v>
      </c>
      <c r="IF184">
        <v>0</v>
      </c>
      <c r="IH184">
        <v>0</v>
      </c>
      <c r="JF184">
        <v>0</v>
      </c>
      <c r="JH184">
        <v>0</v>
      </c>
      <c r="KF184">
        <v>4676</v>
      </c>
      <c r="KG184">
        <v>5892</v>
      </c>
      <c r="KH184">
        <v>10568</v>
      </c>
      <c r="KI184">
        <v>414</v>
      </c>
      <c r="KJ184">
        <v>524</v>
      </c>
      <c r="KK184">
        <v>962</v>
      </c>
      <c r="KL184">
        <v>193</v>
      </c>
      <c r="KM184">
        <v>14</v>
      </c>
      <c r="KN184">
        <v>0</v>
      </c>
      <c r="KO184">
        <v>0</v>
      </c>
      <c r="KP184">
        <v>0</v>
      </c>
      <c r="KQ184">
        <v>0</v>
      </c>
      <c r="KR184">
        <v>0</v>
      </c>
      <c r="KS184">
        <v>0</v>
      </c>
      <c r="KT184">
        <v>0</v>
      </c>
      <c r="KU184">
        <v>0</v>
      </c>
      <c r="KV184">
        <v>0</v>
      </c>
      <c r="KW184">
        <v>0</v>
      </c>
      <c r="KX184">
        <v>0</v>
      </c>
      <c r="KY184">
        <v>0</v>
      </c>
      <c r="KZ184">
        <v>0</v>
      </c>
      <c r="LA184">
        <v>1</v>
      </c>
      <c r="LB184">
        <v>2</v>
      </c>
      <c r="LC184">
        <v>0</v>
      </c>
      <c r="LD184">
        <v>2</v>
      </c>
      <c r="LE184">
        <v>0</v>
      </c>
      <c r="LF184">
        <v>0</v>
      </c>
      <c r="LG184">
        <v>0</v>
      </c>
      <c r="LH184">
        <v>0</v>
      </c>
      <c r="LI184">
        <v>0</v>
      </c>
      <c r="LJ184">
        <v>0</v>
      </c>
      <c r="LK184">
        <v>0</v>
      </c>
      <c r="LL184">
        <v>0</v>
      </c>
      <c r="LM184">
        <v>0</v>
      </c>
      <c r="LN184">
        <v>0</v>
      </c>
      <c r="LO184">
        <v>0</v>
      </c>
      <c r="LP184">
        <v>0</v>
      </c>
      <c r="LQ184">
        <v>0</v>
      </c>
      <c r="LR184">
        <v>0</v>
      </c>
      <c r="LS184">
        <v>0</v>
      </c>
      <c r="LT184">
        <v>0</v>
      </c>
      <c r="LU184">
        <v>0</v>
      </c>
      <c r="LV184">
        <v>0</v>
      </c>
      <c r="LW184">
        <v>0</v>
      </c>
      <c r="LX184">
        <v>0</v>
      </c>
      <c r="LY184">
        <v>0</v>
      </c>
      <c r="LZ184">
        <v>0</v>
      </c>
      <c r="MA184">
        <v>0</v>
      </c>
      <c r="MB184">
        <v>0</v>
      </c>
      <c r="MC184">
        <v>0</v>
      </c>
      <c r="MD184">
        <v>0</v>
      </c>
      <c r="MF184">
        <v>0</v>
      </c>
      <c r="NF184">
        <v>0</v>
      </c>
      <c r="NH184">
        <v>0</v>
      </c>
      <c r="OH184">
        <v>1</v>
      </c>
      <c r="OI184">
        <v>0</v>
      </c>
    </row>
    <row r="185" spans="1:399" x14ac:dyDescent="0.25">
      <c r="A185">
        <v>2012</v>
      </c>
      <c r="B185" t="s">
        <v>226</v>
      </c>
      <c r="C185" t="s">
        <v>866</v>
      </c>
      <c r="D185" t="s">
        <v>682</v>
      </c>
      <c r="E185">
        <v>5.6775199999999998E-2</v>
      </c>
      <c r="F185">
        <v>4.27716E-2</v>
      </c>
      <c r="G185">
        <v>6.7888699999999996E-2</v>
      </c>
      <c r="H185">
        <v>0</v>
      </c>
      <c r="I185">
        <v>0</v>
      </c>
      <c r="J185">
        <v>0</v>
      </c>
      <c r="K185">
        <v>1</v>
      </c>
      <c r="L185">
        <v>0</v>
      </c>
      <c r="M185">
        <v>0</v>
      </c>
      <c r="N185">
        <v>0</v>
      </c>
      <c r="O185">
        <v>0</v>
      </c>
      <c r="P185">
        <v>0</v>
      </c>
      <c r="Q185">
        <v>0</v>
      </c>
      <c r="R185">
        <v>0</v>
      </c>
      <c r="S185">
        <v>0</v>
      </c>
      <c r="T185">
        <v>0</v>
      </c>
      <c r="U185">
        <v>0</v>
      </c>
      <c r="V185">
        <v>0</v>
      </c>
      <c r="W185">
        <v>6642928</v>
      </c>
      <c r="X185">
        <v>650.82299999999998</v>
      </c>
      <c r="Y185" s="2">
        <v>4320000000</v>
      </c>
      <c r="Z185">
        <v>37.18</v>
      </c>
      <c r="AA185">
        <v>1.93</v>
      </c>
      <c r="AB185">
        <v>6</v>
      </c>
      <c r="AC185">
        <v>43.6</v>
      </c>
      <c r="AD185">
        <v>0.47</v>
      </c>
      <c r="AE185">
        <v>4.46</v>
      </c>
      <c r="AF185">
        <v>97.175600000000003</v>
      </c>
      <c r="AG185">
        <v>0.4928379</v>
      </c>
      <c r="AH185">
        <v>0.50716209999999995</v>
      </c>
      <c r="AI185">
        <v>30.576499999999999</v>
      </c>
      <c r="AJ185">
        <v>3.4337230000000001</v>
      </c>
      <c r="AK185">
        <v>7.5803229999999999</v>
      </c>
      <c r="AL185">
        <v>1.425805</v>
      </c>
      <c r="AM185">
        <v>0.13789470000000001</v>
      </c>
      <c r="AN185">
        <v>0.58895240000000004</v>
      </c>
      <c r="AO185">
        <v>14.12</v>
      </c>
      <c r="AP185">
        <v>11.1</v>
      </c>
      <c r="AQ185">
        <v>81.2</v>
      </c>
      <c r="AR185">
        <v>80.7</v>
      </c>
      <c r="AS185">
        <v>0.99384240000000001</v>
      </c>
      <c r="AT185">
        <v>91.518000000000001</v>
      </c>
      <c r="AU185">
        <v>8</v>
      </c>
      <c r="AV185">
        <v>0</v>
      </c>
      <c r="AW185">
        <v>0</v>
      </c>
      <c r="AX185">
        <v>15.709059999999999</v>
      </c>
      <c r="AY185">
        <v>6.478237</v>
      </c>
      <c r="AZ185">
        <v>38.506999999999998</v>
      </c>
      <c r="BC185">
        <v>0.30000000999999998</v>
      </c>
      <c r="BF185">
        <v>22.6</v>
      </c>
      <c r="BG185">
        <v>11.1</v>
      </c>
      <c r="BH185">
        <v>99.384236000000001</v>
      </c>
      <c r="BI185">
        <v>83.653000000000006</v>
      </c>
      <c r="BK185">
        <v>0.60000001999999997</v>
      </c>
      <c r="BM185">
        <v>40.200001</v>
      </c>
      <c r="BW185">
        <v>6</v>
      </c>
      <c r="BX185">
        <v>4</v>
      </c>
      <c r="BY185">
        <v>2</v>
      </c>
      <c r="BZ185">
        <v>0</v>
      </c>
      <c r="CA185">
        <v>0</v>
      </c>
      <c r="CB185">
        <v>0</v>
      </c>
      <c r="CC185">
        <v>0</v>
      </c>
      <c r="CD185">
        <v>0</v>
      </c>
      <c r="CE185">
        <v>0</v>
      </c>
      <c r="CF185">
        <v>0</v>
      </c>
      <c r="CG185">
        <v>0</v>
      </c>
      <c r="CH185">
        <v>1</v>
      </c>
      <c r="CI185">
        <v>0</v>
      </c>
      <c r="CJ185">
        <v>0</v>
      </c>
      <c r="CK185">
        <v>0</v>
      </c>
      <c r="CL185">
        <v>0</v>
      </c>
      <c r="CM185">
        <v>1</v>
      </c>
      <c r="CN185">
        <v>0</v>
      </c>
      <c r="CO185">
        <v>0</v>
      </c>
      <c r="CP185">
        <v>0</v>
      </c>
      <c r="CQ185">
        <v>0</v>
      </c>
      <c r="CR185">
        <v>0</v>
      </c>
      <c r="CS185">
        <v>0</v>
      </c>
      <c r="CT185">
        <v>1</v>
      </c>
      <c r="CU185">
        <v>0</v>
      </c>
      <c r="CV185">
        <v>0</v>
      </c>
      <c r="CW185">
        <v>0</v>
      </c>
      <c r="CX185">
        <v>0</v>
      </c>
      <c r="CY185">
        <v>1</v>
      </c>
      <c r="CZ185">
        <v>0</v>
      </c>
      <c r="DA185">
        <v>0</v>
      </c>
      <c r="DB185">
        <v>0</v>
      </c>
      <c r="DC185">
        <v>0</v>
      </c>
      <c r="DD185">
        <v>0</v>
      </c>
      <c r="DE185">
        <v>0</v>
      </c>
      <c r="DF185">
        <v>1</v>
      </c>
      <c r="DG185">
        <v>0</v>
      </c>
      <c r="DH185">
        <v>1</v>
      </c>
      <c r="DI185">
        <v>0</v>
      </c>
      <c r="DJ185">
        <v>0</v>
      </c>
      <c r="DK185">
        <v>0</v>
      </c>
      <c r="DL185">
        <v>0</v>
      </c>
      <c r="DM185">
        <v>0</v>
      </c>
      <c r="DN185">
        <v>0</v>
      </c>
      <c r="DO185">
        <v>0</v>
      </c>
      <c r="DP185">
        <v>0</v>
      </c>
      <c r="DQ185">
        <v>0</v>
      </c>
      <c r="DR185">
        <v>0</v>
      </c>
      <c r="DS185">
        <v>0</v>
      </c>
      <c r="DT185">
        <v>0</v>
      </c>
      <c r="DU185">
        <v>0</v>
      </c>
      <c r="DV185">
        <v>0</v>
      </c>
      <c r="DW185">
        <v>0</v>
      </c>
      <c r="DX185">
        <v>0</v>
      </c>
      <c r="DY185">
        <v>0</v>
      </c>
      <c r="DZ185">
        <v>0</v>
      </c>
      <c r="EA185">
        <v>0</v>
      </c>
      <c r="EB185">
        <v>0</v>
      </c>
      <c r="EC185">
        <v>0</v>
      </c>
      <c r="ED185">
        <v>0</v>
      </c>
      <c r="EE185">
        <v>0</v>
      </c>
      <c r="EF185">
        <v>0</v>
      </c>
      <c r="EH185">
        <v>0</v>
      </c>
      <c r="FH185">
        <v>0</v>
      </c>
      <c r="FM185">
        <v>0</v>
      </c>
      <c r="FT185">
        <v>0</v>
      </c>
      <c r="FY185">
        <v>0</v>
      </c>
      <c r="GF185">
        <v>0</v>
      </c>
      <c r="GH185">
        <v>0</v>
      </c>
      <c r="HF185">
        <v>0</v>
      </c>
      <c r="HH185">
        <v>0</v>
      </c>
      <c r="IH185">
        <v>0</v>
      </c>
      <c r="IM185">
        <v>0</v>
      </c>
      <c r="IT185">
        <v>0</v>
      </c>
      <c r="IY185">
        <v>0</v>
      </c>
      <c r="JH185">
        <v>0</v>
      </c>
      <c r="JM185">
        <v>0</v>
      </c>
      <c r="JT185">
        <v>0</v>
      </c>
      <c r="JY185">
        <v>0</v>
      </c>
      <c r="KF185">
        <v>4676</v>
      </c>
      <c r="KG185">
        <v>5892</v>
      </c>
      <c r="KH185">
        <v>10568</v>
      </c>
      <c r="KI185">
        <v>414</v>
      </c>
      <c r="KJ185">
        <v>524</v>
      </c>
      <c r="KK185">
        <v>962</v>
      </c>
      <c r="KL185">
        <v>194</v>
      </c>
      <c r="KM185">
        <v>14</v>
      </c>
      <c r="KN185">
        <v>0</v>
      </c>
      <c r="KO185">
        <v>0</v>
      </c>
      <c r="KP185">
        <v>0</v>
      </c>
      <c r="KQ185">
        <v>0</v>
      </c>
      <c r="KR185">
        <v>0</v>
      </c>
      <c r="KS185">
        <v>0</v>
      </c>
      <c r="KT185">
        <v>0</v>
      </c>
      <c r="KU185">
        <v>0</v>
      </c>
      <c r="KV185">
        <v>0</v>
      </c>
      <c r="KW185">
        <v>0</v>
      </c>
      <c r="KX185">
        <v>0</v>
      </c>
      <c r="KY185">
        <v>0</v>
      </c>
      <c r="KZ185">
        <v>0</v>
      </c>
      <c r="LA185">
        <v>1</v>
      </c>
      <c r="LB185">
        <v>1</v>
      </c>
      <c r="LC185">
        <v>0</v>
      </c>
      <c r="LD185">
        <v>2</v>
      </c>
      <c r="LE185">
        <v>0</v>
      </c>
      <c r="LF185">
        <v>0</v>
      </c>
      <c r="LG185">
        <v>0</v>
      </c>
      <c r="LH185">
        <v>0</v>
      </c>
      <c r="LI185">
        <v>1</v>
      </c>
      <c r="LJ185">
        <v>0</v>
      </c>
      <c r="LK185">
        <v>0</v>
      </c>
      <c r="LL185">
        <v>0</v>
      </c>
      <c r="LM185">
        <v>0</v>
      </c>
      <c r="LN185">
        <v>0</v>
      </c>
      <c r="LO185">
        <v>0</v>
      </c>
      <c r="LP185">
        <v>0</v>
      </c>
      <c r="LQ185">
        <v>1</v>
      </c>
      <c r="LR185">
        <v>0</v>
      </c>
      <c r="LS185">
        <v>0</v>
      </c>
      <c r="LT185">
        <v>0</v>
      </c>
      <c r="LU185">
        <v>0</v>
      </c>
      <c r="LV185">
        <v>0</v>
      </c>
      <c r="LW185">
        <v>1</v>
      </c>
      <c r="LX185">
        <v>0</v>
      </c>
      <c r="LY185">
        <v>0</v>
      </c>
      <c r="LZ185">
        <v>0</v>
      </c>
      <c r="MA185">
        <v>0</v>
      </c>
      <c r="MB185">
        <v>0</v>
      </c>
      <c r="MC185">
        <v>0</v>
      </c>
      <c r="MD185">
        <v>0</v>
      </c>
      <c r="MF185">
        <v>0</v>
      </c>
      <c r="MK185">
        <v>0</v>
      </c>
      <c r="MS185">
        <v>0</v>
      </c>
      <c r="MY185">
        <v>0</v>
      </c>
      <c r="NF185">
        <v>0</v>
      </c>
      <c r="NH185">
        <v>0</v>
      </c>
      <c r="NM185">
        <v>0</v>
      </c>
      <c r="NU185">
        <v>0</v>
      </c>
      <c r="OA185">
        <v>0</v>
      </c>
      <c r="OH185">
        <v>0</v>
      </c>
      <c r="OI185">
        <v>0</v>
      </c>
    </row>
    <row r="186" spans="1:399" x14ac:dyDescent="0.25">
      <c r="A186">
        <v>2012</v>
      </c>
      <c r="B186" t="s">
        <v>227</v>
      </c>
      <c r="C186" t="s">
        <v>867</v>
      </c>
      <c r="D186" t="s">
        <v>684</v>
      </c>
      <c r="E186">
        <v>2.8387599999999999E-2</v>
      </c>
      <c r="F186">
        <v>2.13858E-2</v>
      </c>
      <c r="G186">
        <v>3.3944299999999997E-2</v>
      </c>
      <c r="H186">
        <v>0</v>
      </c>
      <c r="I186">
        <v>0</v>
      </c>
      <c r="J186">
        <v>0</v>
      </c>
      <c r="K186">
        <v>1</v>
      </c>
      <c r="L186">
        <v>0</v>
      </c>
      <c r="M186">
        <v>0</v>
      </c>
      <c r="N186">
        <v>0</v>
      </c>
      <c r="O186">
        <v>0</v>
      </c>
      <c r="P186">
        <v>0</v>
      </c>
      <c r="Q186">
        <v>0</v>
      </c>
      <c r="R186">
        <v>0</v>
      </c>
      <c r="S186">
        <v>0</v>
      </c>
      <c r="T186">
        <v>0</v>
      </c>
      <c r="U186">
        <v>0</v>
      </c>
      <c r="V186">
        <v>0</v>
      </c>
      <c r="W186">
        <v>104941</v>
      </c>
      <c r="Z186">
        <v>1.2</v>
      </c>
      <c r="AA186">
        <v>5.97</v>
      </c>
      <c r="AB186">
        <v>9.57</v>
      </c>
      <c r="AC186">
        <v>1.23</v>
      </c>
      <c r="AD186">
        <v>6.22</v>
      </c>
      <c r="AE186">
        <v>9.4600000000000009</v>
      </c>
      <c r="AF186">
        <v>100.437</v>
      </c>
      <c r="AG186">
        <v>0.50108989999999998</v>
      </c>
      <c r="AH186">
        <v>0.49891010000000002</v>
      </c>
      <c r="AI186">
        <v>1.17337</v>
      </c>
      <c r="AJ186">
        <v>5.7223220000000001</v>
      </c>
      <c r="AK186">
        <v>9.6695320000000002</v>
      </c>
      <c r="AL186">
        <v>1.044001</v>
      </c>
      <c r="AM186">
        <v>1.087178</v>
      </c>
      <c r="AN186">
        <v>0.97849850000000005</v>
      </c>
      <c r="AO186">
        <v>0</v>
      </c>
      <c r="AP186">
        <v>3.6</v>
      </c>
      <c r="AQ186">
        <v>74.8</v>
      </c>
      <c r="AR186">
        <v>53.5</v>
      </c>
      <c r="AS186">
        <v>0.7152406</v>
      </c>
      <c r="AT186">
        <v>18.11</v>
      </c>
      <c r="AV186">
        <v>0</v>
      </c>
      <c r="AW186">
        <v>1</v>
      </c>
      <c r="AX186">
        <v>11.56115</v>
      </c>
      <c r="AZ186">
        <v>23.564399999999999</v>
      </c>
      <c r="BB186">
        <v>8.1000004000000008</v>
      </c>
      <c r="BC186">
        <v>2.4000001000000002</v>
      </c>
      <c r="BD186">
        <v>41.694915999999999</v>
      </c>
      <c r="BF186">
        <v>8.3000000000000007</v>
      </c>
      <c r="BG186">
        <v>3.6</v>
      </c>
      <c r="BH186">
        <v>71.524061000000003</v>
      </c>
      <c r="BJ186">
        <v>5.1999997999999996</v>
      </c>
      <c r="BK186">
        <v>5</v>
      </c>
      <c r="BM186">
        <v>78.5</v>
      </c>
      <c r="BW186">
        <v>3</v>
      </c>
      <c r="BX186">
        <v>2</v>
      </c>
      <c r="BY186">
        <v>1</v>
      </c>
      <c r="BZ186">
        <v>0</v>
      </c>
      <c r="CA186">
        <v>0</v>
      </c>
      <c r="CB186">
        <v>0</v>
      </c>
      <c r="CC186">
        <v>0</v>
      </c>
      <c r="CD186">
        <v>0</v>
      </c>
      <c r="CE186">
        <v>0</v>
      </c>
      <c r="CF186">
        <v>1</v>
      </c>
      <c r="CG186">
        <v>0</v>
      </c>
      <c r="CH186">
        <v>1</v>
      </c>
      <c r="CI186">
        <v>0</v>
      </c>
      <c r="CJ186">
        <v>0</v>
      </c>
      <c r="CK186">
        <v>0</v>
      </c>
      <c r="CL186">
        <v>0</v>
      </c>
      <c r="CM186">
        <v>0</v>
      </c>
      <c r="CN186">
        <v>0</v>
      </c>
      <c r="CO186">
        <v>0</v>
      </c>
      <c r="CP186">
        <v>0</v>
      </c>
      <c r="CQ186">
        <v>0</v>
      </c>
      <c r="CR186">
        <v>0</v>
      </c>
      <c r="CS186">
        <v>0</v>
      </c>
      <c r="CT186">
        <v>0</v>
      </c>
      <c r="CU186">
        <v>0</v>
      </c>
      <c r="CV186">
        <v>0</v>
      </c>
      <c r="CW186">
        <v>0</v>
      </c>
      <c r="CX186">
        <v>0</v>
      </c>
      <c r="CY186">
        <v>0</v>
      </c>
      <c r="CZ186">
        <v>0</v>
      </c>
      <c r="DA186">
        <v>0</v>
      </c>
      <c r="DB186">
        <v>0</v>
      </c>
      <c r="DC186">
        <v>0</v>
      </c>
      <c r="DD186">
        <v>0</v>
      </c>
      <c r="DE186">
        <v>0</v>
      </c>
      <c r="DF186">
        <v>0</v>
      </c>
      <c r="DG186">
        <v>0</v>
      </c>
      <c r="DH186">
        <v>1</v>
      </c>
      <c r="DI186">
        <v>0</v>
      </c>
      <c r="DJ186">
        <v>0</v>
      </c>
      <c r="DK186">
        <v>0</v>
      </c>
      <c r="DL186">
        <v>0</v>
      </c>
      <c r="DM186">
        <v>0</v>
      </c>
      <c r="DN186">
        <v>0</v>
      </c>
      <c r="DO186">
        <v>0</v>
      </c>
      <c r="DP186">
        <v>0</v>
      </c>
      <c r="DQ186">
        <v>0</v>
      </c>
      <c r="DR186">
        <v>0</v>
      </c>
      <c r="DS186">
        <v>0</v>
      </c>
      <c r="DT186">
        <v>0</v>
      </c>
      <c r="DU186">
        <v>0</v>
      </c>
      <c r="DV186">
        <v>0</v>
      </c>
      <c r="DW186">
        <v>0</v>
      </c>
      <c r="DX186">
        <v>0</v>
      </c>
      <c r="DY186">
        <v>0</v>
      </c>
      <c r="DZ186">
        <v>0</v>
      </c>
      <c r="EA186">
        <v>0</v>
      </c>
      <c r="EB186">
        <v>0</v>
      </c>
      <c r="EC186">
        <v>0</v>
      </c>
      <c r="ED186">
        <v>0</v>
      </c>
      <c r="EE186">
        <v>0</v>
      </c>
      <c r="EH186">
        <v>0</v>
      </c>
      <c r="FF186">
        <v>0</v>
      </c>
      <c r="FH186">
        <v>0</v>
      </c>
      <c r="GH186">
        <v>0</v>
      </c>
      <c r="HH186">
        <v>0</v>
      </c>
      <c r="IF186">
        <v>0</v>
      </c>
      <c r="IH186">
        <v>0</v>
      </c>
      <c r="JF186">
        <v>0</v>
      </c>
      <c r="JH186">
        <v>0</v>
      </c>
      <c r="KF186">
        <v>4676</v>
      </c>
      <c r="KG186">
        <v>5892</v>
      </c>
      <c r="KH186">
        <v>10568</v>
      </c>
      <c r="KI186">
        <v>414</v>
      </c>
      <c r="KJ186">
        <v>524</v>
      </c>
      <c r="KK186">
        <v>962</v>
      </c>
      <c r="KL186">
        <v>195</v>
      </c>
      <c r="KM186">
        <v>14</v>
      </c>
      <c r="KN186">
        <v>0</v>
      </c>
      <c r="KO186">
        <v>0</v>
      </c>
      <c r="KP186">
        <v>0</v>
      </c>
      <c r="KQ186">
        <v>0</v>
      </c>
      <c r="KR186">
        <v>0</v>
      </c>
      <c r="KS186">
        <v>0</v>
      </c>
      <c r="KT186">
        <v>0</v>
      </c>
      <c r="KU186">
        <v>0</v>
      </c>
      <c r="KV186">
        <v>0</v>
      </c>
      <c r="KW186">
        <v>0</v>
      </c>
      <c r="KX186">
        <v>0</v>
      </c>
      <c r="KY186">
        <v>0</v>
      </c>
      <c r="KZ186">
        <v>0</v>
      </c>
      <c r="LA186">
        <v>1</v>
      </c>
      <c r="LB186">
        <v>1</v>
      </c>
      <c r="LC186">
        <v>0</v>
      </c>
      <c r="LD186">
        <v>2</v>
      </c>
      <c r="LE186">
        <v>0</v>
      </c>
      <c r="LF186">
        <v>0</v>
      </c>
      <c r="LG186">
        <v>0</v>
      </c>
      <c r="LH186">
        <v>0</v>
      </c>
      <c r="LI186">
        <v>0</v>
      </c>
      <c r="LJ186">
        <v>0</v>
      </c>
      <c r="LK186">
        <v>0</v>
      </c>
      <c r="LL186">
        <v>0</v>
      </c>
      <c r="LM186">
        <v>0</v>
      </c>
      <c r="LN186">
        <v>0</v>
      </c>
      <c r="LO186">
        <v>0</v>
      </c>
      <c r="LP186">
        <v>0</v>
      </c>
      <c r="LQ186">
        <v>0</v>
      </c>
      <c r="LR186">
        <v>0</v>
      </c>
      <c r="LS186">
        <v>0</v>
      </c>
      <c r="LT186">
        <v>0</v>
      </c>
      <c r="LU186">
        <v>0</v>
      </c>
      <c r="LV186">
        <v>0</v>
      </c>
      <c r="LW186">
        <v>0</v>
      </c>
      <c r="LX186">
        <v>0</v>
      </c>
      <c r="LY186">
        <v>0</v>
      </c>
      <c r="LZ186">
        <v>0</v>
      </c>
      <c r="MA186">
        <v>0</v>
      </c>
      <c r="MB186">
        <v>0</v>
      </c>
      <c r="MC186">
        <v>0</v>
      </c>
      <c r="MD186">
        <v>0</v>
      </c>
      <c r="MF186">
        <v>0</v>
      </c>
      <c r="NF186">
        <v>0</v>
      </c>
      <c r="NH186">
        <v>0</v>
      </c>
      <c r="OH186">
        <v>0</v>
      </c>
      <c r="OI186">
        <v>0</v>
      </c>
    </row>
    <row r="187" spans="1:399" x14ac:dyDescent="0.25">
      <c r="A187">
        <v>2012</v>
      </c>
      <c r="B187" t="s">
        <v>228</v>
      </c>
      <c r="C187" t="s">
        <v>868</v>
      </c>
      <c r="D187" t="s">
        <v>688</v>
      </c>
      <c r="E187">
        <v>0.2365632</v>
      </c>
      <c r="F187">
        <v>0.14970059999999999</v>
      </c>
      <c r="G187">
        <v>0.30549900000000002</v>
      </c>
      <c r="H187">
        <v>0.41580040000000001</v>
      </c>
      <c r="I187">
        <v>0</v>
      </c>
      <c r="J187">
        <v>0.7633588</v>
      </c>
      <c r="K187">
        <v>1</v>
      </c>
      <c r="L187">
        <v>1</v>
      </c>
      <c r="M187">
        <v>1</v>
      </c>
      <c r="N187">
        <v>0</v>
      </c>
      <c r="O187">
        <v>1</v>
      </c>
      <c r="P187">
        <v>0</v>
      </c>
      <c r="Q187">
        <v>1</v>
      </c>
      <c r="R187">
        <v>0</v>
      </c>
      <c r="S187">
        <v>0</v>
      </c>
      <c r="T187">
        <v>0</v>
      </c>
      <c r="U187">
        <v>0</v>
      </c>
      <c r="V187">
        <v>0</v>
      </c>
      <c r="W187">
        <v>1337439</v>
      </c>
      <c r="X187">
        <v>20079</v>
      </c>
      <c r="Y187" s="2">
        <v>26900000000</v>
      </c>
      <c r="Z187">
        <v>1.21</v>
      </c>
      <c r="AA187">
        <v>3.74</v>
      </c>
      <c r="AB187">
        <v>9.77</v>
      </c>
      <c r="AC187">
        <v>1.66</v>
      </c>
      <c r="AD187">
        <v>3.82</v>
      </c>
      <c r="AE187">
        <v>9.9499999999999993</v>
      </c>
      <c r="AF187">
        <v>97.817800000000005</v>
      </c>
      <c r="AG187">
        <v>0.49448439999999999</v>
      </c>
      <c r="AH187">
        <v>0.50551559999999995</v>
      </c>
      <c r="AI187">
        <v>0.74747479999999999</v>
      </c>
      <c r="AJ187">
        <v>3.6623770000000002</v>
      </c>
      <c r="AK187">
        <v>9.5915630000000007</v>
      </c>
      <c r="AL187">
        <v>2.2229510000000001</v>
      </c>
      <c r="AM187">
        <v>1.0435589999999999</v>
      </c>
      <c r="AN187">
        <v>1.037531</v>
      </c>
      <c r="AO187">
        <v>4.7220000000000004</v>
      </c>
      <c r="AP187">
        <v>28.6</v>
      </c>
      <c r="AQ187">
        <v>75.5</v>
      </c>
      <c r="AR187">
        <v>52.9</v>
      </c>
      <c r="AS187">
        <v>0.70066229999999996</v>
      </c>
      <c r="AT187">
        <v>34.805</v>
      </c>
      <c r="AV187">
        <v>0</v>
      </c>
      <c r="AW187">
        <v>1</v>
      </c>
      <c r="AX187">
        <v>14.10627</v>
      </c>
      <c r="AY187">
        <v>9.9074310000000008</v>
      </c>
      <c r="AZ187">
        <v>13.979200000000001</v>
      </c>
      <c r="BE187">
        <v>20.799999</v>
      </c>
      <c r="BF187">
        <v>18.399999999999999</v>
      </c>
      <c r="BG187">
        <v>28.6</v>
      </c>
      <c r="BH187">
        <v>70.066226999999998</v>
      </c>
      <c r="BI187">
        <v>100.01600000000001</v>
      </c>
      <c r="BW187">
        <v>25</v>
      </c>
      <c r="BX187">
        <v>18</v>
      </c>
      <c r="BY187">
        <v>7</v>
      </c>
      <c r="BZ187">
        <v>4</v>
      </c>
      <c r="CA187">
        <v>4</v>
      </c>
      <c r="CB187">
        <v>0</v>
      </c>
      <c r="CC187">
        <v>1</v>
      </c>
      <c r="CD187">
        <v>1</v>
      </c>
      <c r="CE187">
        <v>0</v>
      </c>
      <c r="CF187">
        <v>1</v>
      </c>
      <c r="CG187">
        <v>0</v>
      </c>
      <c r="CH187">
        <v>14</v>
      </c>
      <c r="CI187">
        <v>0</v>
      </c>
      <c r="CJ187">
        <v>0</v>
      </c>
      <c r="CK187">
        <v>0</v>
      </c>
      <c r="CL187">
        <v>1</v>
      </c>
      <c r="CM187">
        <v>0</v>
      </c>
      <c r="CN187">
        <v>1</v>
      </c>
      <c r="CO187">
        <v>0</v>
      </c>
      <c r="CP187">
        <v>0</v>
      </c>
      <c r="CQ187">
        <v>0</v>
      </c>
      <c r="CR187">
        <v>0</v>
      </c>
      <c r="CS187">
        <v>0</v>
      </c>
      <c r="CT187">
        <v>0</v>
      </c>
      <c r="CU187">
        <v>0</v>
      </c>
      <c r="CV187">
        <v>0</v>
      </c>
      <c r="CW187">
        <v>1</v>
      </c>
      <c r="CX187">
        <v>1</v>
      </c>
      <c r="CY187">
        <v>0</v>
      </c>
      <c r="CZ187">
        <v>0</v>
      </c>
      <c r="DA187">
        <v>0</v>
      </c>
      <c r="DB187">
        <v>0</v>
      </c>
      <c r="DC187">
        <v>0</v>
      </c>
      <c r="DD187">
        <v>0</v>
      </c>
      <c r="DE187">
        <v>0</v>
      </c>
      <c r="DF187">
        <v>0</v>
      </c>
      <c r="DG187">
        <v>0</v>
      </c>
      <c r="DH187">
        <v>7</v>
      </c>
      <c r="DI187">
        <v>0</v>
      </c>
      <c r="DJ187">
        <v>0</v>
      </c>
      <c r="DK187">
        <v>0</v>
      </c>
      <c r="DL187">
        <v>0</v>
      </c>
      <c r="DM187">
        <v>0</v>
      </c>
      <c r="DN187">
        <v>0</v>
      </c>
      <c r="DO187">
        <v>0</v>
      </c>
      <c r="DP187">
        <v>0</v>
      </c>
      <c r="DQ187">
        <v>0</v>
      </c>
      <c r="DR187">
        <v>0</v>
      </c>
      <c r="DS187">
        <v>0</v>
      </c>
      <c r="DT187">
        <v>0</v>
      </c>
      <c r="DU187">
        <v>0</v>
      </c>
      <c r="DV187">
        <v>0</v>
      </c>
      <c r="DW187">
        <v>0</v>
      </c>
      <c r="DX187">
        <v>0</v>
      </c>
      <c r="DY187">
        <v>0</v>
      </c>
      <c r="DZ187">
        <v>0</v>
      </c>
      <c r="EA187">
        <v>0</v>
      </c>
      <c r="EB187">
        <v>0</v>
      </c>
      <c r="EC187">
        <v>0</v>
      </c>
      <c r="ED187">
        <v>0</v>
      </c>
      <c r="EE187">
        <v>0</v>
      </c>
      <c r="EH187">
        <v>0</v>
      </c>
      <c r="FF187">
        <v>0</v>
      </c>
      <c r="FH187">
        <v>5.4054099999999998</v>
      </c>
      <c r="FL187">
        <v>0</v>
      </c>
      <c r="FN187">
        <v>0</v>
      </c>
      <c r="FW187">
        <v>0</v>
      </c>
      <c r="FX187">
        <v>0</v>
      </c>
      <c r="GH187">
        <v>0</v>
      </c>
      <c r="HH187">
        <v>0</v>
      </c>
      <c r="IF187">
        <v>0</v>
      </c>
      <c r="IH187">
        <v>4</v>
      </c>
      <c r="IL187">
        <v>0</v>
      </c>
      <c r="IN187">
        <v>0</v>
      </c>
      <c r="IW187">
        <v>0</v>
      </c>
      <c r="IX187">
        <v>0</v>
      </c>
      <c r="JF187">
        <v>0</v>
      </c>
      <c r="JH187">
        <v>1</v>
      </c>
      <c r="JL187">
        <v>0</v>
      </c>
      <c r="JN187">
        <v>0</v>
      </c>
      <c r="JW187">
        <v>0</v>
      </c>
      <c r="JX187">
        <v>0</v>
      </c>
      <c r="KF187">
        <v>4676</v>
      </c>
      <c r="KG187">
        <v>5892</v>
      </c>
      <c r="KH187">
        <v>10568</v>
      </c>
      <c r="KI187">
        <v>414</v>
      </c>
      <c r="KJ187">
        <v>524</v>
      </c>
      <c r="KK187">
        <v>962</v>
      </c>
      <c r="KL187">
        <v>196</v>
      </c>
      <c r="KM187">
        <v>14</v>
      </c>
      <c r="KN187">
        <v>0</v>
      </c>
      <c r="KO187">
        <v>0</v>
      </c>
      <c r="KP187">
        <v>0</v>
      </c>
      <c r="KQ187">
        <v>0</v>
      </c>
      <c r="KR187">
        <v>0</v>
      </c>
      <c r="KS187">
        <v>0</v>
      </c>
      <c r="KT187">
        <v>0</v>
      </c>
      <c r="KU187">
        <v>0</v>
      </c>
      <c r="KV187">
        <v>0</v>
      </c>
      <c r="KW187">
        <v>0</v>
      </c>
      <c r="KX187">
        <v>0</v>
      </c>
      <c r="KY187">
        <v>0</v>
      </c>
      <c r="KZ187">
        <v>0</v>
      </c>
      <c r="LA187">
        <v>1</v>
      </c>
      <c r="LB187">
        <v>1</v>
      </c>
      <c r="LC187">
        <v>0</v>
      </c>
      <c r="LD187">
        <v>21</v>
      </c>
      <c r="LE187">
        <v>0</v>
      </c>
      <c r="LF187">
        <v>0</v>
      </c>
      <c r="LG187">
        <v>0</v>
      </c>
      <c r="LH187">
        <v>1</v>
      </c>
      <c r="LI187">
        <v>0</v>
      </c>
      <c r="LJ187">
        <v>1</v>
      </c>
      <c r="LK187">
        <v>0</v>
      </c>
      <c r="LL187">
        <v>0</v>
      </c>
      <c r="LM187">
        <v>0</v>
      </c>
      <c r="LN187">
        <v>0</v>
      </c>
      <c r="LO187">
        <v>0</v>
      </c>
      <c r="LP187">
        <v>0</v>
      </c>
      <c r="LQ187">
        <v>0</v>
      </c>
      <c r="LR187">
        <v>0</v>
      </c>
      <c r="LS187">
        <v>0</v>
      </c>
      <c r="LT187">
        <v>1</v>
      </c>
      <c r="LU187">
        <v>1</v>
      </c>
      <c r="LV187">
        <v>0</v>
      </c>
      <c r="LW187">
        <v>0</v>
      </c>
      <c r="LX187">
        <v>0</v>
      </c>
      <c r="LY187">
        <v>0</v>
      </c>
      <c r="LZ187">
        <v>0</v>
      </c>
      <c r="MA187">
        <v>0</v>
      </c>
      <c r="MB187">
        <v>0</v>
      </c>
      <c r="MC187">
        <v>0</v>
      </c>
      <c r="MD187">
        <v>0</v>
      </c>
      <c r="ME187">
        <v>0</v>
      </c>
      <c r="MF187">
        <v>4</v>
      </c>
      <c r="MG187">
        <v>0</v>
      </c>
      <c r="MH187">
        <v>0</v>
      </c>
      <c r="MI187">
        <v>0</v>
      </c>
      <c r="MJ187">
        <v>0</v>
      </c>
      <c r="MK187">
        <v>0</v>
      </c>
      <c r="ML187">
        <v>0</v>
      </c>
      <c r="MM187">
        <v>0</v>
      </c>
      <c r="MN187">
        <v>0</v>
      </c>
      <c r="MO187">
        <v>0</v>
      </c>
      <c r="MP187">
        <v>0</v>
      </c>
      <c r="MQ187">
        <v>0</v>
      </c>
      <c r="MR187">
        <v>0</v>
      </c>
      <c r="MS187">
        <v>0</v>
      </c>
      <c r="MT187">
        <v>0</v>
      </c>
      <c r="MU187">
        <v>0</v>
      </c>
      <c r="MV187">
        <v>0</v>
      </c>
      <c r="MW187">
        <v>0</v>
      </c>
      <c r="MX187">
        <v>0</v>
      </c>
      <c r="MY187">
        <v>0</v>
      </c>
      <c r="MZ187">
        <v>0</v>
      </c>
      <c r="NA187">
        <v>0</v>
      </c>
      <c r="NB187">
        <v>0</v>
      </c>
      <c r="NC187">
        <v>0</v>
      </c>
      <c r="ND187">
        <v>0</v>
      </c>
      <c r="NE187">
        <v>0</v>
      </c>
      <c r="NF187">
        <v>0</v>
      </c>
      <c r="NG187">
        <v>0</v>
      </c>
      <c r="NH187">
        <v>2.7972030000000001</v>
      </c>
      <c r="NI187">
        <v>0</v>
      </c>
      <c r="NK187">
        <v>0</v>
      </c>
      <c r="NL187">
        <v>0</v>
      </c>
      <c r="NM187">
        <v>0</v>
      </c>
      <c r="NN187">
        <v>0</v>
      </c>
      <c r="NO187">
        <v>0</v>
      </c>
      <c r="NP187">
        <v>0</v>
      </c>
      <c r="NQ187">
        <v>0</v>
      </c>
      <c r="NR187">
        <v>0</v>
      </c>
      <c r="NS187">
        <v>0</v>
      </c>
      <c r="NT187">
        <v>0</v>
      </c>
      <c r="NU187">
        <v>0</v>
      </c>
      <c r="NV187">
        <v>0</v>
      </c>
      <c r="NW187">
        <v>0</v>
      </c>
      <c r="NX187">
        <v>0</v>
      </c>
      <c r="NY187">
        <v>0</v>
      </c>
      <c r="OA187">
        <v>0</v>
      </c>
      <c r="OB187">
        <v>0</v>
      </c>
      <c r="OC187">
        <v>0</v>
      </c>
      <c r="OD187">
        <v>0</v>
      </c>
      <c r="OE187">
        <v>0</v>
      </c>
      <c r="OF187">
        <v>0</v>
      </c>
      <c r="OG187">
        <v>0</v>
      </c>
      <c r="OH187">
        <v>0</v>
      </c>
      <c r="OI187">
        <v>0</v>
      </c>
    </row>
    <row r="188" spans="1:399" x14ac:dyDescent="0.25">
      <c r="A188">
        <v>2012</v>
      </c>
      <c r="B188" t="s">
        <v>229</v>
      </c>
      <c r="C188" t="s">
        <v>869</v>
      </c>
      <c r="D188" t="s">
        <v>682</v>
      </c>
      <c r="E188">
        <v>0.79485240000000001</v>
      </c>
      <c r="F188">
        <v>0.42771599999999999</v>
      </c>
      <c r="G188">
        <v>1.086219</v>
      </c>
      <c r="H188">
        <v>0.31185030000000002</v>
      </c>
      <c r="I188">
        <v>0.24154590000000001</v>
      </c>
      <c r="J188">
        <v>0.3816794</v>
      </c>
      <c r="K188">
        <v>1</v>
      </c>
      <c r="L188">
        <v>1</v>
      </c>
      <c r="M188">
        <v>1</v>
      </c>
      <c r="N188">
        <v>1</v>
      </c>
      <c r="O188">
        <v>1</v>
      </c>
      <c r="P188">
        <v>0</v>
      </c>
      <c r="Q188">
        <v>1</v>
      </c>
      <c r="R188">
        <v>0</v>
      </c>
      <c r="S188">
        <v>0</v>
      </c>
      <c r="T188">
        <v>0</v>
      </c>
      <c r="U188">
        <v>0</v>
      </c>
      <c r="V188">
        <v>0</v>
      </c>
      <c r="W188">
        <v>10777500</v>
      </c>
      <c r="X188">
        <v>6334.25</v>
      </c>
      <c r="Y188" s="2">
        <v>68300000000</v>
      </c>
      <c r="Z188">
        <v>21.03</v>
      </c>
      <c r="AA188">
        <v>7.12</v>
      </c>
      <c r="AB188">
        <v>7.58</v>
      </c>
      <c r="AC188">
        <v>29.17</v>
      </c>
      <c r="AD188">
        <v>7.5</v>
      </c>
      <c r="AE188">
        <v>6.96</v>
      </c>
      <c r="AF188">
        <v>98.449600000000004</v>
      </c>
      <c r="AG188">
        <v>0.49609379999999997</v>
      </c>
      <c r="AH188">
        <v>0.50390630000000003</v>
      </c>
      <c r="AI188">
        <v>12.75398</v>
      </c>
      <c r="AJ188">
        <v>6.731649</v>
      </c>
      <c r="AK188">
        <v>8.2140319999999996</v>
      </c>
      <c r="AL188">
        <v>2.2870520000000001</v>
      </c>
      <c r="AM188">
        <v>1.114733</v>
      </c>
      <c r="AN188">
        <v>0.84741529999999998</v>
      </c>
      <c r="AO188">
        <v>99</v>
      </c>
      <c r="AP188">
        <v>26.7</v>
      </c>
      <c r="AQ188">
        <v>70.599999999999994</v>
      </c>
      <c r="AR188">
        <v>25.1</v>
      </c>
      <c r="AS188">
        <v>0.35552410000000001</v>
      </c>
      <c r="AT188">
        <v>4.6020000000000003</v>
      </c>
      <c r="AU188">
        <v>34</v>
      </c>
      <c r="AV188">
        <v>0</v>
      </c>
      <c r="AW188">
        <v>0</v>
      </c>
      <c r="AX188">
        <v>16.192969999999999</v>
      </c>
      <c r="AY188">
        <v>8.7537269999999996</v>
      </c>
      <c r="AZ188">
        <v>66.5304</v>
      </c>
      <c r="BA188">
        <v>57.895650000000003</v>
      </c>
      <c r="BF188">
        <v>6.9</v>
      </c>
      <c r="BG188">
        <v>26.7</v>
      </c>
      <c r="BH188">
        <v>35.552408999999997</v>
      </c>
      <c r="BI188">
        <v>97.844002000000003</v>
      </c>
      <c r="BM188">
        <v>79.400002000000001</v>
      </c>
      <c r="BW188">
        <v>84</v>
      </c>
      <c r="BX188">
        <v>64</v>
      </c>
      <c r="BY188">
        <v>20</v>
      </c>
      <c r="BZ188">
        <v>3</v>
      </c>
      <c r="CA188">
        <v>2</v>
      </c>
      <c r="CB188">
        <v>1</v>
      </c>
      <c r="CC188">
        <v>1</v>
      </c>
      <c r="CD188">
        <v>1</v>
      </c>
      <c r="CE188">
        <v>0</v>
      </c>
      <c r="CF188">
        <v>3</v>
      </c>
      <c r="CG188">
        <v>0</v>
      </c>
      <c r="CH188">
        <v>3</v>
      </c>
      <c r="CI188">
        <v>0</v>
      </c>
      <c r="CJ188">
        <v>0</v>
      </c>
      <c r="CK188">
        <v>12</v>
      </c>
      <c r="CL188">
        <v>3</v>
      </c>
      <c r="CM188">
        <v>2</v>
      </c>
      <c r="CN188">
        <v>0</v>
      </c>
      <c r="CO188">
        <v>2</v>
      </c>
      <c r="CP188">
        <v>0</v>
      </c>
      <c r="CQ188">
        <v>1</v>
      </c>
      <c r="CR188">
        <v>15</v>
      </c>
      <c r="CS188">
        <v>0</v>
      </c>
      <c r="CT188">
        <v>1</v>
      </c>
      <c r="CU188">
        <v>0</v>
      </c>
      <c r="CV188">
        <v>1</v>
      </c>
      <c r="CW188">
        <v>1</v>
      </c>
      <c r="CX188">
        <v>0</v>
      </c>
      <c r="CY188">
        <v>0</v>
      </c>
      <c r="CZ188">
        <v>0</v>
      </c>
      <c r="DA188">
        <v>1</v>
      </c>
      <c r="DB188">
        <v>0</v>
      </c>
      <c r="DC188">
        <v>12</v>
      </c>
      <c r="DD188">
        <v>1</v>
      </c>
      <c r="DE188">
        <v>6</v>
      </c>
      <c r="DF188">
        <v>1</v>
      </c>
      <c r="DG188">
        <v>0</v>
      </c>
      <c r="DH188">
        <v>2</v>
      </c>
      <c r="DI188">
        <v>0</v>
      </c>
      <c r="DJ188">
        <v>0</v>
      </c>
      <c r="DK188">
        <v>2</v>
      </c>
      <c r="DL188">
        <v>1</v>
      </c>
      <c r="DM188">
        <v>0</v>
      </c>
      <c r="DN188">
        <v>4</v>
      </c>
      <c r="DO188">
        <v>0</v>
      </c>
      <c r="DP188">
        <v>0</v>
      </c>
      <c r="DQ188">
        <v>0</v>
      </c>
      <c r="DR188">
        <v>0</v>
      </c>
      <c r="DS188">
        <v>3</v>
      </c>
      <c r="DT188">
        <v>0</v>
      </c>
      <c r="DU188">
        <v>1</v>
      </c>
      <c r="DV188">
        <v>0</v>
      </c>
      <c r="DW188">
        <v>1</v>
      </c>
      <c r="DX188">
        <v>0</v>
      </c>
      <c r="DY188">
        <v>0</v>
      </c>
      <c r="DZ188">
        <v>1</v>
      </c>
      <c r="EA188">
        <v>1</v>
      </c>
      <c r="EB188">
        <v>0</v>
      </c>
      <c r="EC188">
        <v>0</v>
      </c>
      <c r="ED188">
        <v>1</v>
      </c>
      <c r="EE188">
        <v>2</v>
      </c>
      <c r="EF188">
        <v>0</v>
      </c>
      <c r="EH188">
        <v>1.4492799999999999</v>
      </c>
      <c r="EL188">
        <v>0</v>
      </c>
      <c r="EM188">
        <v>0</v>
      </c>
      <c r="EO188">
        <v>0</v>
      </c>
      <c r="ET188">
        <v>0</v>
      </c>
      <c r="EV188">
        <v>0</v>
      </c>
      <c r="EX188">
        <v>0</v>
      </c>
      <c r="EZ188">
        <v>0</v>
      </c>
      <c r="FA188">
        <v>0</v>
      </c>
      <c r="FD188">
        <v>0</v>
      </c>
      <c r="FE188">
        <v>0</v>
      </c>
      <c r="FF188">
        <v>3.0303</v>
      </c>
      <c r="FH188">
        <v>0</v>
      </c>
      <c r="FK188">
        <v>0</v>
      </c>
      <c r="FL188">
        <v>0</v>
      </c>
      <c r="FM188">
        <v>0</v>
      </c>
      <c r="FO188">
        <v>0</v>
      </c>
      <c r="FQ188">
        <v>0</v>
      </c>
      <c r="FR188">
        <v>0</v>
      </c>
      <c r="FT188">
        <v>0</v>
      </c>
      <c r="FV188">
        <v>0</v>
      </c>
      <c r="FW188">
        <v>0</v>
      </c>
      <c r="GA188">
        <v>0</v>
      </c>
      <c r="GC188">
        <v>0</v>
      </c>
      <c r="GD188">
        <v>0</v>
      </c>
      <c r="GE188">
        <v>0</v>
      </c>
      <c r="GF188">
        <v>0</v>
      </c>
      <c r="GH188">
        <v>1</v>
      </c>
      <c r="GK188">
        <v>0</v>
      </c>
      <c r="GL188">
        <v>0</v>
      </c>
      <c r="GN188">
        <v>0</v>
      </c>
      <c r="GS188">
        <v>0</v>
      </c>
      <c r="GU188">
        <v>0</v>
      </c>
      <c r="GW188">
        <v>0</v>
      </c>
      <c r="GZ188">
        <v>0</v>
      </c>
      <c r="HA188">
        <v>0</v>
      </c>
      <c r="HD188">
        <v>0</v>
      </c>
      <c r="HE188">
        <v>0</v>
      </c>
      <c r="HF188">
        <v>0</v>
      </c>
      <c r="HH188">
        <v>0</v>
      </c>
      <c r="HK188">
        <v>0</v>
      </c>
      <c r="HL188">
        <v>0</v>
      </c>
      <c r="HN188">
        <v>0</v>
      </c>
      <c r="HS188">
        <v>0</v>
      </c>
      <c r="HU188">
        <v>0</v>
      </c>
      <c r="HW188">
        <v>0</v>
      </c>
      <c r="HZ188">
        <v>0</v>
      </c>
      <c r="IA188">
        <v>0</v>
      </c>
      <c r="ID188">
        <v>0</v>
      </c>
      <c r="IE188">
        <v>0</v>
      </c>
      <c r="IF188">
        <v>2</v>
      </c>
      <c r="IH188">
        <v>0</v>
      </c>
      <c r="IK188">
        <v>0</v>
      </c>
      <c r="IL188">
        <v>0</v>
      </c>
      <c r="IM188">
        <v>0</v>
      </c>
      <c r="IO188">
        <v>0</v>
      </c>
      <c r="IQ188">
        <v>0</v>
      </c>
      <c r="IR188">
        <v>0</v>
      </c>
      <c r="IT188">
        <v>0</v>
      </c>
      <c r="IV188">
        <v>0</v>
      </c>
      <c r="IW188">
        <v>0</v>
      </c>
      <c r="JA188">
        <v>0</v>
      </c>
      <c r="JC188">
        <v>0</v>
      </c>
      <c r="JD188">
        <v>0</v>
      </c>
      <c r="JE188">
        <v>0</v>
      </c>
      <c r="JF188">
        <v>1</v>
      </c>
      <c r="JH188">
        <v>0</v>
      </c>
      <c r="JK188">
        <v>0</v>
      </c>
      <c r="JL188">
        <v>0</v>
      </c>
      <c r="JM188">
        <v>0</v>
      </c>
      <c r="JO188">
        <v>0</v>
      </c>
      <c r="JQ188">
        <v>0</v>
      </c>
      <c r="JR188">
        <v>0</v>
      </c>
      <c r="JT188">
        <v>0</v>
      </c>
      <c r="JV188">
        <v>0</v>
      </c>
      <c r="JW188">
        <v>0</v>
      </c>
      <c r="KA188">
        <v>0</v>
      </c>
      <c r="KC188">
        <v>0</v>
      </c>
      <c r="KD188">
        <v>0</v>
      </c>
      <c r="KE188">
        <v>0</v>
      </c>
      <c r="KF188">
        <v>4676</v>
      </c>
      <c r="KG188">
        <v>5892</v>
      </c>
      <c r="KH188">
        <v>10568</v>
      </c>
      <c r="KI188">
        <v>414</v>
      </c>
      <c r="KJ188">
        <v>524</v>
      </c>
      <c r="KK188">
        <v>962</v>
      </c>
      <c r="KL188">
        <v>197</v>
      </c>
      <c r="KM188">
        <v>14</v>
      </c>
      <c r="KN188">
        <v>0</v>
      </c>
      <c r="KO188">
        <v>0</v>
      </c>
      <c r="KP188">
        <v>0</v>
      </c>
      <c r="KQ188">
        <v>0</v>
      </c>
      <c r="KR188">
        <v>0</v>
      </c>
      <c r="KS188">
        <v>0</v>
      </c>
      <c r="KT188">
        <v>0</v>
      </c>
      <c r="KU188">
        <v>0</v>
      </c>
      <c r="KV188">
        <v>0</v>
      </c>
      <c r="KW188">
        <v>0</v>
      </c>
      <c r="KX188">
        <v>0</v>
      </c>
      <c r="KY188">
        <v>0</v>
      </c>
      <c r="KZ188">
        <v>0</v>
      </c>
      <c r="LA188">
        <v>1</v>
      </c>
      <c r="LB188">
        <v>4</v>
      </c>
      <c r="LC188">
        <v>0</v>
      </c>
      <c r="LD188">
        <v>5</v>
      </c>
      <c r="LE188">
        <v>0</v>
      </c>
      <c r="LF188">
        <v>0</v>
      </c>
      <c r="LG188">
        <v>12</v>
      </c>
      <c r="LH188">
        <v>5</v>
      </c>
      <c r="LI188">
        <v>3</v>
      </c>
      <c r="LJ188">
        <v>0</v>
      </c>
      <c r="LK188">
        <v>0</v>
      </c>
      <c r="LL188">
        <v>6</v>
      </c>
      <c r="LM188">
        <v>0</v>
      </c>
      <c r="LN188">
        <v>1</v>
      </c>
      <c r="LO188">
        <v>15</v>
      </c>
      <c r="LP188">
        <v>0</v>
      </c>
      <c r="LQ188">
        <v>4</v>
      </c>
      <c r="LR188">
        <v>0</v>
      </c>
      <c r="LS188">
        <v>2</v>
      </c>
      <c r="LT188">
        <v>1</v>
      </c>
      <c r="LU188">
        <v>1</v>
      </c>
      <c r="LV188">
        <v>0</v>
      </c>
      <c r="LW188">
        <v>0</v>
      </c>
      <c r="LX188">
        <v>1</v>
      </c>
      <c r="LY188">
        <v>2</v>
      </c>
      <c r="LZ188">
        <v>0</v>
      </c>
      <c r="MA188">
        <v>12</v>
      </c>
      <c r="MB188">
        <v>2</v>
      </c>
      <c r="MC188">
        <v>8</v>
      </c>
      <c r="MD188">
        <v>2</v>
      </c>
      <c r="ME188">
        <v>0</v>
      </c>
      <c r="MF188">
        <v>1</v>
      </c>
      <c r="MG188">
        <v>0</v>
      </c>
      <c r="MH188">
        <v>0</v>
      </c>
      <c r="MI188">
        <v>0</v>
      </c>
      <c r="MJ188">
        <v>0</v>
      </c>
      <c r="MK188">
        <v>0</v>
      </c>
      <c r="ML188">
        <v>0</v>
      </c>
      <c r="MM188">
        <v>0</v>
      </c>
      <c r="MN188">
        <v>0</v>
      </c>
      <c r="MO188">
        <v>0</v>
      </c>
      <c r="MP188">
        <v>0</v>
      </c>
      <c r="MQ188">
        <v>0</v>
      </c>
      <c r="MR188">
        <v>0</v>
      </c>
      <c r="MS188">
        <v>0</v>
      </c>
      <c r="MT188">
        <v>0</v>
      </c>
      <c r="MU188">
        <v>0</v>
      </c>
      <c r="MV188">
        <v>0</v>
      </c>
      <c r="MW188">
        <v>0</v>
      </c>
      <c r="MX188">
        <v>0</v>
      </c>
      <c r="MY188">
        <v>0</v>
      </c>
      <c r="MZ188">
        <v>0</v>
      </c>
      <c r="NA188">
        <v>0</v>
      </c>
      <c r="NB188">
        <v>0</v>
      </c>
      <c r="NC188">
        <v>0</v>
      </c>
      <c r="ND188">
        <v>0</v>
      </c>
      <c r="NE188">
        <v>0</v>
      </c>
      <c r="NF188">
        <v>1.4492750000000001</v>
      </c>
      <c r="NG188">
        <v>0</v>
      </c>
      <c r="NH188">
        <v>0.6993007</v>
      </c>
      <c r="NI188">
        <v>0</v>
      </c>
      <c r="NK188">
        <v>0</v>
      </c>
      <c r="NL188">
        <v>0</v>
      </c>
      <c r="NM188">
        <v>0</v>
      </c>
      <c r="NN188">
        <v>0</v>
      </c>
      <c r="NO188">
        <v>0</v>
      </c>
      <c r="NP188">
        <v>0</v>
      </c>
      <c r="NQ188">
        <v>0</v>
      </c>
      <c r="NR188">
        <v>0</v>
      </c>
      <c r="NS188">
        <v>0</v>
      </c>
      <c r="NT188">
        <v>0</v>
      </c>
      <c r="NU188">
        <v>0</v>
      </c>
      <c r="NV188">
        <v>0</v>
      </c>
      <c r="NW188">
        <v>0</v>
      </c>
      <c r="NX188">
        <v>0</v>
      </c>
      <c r="NY188">
        <v>0</v>
      </c>
      <c r="OA188">
        <v>0</v>
      </c>
      <c r="OB188">
        <v>0</v>
      </c>
      <c r="OC188">
        <v>0</v>
      </c>
      <c r="OD188">
        <v>0</v>
      </c>
      <c r="OE188">
        <v>0</v>
      </c>
      <c r="OF188">
        <v>0</v>
      </c>
      <c r="OG188">
        <v>0</v>
      </c>
      <c r="OH188">
        <v>9</v>
      </c>
      <c r="OI188">
        <v>0</v>
      </c>
    </row>
    <row r="189" spans="1:399" x14ac:dyDescent="0.25">
      <c r="A189">
        <v>2012</v>
      </c>
      <c r="B189" t="s">
        <v>39</v>
      </c>
      <c r="C189" t="s">
        <v>870</v>
      </c>
      <c r="D189" t="s">
        <v>680</v>
      </c>
      <c r="E189">
        <v>1.0598030000000001</v>
      </c>
      <c r="F189">
        <v>1.3686910000000001</v>
      </c>
      <c r="G189">
        <v>0.8146639</v>
      </c>
      <c r="H189">
        <v>0.5197505</v>
      </c>
      <c r="I189">
        <v>0.72463770000000005</v>
      </c>
      <c r="J189">
        <v>0.3816794</v>
      </c>
      <c r="K189">
        <v>1</v>
      </c>
      <c r="L189">
        <v>1</v>
      </c>
      <c r="M189">
        <v>1</v>
      </c>
      <c r="N189">
        <v>1</v>
      </c>
      <c r="O189">
        <v>1</v>
      </c>
      <c r="P189">
        <v>1</v>
      </c>
      <c r="Q189">
        <v>1</v>
      </c>
      <c r="R189">
        <v>0</v>
      </c>
      <c r="S189">
        <v>0</v>
      </c>
      <c r="T189">
        <v>0</v>
      </c>
      <c r="U189">
        <v>1</v>
      </c>
      <c r="V189">
        <v>0</v>
      </c>
      <c r="W189">
        <v>73997128</v>
      </c>
      <c r="X189">
        <v>8917.02</v>
      </c>
      <c r="Y189" s="2">
        <v>660000000000</v>
      </c>
      <c r="Z189">
        <v>10</v>
      </c>
      <c r="AA189">
        <v>7.38</v>
      </c>
      <c r="AB189">
        <v>7.46</v>
      </c>
      <c r="AC189">
        <v>16.760000000000002</v>
      </c>
      <c r="AD189">
        <v>6.36</v>
      </c>
      <c r="AE189">
        <v>6.64</v>
      </c>
      <c r="AF189">
        <v>96.515699999999995</v>
      </c>
      <c r="AG189">
        <v>0.49113469999999998</v>
      </c>
      <c r="AH189">
        <v>0.50886529999999996</v>
      </c>
      <c r="AI189">
        <v>3.0030640000000002</v>
      </c>
      <c r="AJ189">
        <v>8.4286069999999995</v>
      </c>
      <c r="AK189">
        <v>8.3127300000000002</v>
      </c>
      <c r="AL189">
        <v>5.5797910000000002</v>
      </c>
      <c r="AM189">
        <v>0.75495179999999995</v>
      </c>
      <c r="AN189">
        <v>0.79897359999999995</v>
      </c>
      <c r="AO189">
        <v>98.555999999999997</v>
      </c>
      <c r="AP189">
        <v>14.2</v>
      </c>
      <c r="AQ189">
        <v>70.8</v>
      </c>
      <c r="AR189">
        <v>29.4</v>
      </c>
      <c r="AS189">
        <v>0.41525420000000002</v>
      </c>
      <c r="AT189">
        <v>30.922999999999998</v>
      </c>
      <c r="AU189">
        <v>39</v>
      </c>
      <c r="AV189">
        <v>0</v>
      </c>
      <c r="AW189">
        <v>0</v>
      </c>
      <c r="AX189">
        <v>18.119540000000001</v>
      </c>
      <c r="AY189">
        <v>9.0957170000000005</v>
      </c>
      <c r="AZ189">
        <v>72.331800000000001</v>
      </c>
      <c r="BA189">
        <v>47.277931000000002</v>
      </c>
      <c r="BB189">
        <v>23.1</v>
      </c>
      <c r="BC189">
        <v>1.3</v>
      </c>
      <c r="BD189">
        <v>10.043018999999999</v>
      </c>
      <c r="BF189">
        <v>4</v>
      </c>
      <c r="BG189">
        <v>14.2</v>
      </c>
      <c r="BH189">
        <v>41.525421000000001</v>
      </c>
      <c r="BI189">
        <v>98.481003000000001</v>
      </c>
      <c r="BJ189">
        <v>16.299999</v>
      </c>
      <c r="BK189">
        <v>6.5</v>
      </c>
      <c r="BM189">
        <v>54.299999</v>
      </c>
      <c r="BN189">
        <v>89</v>
      </c>
      <c r="BO189">
        <v>95</v>
      </c>
      <c r="BP189">
        <v>33</v>
      </c>
      <c r="BQ189">
        <v>27</v>
      </c>
      <c r="BR189">
        <v>38</v>
      </c>
      <c r="BS189">
        <v>25</v>
      </c>
      <c r="BT189">
        <v>72</v>
      </c>
      <c r="BU189">
        <v>25</v>
      </c>
      <c r="BV189">
        <v>52</v>
      </c>
      <c r="BW189">
        <v>112</v>
      </c>
      <c r="BX189">
        <v>48</v>
      </c>
      <c r="BY189">
        <v>64</v>
      </c>
      <c r="BZ189">
        <v>5</v>
      </c>
      <c r="CA189">
        <v>2</v>
      </c>
      <c r="CB189">
        <v>3</v>
      </c>
      <c r="CC189">
        <v>2</v>
      </c>
      <c r="CD189">
        <v>1</v>
      </c>
      <c r="CE189">
        <v>1</v>
      </c>
      <c r="CF189">
        <v>3</v>
      </c>
      <c r="CG189">
        <v>0</v>
      </c>
      <c r="CH189">
        <v>8</v>
      </c>
      <c r="CI189">
        <v>0</v>
      </c>
      <c r="CJ189">
        <v>0</v>
      </c>
      <c r="CK189">
        <v>0</v>
      </c>
      <c r="CL189">
        <v>6</v>
      </c>
      <c r="CM189">
        <v>0</v>
      </c>
      <c r="CN189">
        <v>3</v>
      </c>
      <c r="CO189">
        <v>0</v>
      </c>
      <c r="CP189">
        <v>0</v>
      </c>
      <c r="CQ189">
        <v>0</v>
      </c>
      <c r="CR189">
        <v>0</v>
      </c>
      <c r="CS189">
        <v>0</v>
      </c>
      <c r="CT189">
        <v>1</v>
      </c>
      <c r="CU189">
        <v>0</v>
      </c>
      <c r="CV189">
        <v>0</v>
      </c>
      <c r="CW189">
        <v>4</v>
      </c>
      <c r="CX189">
        <v>3</v>
      </c>
      <c r="CY189">
        <v>1</v>
      </c>
      <c r="CZ189">
        <v>2</v>
      </c>
      <c r="DA189">
        <v>0</v>
      </c>
      <c r="DB189">
        <v>0</v>
      </c>
      <c r="DC189">
        <v>0</v>
      </c>
      <c r="DD189">
        <v>5</v>
      </c>
      <c r="DE189">
        <v>12</v>
      </c>
      <c r="DF189">
        <v>3</v>
      </c>
      <c r="DG189">
        <v>1</v>
      </c>
      <c r="DH189">
        <v>23</v>
      </c>
      <c r="DI189">
        <v>1</v>
      </c>
      <c r="DJ189">
        <v>12</v>
      </c>
      <c r="DK189">
        <v>0</v>
      </c>
      <c r="DL189">
        <v>0</v>
      </c>
      <c r="DM189">
        <v>0</v>
      </c>
      <c r="DN189">
        <v>0</v>
      </c>
      <c r="DO189">
        <v>0</v>
      </c>
      <c r="DP189">
        <v>1</v>
      </c>
      <c r="DQ189">
        <v>0</v>
      </c>
      <c r="DR189">
        <v>0</v>
      </c>
      <c r="DS189">
        <v>1</v>
      </c>
      <c r="DT189">
        <v>0</v>
      </c>
      <c r="DU189">
        <v>0</v>
      </c>
      <c r="DV189">
        <v>1</v>
      </c>
      <c r="DW189">
        <v>2</v>
      </c>
      <c r="DX189">
        <v>0</v>
      </c>
      <c r="DY189">
        <v>1</v>
      </c>
      <c r="DZ189">
        <v>1</v>
      </c>
      <c r="EA189">
        <v>0</v>
      </c>
      <c r="EB189">
        <v>0</v>
      </c>
      <c r="EC189">
        <v>12</v>
      </c>
      <c r="ED189">
        <v>4</v>
      </c>
      <c r="EE189">
        <v>1</v>
      </c>
      <c r="EF189">
        <v>0</v>
      </c>
      <c r="EG189">
        <v>0</v>
      </c>
      <c r="EH189">
        <v>2.8985500000000002</v>
      </c>
      <c r="EI189">
        <v>0</v>
      </c>
      <c r="EK189">
        <v>0</v>
      </c>
      <c r="EQ189">
        <v>0</v>
      </c>
      <c r="ET189">
        <v>0</v>
      </c>
      <c r="EW189">
        <v>0</v>
      </c>
      <c r="EX189">
        <v>0</v>
      </c>
      <c r="EY189">
        <v>0</v>
      </c>
      <c r="EZ189">
        <v>6.25</v>
      </c>
      <c r="FC189">
        <v>0</v>
      </c>
      <c r="FD189">
        <v>0</v>
      </c>
      <c r="FE189">
        <v>0</v>
      </c>
      <c r="FF189">
        <v>0</v>
      </c>
      <c r="FH189">
        <v>0</v>
      </c>
      <c r="FL189">
        <v>0</v>
      </c>
      <c r="FN189">
        <v>0</v>
      </c>
      <c r="FT189">
        <v>0</v>
      </c>
      <c r="FW189">
        <v>0</v>
      </c>
      <c r="FX189">
        <v>0</v>
      </c>
      <c r="FY189">
        <v>0</v>
      </c>
      <c r="FZ189">
        <v>6.25</v>
      </c>
      <c r="GD189">
        <v>0</v>
      </c>
      <c r="GE189">
        <v>1.7857099999999999</v>
      </c>
      <c r="GF189">
        <v>0</v>
      </c>
      <c r="GG189">
        <v>0</v>
      </c>
      <c r="GH189">
        <v>2</v>
      </c>
      <c r="GI189">
        <v>0</v>
      </c>
      <c r="GJ189">
        <v>0</v>
      </c>
      <c r="GP189">
        <v>0</v>
      </c>
      <c r="GS189">
        <v>0</v>
      </c>
      <c r="GV189">
        <v>0</v>
      </c>
      <c r="GW189">
        <v>0</v>
      </c>
      <c r="GY189">
        <v>0</v>
      </c>
      <c r="GZ189">
        <v>1</v>
      </c>
      <c r="HC189">
        <v>0</v>
      </c>
      <c r="HD189">
        <v>0</v>
      </c>
      <c r="HE189">
        <v>0</v>
      </c>
      <c r="HF189">
        <v>0</v>
      </c>
      <c r="HG189">
        <v>0</v>
      </c>
      <c r="HH189">
        <v>1</v>
      </c>
      <c r="HI189">
        <v>0</v>
      </c>
      <c r="HJ189">
        <v>0</v>
      </c>
      <c r="HP189">
        <v>0</v>
      </c>
      <c r="HS189">
        <v>0</v>
      </c>
      <c r="HV189">
        <v>0</v>
      </c>
      <c r="HW189">
        <v>0</v>
      </c>
      <c r="HY189">
        <v>0</v>
      </c>
      <c r="HZ189">
        <v>0</v>
      </c>
      <c r="IC189">
        <v>0</v>
      </c>
      <c r="ID189">
        <v>0</v>
      </c>
      <c r="IE189">
        <v>0</v>
      </c>
      <c r="IF189">
        <v>0</v>
      </c>
      <c r="IH189">
        <v>0</v>
      </c>
      <c r="IL189">
        <v>0</v>
      </c>
      <c r="IN189">
        <v>0</v>
      </c>
      <c r="IT189">
        <v>0</v>
      </c>
      <c r="IW189">
        <v>0</v>
      </c>
      <c r="IX189">
        <v>0</v>
      </c>
      <c r="IY189">
        <v>0</v>
      </c>
      <c r="IZ189">
        <v>1</v>
      </c>
      <c r="JD189">
        <v>0</v>
      </c>
      <c r="JE189">
        <v>1</v>
      </c>
      <c r="JF189">
        <v>0</v>
      </c>
      <c r="JH189">
        <v>0</v>
      </c>
      <c r="JL189">
        <v>0</v>
      </c>
      <c r="JN189">
        <v>0</v>
      </c>
      <c r="JT189">
        <v>0</v>
      </c>
      <c r="JW189">
        <v>0</v>
      </c>
      <c r="JX189">
        <v>0</v>
      </c>
      <c r="JY189">
        <v>0</v>
      </c>
      <c r="JZ189">
        <v>1</v>
      </c>
      <c r="KD189">
        <v>0</v>
      </c>
      <c r="KE189">
        <v>0</v>
      </c>
      <c r="KF189">
        <v>4676</v>
      </c>
      <c r="KG189">
        <v>5892</v>
      </c>
      <c r="KH189">
        <v>10568</v>
      </c>
      <c r="KI189">
        <v>414</v>
      </c>
      <c r="KJ189">
        <v>524</v>
      </c>
      <c r="KK189">
        <v>962</v>
      </c>
      <c r="KL189">
        <v>198</v>
      </c>
      <c r="KM189">
        <v>14</v>
      </c>
      <c r="KN189">
        <v>0</v>
      </c>
      <c r="KO189">
        <v>0</v>
      </c>
      <c r="KP189">
        <v>0</v>
      </c>
      <c r="KQ189">
        <v>0</v>
      </c>
      <c r="KR189">
        <v>0</v>
      </c>
      <c r="KS189">
        <v>0</v>
      </c>
      <c r="KT189">
        <v>0</v>
      </c>
      <c r="KU189">
        <v>0</v>
      </c>
      <c r="KV189">
        <v>0</v>
      </c>
      <c r="KW189">
        <v>0</v>
      </c>
      <c r="KX189">
        <v>0</v>
      </c>
      <c r="KY189">
        <v>0</v>
      </c>
      <c r="KZ189">
        <v>0</v>
      </c>
      <c r="LA189">
        <v>1</v>
      </c>
      <c r="LB189">
        <v>6</v>
      </c>
      <c r="LC189">
        <v>1</v>
      </c>
      <c r="LD189">
        <v>31</v>
      </c>
      <c r="LE189">
        <v>1</v>
      </c>
      <c r="LF189">
        <v>0</v>
      </c>
      <c r="LG189">
        <v>12</v>
      </c>
      <c r="LH189">
        <v>6</v>
      </c>
      <c r="LI189">
        <v>0</v>
      </c>
      <c r="LJ189">
        <v>3</v>
      </c>
      <c r="LK189">
        <v>0</v>
      </c>
      <c r="LL189">
        <v>0</v>
      </c>
      <c r="LM189">
        <v>0</v>
      </c>
      <c r="LN189">
        <v>1</v>
      </c>
      <c r="LO189">
        <v>0</v>
      </c>
      <c r="LP189">
        <v>0</v>
      </c>
      <c r="LQ189">
        <v>2</v>
      </c>
      <c r="LR189">
        <v>0</v>
      </c>
      <c r="LS189">
        <v>0</v>
      </c>
      <c r="LT189">
        <v>5</v>
      </c>
      <c r="LU189">
        <v>5</v>
      </c>
      <c r="LV189">
        <v>0</v>
      </c>
      <c r="LW189">
        <v>2</v>
      </c>
      <c r="LX189">
        <v>3</v>
      </c>
      <c r="LY189">
        <v>0</v>
      </c>
      <c r="LZ189">
        <v>0</v>
      </c>
      <c r="MA189">
        <v>12</v>
      </c>
      <c r="MB189">
        <v>9</v>
      </c>
      <c r="MC189">
        <v>13</v>
      </c>
      <c r="MD189">
        <v>0</v>
      </c>
      <c r="ME189">
        <v>0</v>
      </c>
      <c r="MF189">
        <v>2</v>
      </c>
      <c r="MG189">
        <v>0</v>
      </c>
      <c r="MH189">
        <v>0</v>
      </c>
      <c r="MI189">
        <v>0</v>
      </c>
      <c r="MJ189">
        <v>0</v>
      </c>
      <c r="MK189">
        <v>0</v>
      </c>
      <c r="ML189">
        <v>0</v>
      </c>
      <c r="MM189">
        <v>0</v>
      </c>
      <c r="MN189">
        <v>0</v>
      </c>
      <c r="MO189">
        <v>0</v>
      </c>
      <c r="MP189">
        <v>0</v>
      </c>
      <c r="MQ189">
        <v>0</v>
      </c>
      <c r="MR189">
        <v>0</v>
      </c>
      <c r="MS189">
        <v>0</v>
      </c>
      <c r="MT189">
        <v>0</v>
      </c>
      <c r="MU189">
        <v>0</v>
      </c>
      <c r="MV189">
        <v>0</v>
      </c>
      <c r="MW189">
        <v>0</v>
      </c>
      <c r="MX189">
        <v>0</v>
      </c>
      <c r="MY189">
        <v>0</v>
      </c>
      <c r="MZ189">
        <v>2</v>
      </c>
      <c r="NA189">
        <v>0</v>
      </c>
      <c r="NB189">
        <v>0</v>
      </c>
      <c r="NC189">
        <v>0</v>
      </c>
      <c r="ND189">
        <v>0</v>
      </c>
      <c r="NE189">
        <v>1</v>
      </c>
      <c r="NF189">
        <v>0</v>
      </c>
      <c r="NG189">
        <v>0</v>
      </c>
      <c r="NH189">
        <v>1.398601</v>
      </c>
      <c r="NI189">
        <v>0</v>
      </c>
      <c r="NK189">
        <v>0</v>
      </c>
      <c r="NL189">
        <v>0</v>
      </c>
      <c r="NM189">
        <v>0</v>
      </c>
      <c r="NN189">
        <v>0</v>
      </c>
      <c r="NO189">
        <v>0</v>
      </c>
      <c r="NP189">
        <v>0</v>
      </c>
      <c r="NQ189">
        <v>0</v>
      </c>
      <c r="NR189">
        <v>0</v>
      </c>
      <c r="NS189">
        <v>0</v>
      </c>
      <c r="NT189">
        <v>0</v>
      </c>
      <c r="NU189">
        <v>0</v>
      </c>
      <c r="NV189">
        <v>0</v>
      </c>
      <c r="NW189">
        <v>0</v>
      </c>
      <c r="NX189">
        <v>0</v>
      </c>
      <c r="NY189">
        <v>0</v>
      </c>
      <c r="OA189">
        <v>0</v>
      </c>
      <c r="OB189">
        <v>6.25</v>
      </c>
      <c r="OC189">
        <v>0</v>
      </c>
      <c r="OD189">
        <v>0</v>
      </c>
      <c r="OE189">
        <v>0</v>
      </c>
      <c r="OF189">
        <v>0</v>
      </c>
      <c r="OG189">
        <v>1.388889</v>
      </c>
      <c r="OH189">
        <v>188</v>
      </c>
      <c r="OI189">
        <v>9</v>
      </c>
    </row>
    <row r="190" spans="1:399" x14ac:dyDescent="0.25">
      <c r="A190">
        <v>2012</v>
      </c>
      <c r="B190" t="s">
        <v>230</v>
      </c>
      <c r="C190" t="s">
        <v>871</v>
      </c>
      <c r="D190" t="s">
        <v>678</v>
      </c>
      <c r="E190">
        <v>9.4625299999999996E-2</v>
      </c>
      <c r="F190">
        <v>6.4157400000000003E-2</v>
      </c>
      <c r="G190">
        <v>0.1188052</v>
      </c>
      <c r="H190">
        <v>0</v>
      </c>
      <c r="I190">
        <v>0</v>
      </c>
      <c r="J190">
        <v>0</v>
      </c>
      <c r="K190">
        <v>1</v>
      </c>
      <c r="L190">
        <v>0</v>
      </c>
      <c r="M190">
        <v>0</v>
      </c>
      <c r="N190">
        <v>0</v>
      </c>
      <c r="O190">
        <v>0</v>
      </c>
      <c r="P190">
        <v>0</v>
      </c>
      <c r="Q190">
        <v>0</v>
      </c>
      <c r="R190">
        <v>0</v>
      </c>
      <c r="S190">
        <v>0</v>
      </c>
      <c r="T190">
        <v>0</v>
      </c>
      <c r="U190">
        <v>0</v>
      </c>
      <c r="V190">
        <v>0</v>
      </c>
      <c r="W190">
        <v>5172931</v>
      </c>
      <c r="X190">
        <v>5504.82</v>
      </c>
      <c r="Y190" s="2">
        <v>28500000000</v>
      </c>
      <c r="AF190">
        <v>96.852599999999995</v>
      </c>
      <c r="AG190">
        <v>0.49200569999999999</v>
      </c>
      <c r="AH190">
        <v>0.50799430000000001</v>
      </c>
      <c r="AO190">
        <v>89</v>
      </c>
      <c r="AP190">
        <v>16.8</v>
      </c>
      <c r="AQ190">
        <v>76.5</v>
      </c>
      <c r="AR190">
        <v>46.7</v>
      </c>
      <c r="AS190">
        <v>0.61045749999999999</v>
      </c>
      <c r="AT190">
        <v>18</v>
      </c>
      <c r="AU190">
        <v>40</v>
      </c>
      <c r="AV190">
        <v>1</v>
      </c>
      <c r="AW190">
        <v>0</v>
      </c>
      <c r="AX190">
        <v>15.45895</v>
      </c>
      <c r="AY190">
        <v>8.6133790000000001</v>
      </c>
      <c r="AZ190">
        <v>49.0732</v>
      </c>
      <c r="BF190">
        <v>9.4</v>
      </c>
      <c r="BG190">
        <v>16.8</v>
      </c>
      <c r="BH190">
        <v>61.045752999999998</v>
      </c>
      <c r="BI190">
        <v>100.117</v>
      </c>
      <c r="BW190">
        <v>10</v>
      </c>
      <c r="BX190">
        <v>7</v>
      </c>
      <c r="BY190">
        <v>3</v>
      </c>
      <c r="BZ190">
        <v>0</v>
      </c>
      <c r="CA190">
        <v>0</v>
      </c>
      <c r="CB190">
        <v>0</v>
      </c>
      <c r="CC190">
        <v>0</v>
      </c>
      <c r="CD190">
        <v>0</v>
      </c>
      <c r="CE190">
        <v>0</v>
      </c>
      <c r="CF190">
        <v>1</v>
      </c>
      <c r="CG190">
        <v>0</v>
      </c>
      <c r="CH190">
        <v>1</v>
      </c>
      <c r="CI190">
        <v>0</v>
      </c>
      <c r="CJ190">
        <v>0</v>
      </c>
      <c r="CK190">
        <v>0</v>
      </c>
      <c r="CL190">
        <v>2</v>
      </c>
      <c r="CM190">
        <v>0</v>
      </c>
      <c r="CN190">
        <v>0</v>
      </c>
      <c r="CO190">
        <v>0</v>
      </c>
      <c r="CP190">
        <v>0</v>
      </c>
      <c r="CQ190">
        <v>0</v>
      </c>
      <c r="CR190">
        <v>0</v>
      </c>
      <c r="CS190">
        <v>0</v>
      </c>
      <c r="CT190">
        <v>0</v>
      </c>
      <c r="CU190">
        <v>0</v>
      </c>
      <c r="CV190">
        <v>0</v>
      </c>
      <c r="CW190">
        <v>0</v>
      </c>
      <c r="CX190">
        <v>0</v>
      </c>
      <c r="CY190">
        <v>0</v>
      </c>
      <c r="CZ190">
        <v>0</v>
      </c>
      <c r="DA190">
        <v>0</v>
      </c>
      <c r="DB190">
        <v>0</v>
      </c>
      <c r="DC190">
        <v>0</v>
      </c>
      <c r="DD190">
        <v>3</v>
      </c>
      <c r="DE190">
        <v>0</v>
      </c>
      <c r="DF190">
        <v>1</v>
      </c>
      <c r="DG190">
        <v>0</v>
      </c>
      <c r="DH190">
        <v>1</v>
      </c>
      <c r="DI190">
        <v>0</v>
      </c>
      <c r="DJ190">
        <v>0</v>
      </c>
      <c r="DK190">
        <v>0</v>
      </c>
      <c r="DL190">
        <v>0</v>
      </c>
      <c r="DM190">
        <v>0</v>
      </c>
      <c r="DN190">
        <v>0</v>
      </c>
      <c r="DO190">
        <v>0</v>
      </c>
      <c r="DP190">
        <v>0</v>
      </c>
      <c r="DQ190">
        <v>0</v>
      </c>
      <c r="DR190">
        <v>0</v>
      </c>
      <c r="DS190">
        <v>1</v>
      </c>
      <c r="DT190">
        <v>0</v>
      </c>
      <c r="DU190">
        <v>0</v>
      </c>
      <c r="DV190">
        <v>0</v>
      </c>
      <c r="DW190">
        <v>0</v>
      </c>
      <c r="DX190">
        <v>0</v>
      </c>
      <c r="DY190">
        <v>0</v>
      </c>
      <c r="DZ190">
        <v>0</v>
      </c>
      <c r="EA190">
        <v>0</v>
      </c>
      <c r="EB190">
        <v>0</v>
      </c>
      <c r="EC190">
        <v>0</v>
      </c>
      <c r="ED190">
        <v>0</v>
      </c>
      <c r="EE190">
        <v>0</v>
      </c>
      <c r="EF190">
        <v>0</v>
      </c>
      <c r="EH190">
        <v>0</v>
      </c>
      <c r="ET190">
        <v>0</v>
      </c>
      <c r="FF190">
        <v>0</v>
      </c>
      <c r="FH190">
        <v>0</v>
      </c>
      <c r="FL190">
        <v>0</v>
      </c>
      <c r="GD190">
        <v>0</v>
      </c>
      <c r="GF190">
        <v>0</v>
      </c>
      <c r="GH190">
        <v>0</v>
      </c>
      <c r="GS190">
        <v>0</v>
      </c>
      <c r="HF190">
        <v>0</v>
      </c>
      <c r="HH190">
        <v>0</v>
      </c>
      <c r="HS190">
        <v>0</v>
      </c>
      <c r="IF190">
        <v>0</v>
      </c>
      <c r="IH190">
        <v>0</v>
      </c>
      <c r="IL190">
        <v>0</v>
      </c>
      <c r="JD190">
        <v>0</v>
      </c>
      <c r="JF190">
        <v>0</v>
      </c>
      <c r="JH190">
        <v>0</v>
      </c>
      <c r="JL190">
        <v>0</v>
      </c>
      <c r="KD190">
        <v>0</v>
      </c>
      <c r="KF190">
        <v>4676</v>
      </c>
      <c r="KG190">
        <v>5892</v>
      </c>
      <c r="KH190">
        <v>10568</v>
      </c>
      <c r="KI190">
        <v>414</v>
      </c>
      <c r="KJ190">
        <v>524</v>
      </c>
      <c r="KK190">
        <v>962</v>
      </c>
      <c r="KL190">
        <v>199</v>
      </c>
      <c r="KM190">
        <v>14</v>
      </c>
      <c r="KN190">
        <v>0</v>
      </c>
      <c r="KO190">
        <v>0</v>
      </c>
      <c r="KP190">
        <v>0</v>
      </c>
      <c r="KQ190">
        <v>0</v>
      </c>
      <c r="KR190">
        <v>0</v>
      </c>
      <c r="KS190">
        <v>0</v>
      </c>
      <c r="KT190">
        <v>0</v>
      </c>
      <c r="KU190">
        <v>0</v>
      </c>
      <c r="KV190">
        <v>0</v>
      </c>
      <c r="KW190">
        <v>0</v>
      </c>
      <c r="KX190">
        <v>0</v>
      </c>
      <c r="KY190">
        <v>0</v>
      </c>
      <c r="KZ190">
        <v>0</v>
      </c>
      <c r="LA190">
        <v>1</v>
      </c>
      <c r="LB190">
        <v>2</v>
      </c>
      <c r="LC190">
        <v>0</v>
      </c>
      <c r="LD190">
        <v>2</v>
      </c>
      <c r="LE190">
        <v>0</v>
      </c>
      <c r="LF190">
        <v>0</v>
      </c>
      <c r="LG190">
        <v>0</v>
      </c>
      <c r="LH190">
        <v>2</v>
      </c>
      <c r="LI190">
        <v>0</v>
      </c>
      <c r="LJ190">
        <v>0</v>
      </c>
      <c r="LK190">
        <v>0</v>
      </c>
      <c r="LL190">
        <v>0</v>
      </c>
      <c r="LM190">
        <v>0</v>
      </c>
      <c r="LN190">
        <v>0</v>
      </c>
      <c r="LO190">
        <v>0</v>
      </c>
      <c r="LP190">
        <v>0</v>
      </c>
      <c r="LQ190">
        <v>1</v>
      </c>
      <c r="LR190">
        <v>0</v>
      </c>
      <c r="LS190">
        <v>0</v>
      </c>
      <c r="LT190">
        <v>0</v>
      </c>
      <c r="LU190">
        <v>0</v>
      </c>
      <c r="LV190">
        <v>0</v>
      </c>
      <c r="LW190">
        <v>0</v>
      </c>
      <c r="LX190">
        <v>0</v>
      </c>
      <c r="LY190">
        <v>0</v>
      </c>
      <c r="LZ190">
        <v>0</v>
      </c>
      <c r="MA190">
        <v>0</v>
      </c>
      <c r="MB190">
        <v>3</v>
      </c>
      <c r="MC190">
        <v>0</v>
      </c>
      <c r="MD190">
        <v>0</v>
      </c>
      <c r="MF190">
        <v>0</v>
      </c>
      <c r="MJ190">
        <v>0</v>
      </c>
      <c r="MS190">
        <v>0</v>
      </c>
      <c r="ND190">
        <v>0</v>
      </c>
      <c r="NF190">
        <v>0</v>
      </c>
      <c r="NH190">
        <v>0</v>
      </c>
      <c r="NL190">
        <v>0</v>
      </c>
      <c r="NU190">
        <v>0</v>
      </c>
      <c r="OF190">
        <v>0</v>
      </c>
      <c r="OH190">
        <v>3</v>
      </c>
      <c r="OI190">
        <v>0</v>
      </c>
    </row>
    <row r="191" spans="1:399" x14ac:dyDescent="0.25">
      <c r="A191">
        <v>2012</v>
      </c>
      <c r="B191" t="s">
        <v>231</v>
      </c>
      <c r="C191" t="s">
        <v>872</v>
      </c>
      <c r="D191" t="s">
        <v>684</v>
      </c>
      <c r="E191">
        <v>2.8387599999999999E-2</v>
      </c>
      <c r="F191">
        <v>2.13858E-2</v>
      </c>
      <c r="G191">
        <v>3.3944299999999997E-2</v>
      </c>
      <c r="H191">
        <v>0</v>
      </c>
      <c r="I191">
        <v>0</v>
      </c>
      <c r="J191">
        <v>0</v>
      </c>
      <c r="K191">
        <v>1</v>
      </c>
      <c r="L191">
        <v>0</v>
      </c>
      <c r="M191">
        <v>0</v>
      </c>
      <c r="N191">
        <v>0</v>
      </c>
      <c r="O191">
        <v>0</v>
      </c>
      <c r="P191">
        <v>0</v>
      </c>
      <c r="Q191">
        <v>0</v>
      </c>
      <c r="R191">
        <v>0</v>
      </c>
      <c r="S191">
        <v>0</v>
      </c>
      <c r="T191">
        <v>0</v>
      </c>
      <c r="U191">
        <v>0</v>
      </c>
      <c r="V191">
        <v>0</v>
      </c>
      <c r="W191">
        <v>9860</v>
      </c>
      <c r="AO191">
        <v>0.1</v>
      </c>
      <c r="AP191">
        <v>6.7</v>
      </c>
      <c r="AV191">
        <v>0</v>
      </c>
      <c r="AW191">
        <v>1</v>
      </c>
      <c r="AX191">
        <v>9.1962410000000006</v>
      </c>
      <c r="AZ191">
        <v>50.975200000000001</v>
      </c>
      <c r="BF191">
        <v>14.3</v>
      </c>
      <c r="BG191">
        <v>6.7</v>
      </c>
      <c r="BW191">
        <v>3</v>
      </c>
      <c r="BX191">
        <v>2</v>
      </c>
      <c r="BY191">
        <v>1</v>
      </c>
      <c r="BZ191">
        <v>0</v>
      </c>
      <c r="CA191">
        <v>0</v>
      </c>
      <c r="CB191">
        <v>0</v>
      </c>
      <c r="CC191">
        <v>0</v>
      </c>
      <c r="CD191">
        <v>0</v>
      </c>
      <c r="CE191">
        <v>0</v>
      </c>
      <c r="CF191">
        <v>0</v>
      </c>
      <c r="CG191">
        <v>0</v>
      </c>
      <c r="CH191">
        <v>1</v>
      </c>
      <c r="CI191">
        <v>0</v>
      </c>
      <c r="CJ191">
        <v>0</v>
      </c>
      <c r="CK191">
        <v>0</v>
      </c>
      <c r="CL191">
        <v>0</v>
      </c>
      <c r="CM191">
        <v>0</v>
      </c>
      <c r="CN191">
        <v>0</v>
      </c>
      <c r="CO191">
        <v>0</v>
      </c>
      <c r="CP191">
        <v>0</v>
      </c>
      <c r="CQ191">
        <v>0</v>
      </c>
      <c r="CR191">
        <v>0</v>
      </c>
      <c r="CS191">
        <v>0</v>
      </c>
      <c r="CT191">
        <v>0</v>
      </c>
      <c r="CU191">
        <v>0</v>
      </c>
      <c r="CV191">
        <v>0</v>
      </c>
      <c r="CW191">
        <v>0</v>
      </c>
      <c r="CX191">
        <v>0</v>
      </c>
      <c r="CY191">
        <v>0</v>
      </c>
      <c r="CZ191">
        <v>0</v>
      </c>
      <c r="DA191">
        <v>0</v>
      </c>
      <c r="DB191">
        <v>0</v>
      </c>
      <c r="DC191">
        <v>0</v>
      </c>
      <c r="DD191">
        <v>1</v>
      </c>
      <c r="DE191">
        <v>0</v>
      </c>
      <c r="DF191">
        <v>0</v>
      </c>
      <c r="DG191">
        <v>0</v>
      </c>
      <c r="DH191">
        <v>1</v>
      </c>
      <c r="DI191">
        <v>0</v>
      </c>
      <c r="DJ191">
        <v>0</v>
      </c>
      <c r="DK191">
        <v>0</v>
      </c>
      <c r="DL191">
        <v>0</v>
      </c>
      <c r="DM191">
        <v>0</v>
      </c>
      <c r="DN191">
        <v>0</v>
      </c>
      <c r="DO191">
        <v>0</v>
      </c>
      <c r="DP191">
        <v>0</v>
      </c>
      <c r="DQ191">
        <v>0</v>
      </c>
      <c r="DR191">
        <v>0</v>
      </c>
      <c r="DS191">
        <v>0</v>
      </c>
      <c r="DT191">
        <v>0</v>
      </c>
      <c r="DU191">
        <v>0</v>
      </c>
      <c r="DV191">
        <v>0</v>
      </c>
      <c r="DW191">
        <v>0</v>
      </c>
      <c r="DX191">
        <v>0</v>
      </c>
      <c r="DY191">
        <v>0</v>
      </c>
      <c r="DZ191">
        <v>0</v>
      </c>
      <c r="EA191">
        <v>0</v>
      </c>
      <c r="EB191">
        <v>0</v>
      </c>
      <c r="EC191">
        <v>0</v>
      </c>
      <c r="ED191">
        <v>0</v>
      </c>
      <c r="EE191">
        <v>0</v>
      </c>
      <c r="EH191">
        <v>0</v>
      </c>
      <c r="FH191">
        <v>0</v>
      </c>
      <c r="GD191">
        <v>0</v>
      </c>
      <c r="GH191">
        <v>0</v>
      </c>
      <c r="HH191">
        <v>0</v>
      </c>
      <c r="IH191">
        <v>0</v>
      </c>
      <c r="JD191">
        <v>0</v>
      </c>
      <c r="JH191">
        <v>0</v>
      </c>
      <c r="KD191">
        <v>0</v>
      </c>
      <c r="KF191">
        <v>4676</v>
      </c>
      <c r="KG191">
        <v>5892</v>
      </c>
      <c r="KH191">
        <v>10568</v>
      </c>
      <c r="KI191">
        <v>414</v>
      </c>
      <c r="KJ191">
        <v>524</v>
      </c>
      <c r="KK191">
        <v>962</v>
      </c>
      <c r="KL191">
        <v>200</v>
      </c>
      <c r="KM191">
        <v>14</v>
      </c>
      <c r="KN191">
        <v>0</v>
      </c>
      <c r="KO191">
        <v>0</v>
      </c>
      <c r="KP191">
        <v>0</v>
      </c>
      <c r="KQ191">
        <v>0</v>
      </c>
      <c r="KR191">
        <v>0</v>
      </c>
      <c r="KS191">
        <v>0</v>
      </c>
      <c r="KT191">
        <v>0</v>
      </c>
      <c r="KU191">
        <v>0</v>
      </c>
      <c r="KV191">
        <v>0</v>
      </c>
      <c r="KW191">
        <v>0</v>
      </c>
      <c r="KX191">
        <v>0</v>
      </c>
      <c r="KY191">
        <v>0</v>
      </c>
      <c r="KZ191">
        <v>0</v>
      </c>
      <c r="LA191">
        <v>1</v>
      </c>
      <c r="LB191">
        <v>0</v>
      </c>
      <c r="LC191">
        <v>0</v>
      </c>
      <c r="LD191">
        <v>2</v>
      </c>
      <c r="LE191">
        <v>0</v>
      </c>
      <c r="LF191">
        <v>0</v>
      </c>
      <c r="LG191">
        <v>0</v>
      </c>
      <c r="LH191">
        <v>0</v>
      </c>
      <c r="LI191">
        <v>0</v>
      </c>
      <c r="LJ191">
        <v>0</v>
      </c>
      <c r="LK191">
        <v>0</v>
      </c>
      <c r="LL191">
        <v>0</v>
      </c>
      <c r="LM191">
        <v>0</v>
      </c>
      <c r="LN191">
        <v>0</v>
      </c>
      <c r="LO191">
        <v>0</v>
      </c>
      <c r="LP191">
        <v>0</v>
      </c>
      <c r="LQ191">
        <v>0</v>
      </c>
      <c r="LR191">
        <v>0</v>
      </c>
      <c r="LS191">
        <v>0</v>
      </c>
      <c r="LT191">
        <v>0</v>
      </c>
      <c r="LU191">
        <v>0</v>
      </c>
      <c r="LV191">
        <v>0</v>
      </c>
      <c r="LW191">
        <v>0</v>
      </c>
      <c r="LX191">
        <v>0</v>
      </c>
      <c r="LY191">
        <v>0</v>
      </c>
      <c r="LZ191">
        <v>0</v>
      </c>
      <c r="MA191">
        <v>0</v>
      </c>
      <c r="MB191">
        <v>1</v>
      </c>
      <c r="MC191">
        <v>0</v>
      </c>
      <c r="MF191">
        <v>0</v>
      </c>
      <c r="ND191">
        <v>0</v>
      </c>
      <c r="NH191">
        <v>0</v>
      </c>
      <c r="OF191">
        <v>0</v>
      </c>
      <c r="OH191">
        <v>0</v>
      </c>
      <c r="OI191">
        <v>0</v>
      </c>
    </row>
    <row r="192" spans="1:399" x14ac:dyDescent="0.25">
      <c r="A192">
        <v>2012</v>
      </c>
      <c r="B192" t="s">
        <v>232</v>
      </c>
      <c r="C192" t="s">
        <v>873</v>
      </c>
      <c r="D192" t="s">
        <v>682</v>
      </c>
      <c r="E192">
        <v>0.14193790000000001</v>
      </c>
      <c r="F192">
        <v>8.55432E-2</v>
      </c>
      <c r="G192">
        <v>0.18669379999999999</v>
      </c>
      <c r="H192">
        <v>0.1039501</v>
      </c>
      <c r="I192">
        <v>0</v>
      </c>
      <c r="J192">
        <v>0.1908397</v>
      </c>
      <c r="K192">
        <v>1</v>
      </c>
      <c r="L192">
        <v>1</v>
      </c>
      <c r="M192">
        <v>1</v>
      </c>
      <c r="N192">
        <v>0</v>
      </c>
      <c r="O192">
        <v>1</v>
      </c>
      <c r="P192">
        <v>0</v>
      </c>
      <c r="Q192">
        <v>1</v>
      </c>
      <c r="R192">
        <v>0</v>
      </c>
      <c r="S192">
        <v>0</v>
      </c>
      <c r="T192">
        <v>0</v>
      </c>
      <c r="U192">
        <v>0</v>
      </c>
      <c r="V192">
        <v>0</v>
      </c>
      <c r="W192">
        <v>36345860</v>
      </c>
      <c r="X192">
        <v>1194.0899999999999</v>
      </c>
      <c r="Y192" s="2">
        <v>43400000000</v>
      </c>
      <c r="Z192">
        <v>12.21</v>
      </c>
      <c r="AA192">
        <v>1.51</v>
      </c>
      <c r="AB192">
        <v>5.7</v>
      </c>
      <c r="AC192">
        <v>16.96</v>
      </c>
      <c r="AD192">
        <v>1.42</v>
      </c>
      <c r="AE192">
        <v>5.19</v>
      </c>
      <c r="AF192">
        <v>100.514</v>
      </c>
      <c r="AG192">
        <v>0.50128240000000002</v>
      </c>
      <c r="AH192">
        <v>0.49871759999999998</v>
      </c>
      <c r="AI192">
        <v>7.4793890000000003</v>
      </c>
      <c r="AJ192">
        <v>1.598735</v>
      </c>
      <c r="AK192">
        <v>6.2099580000000003</v>
      </c>
      <c r="AL192">
        <v>2.2680899999999999</v>
      </c>
      <c r="AM192">
        <v>0.88672989999999996</v>
      </c>
      <c r="AN192">
        <v>0.83641759999999998</v>
      </c>
      <c r="AO192">
        <v>12.092000000000001</v>
      </c>
      <c r="AP192">
        <v>35</v>
      </c>
      <c r="AQ192">
        <v>79.3</v>
      </c>
      <c r="AR192">
        <v>75.900000000000006</v>
      </c>
      <c r="AS192">
        <v>0.9571248</v>
      </c>
      <c r="AT192">
        <v>126.648</v>
      </c>
      <c r="AU192">
        <v>1</v>
      </c>
      <c r="AV192">
        <v>1</v>
      </c>
      <c r="AW192">
        <v>0</v>
      </c>
      <c r="AX192">
        <v>17.40859</v>
      </c>
      <c r="AY192">
        <v>7.0851389999999999</v>
      </c>
      <c r="AZ192">
        <v>16</v>
      </c>
      <c r="BE192">
        <v>15.3</v>
      </c>
      <c r="BF192">
        <v>32.1</v>
      </c>
      <c r="BG192">
        <v>35</v>
      </c>
      <c r="BH192">
        <v>95.712481999999994</v>
      </c>
      <c r="BI192">
        <v>95.355002999999996</v>
      </c>
      <c r="BM192">
        <v>87.199996999999996</v>
      </c>
      <c r="BW192">
        <v>15</v>
      </c>
      <c r="BX192">
        <v>11</v>
      </c>
      <c r="BY192">
        <v>4</v>
      </c>
      <c r="BZ192">
        <v>1</v>
      </c>
      <c r="CA192">
        <v>1</v>
      </c>
      <c r="CB192">
        <v>0</v>
      </c>
      <c r="CC192">
        <v>1</v>
      </c>
      <c r="CD192">
        <v>1</v>
      </c>
      <c r="CE192">
        <v>0</v>
      </c>
      <c r="CF192">
        <v>1</v>
      </c>
      <c r="CG192">
        <v>0</v>
      </c>
      <c r="CH192">
        <v>8</v>
      </c>
      <c r="CI192">
        <v>1</v>
      </c>
      <c r="CJ192">
        <v>0</v>
      </c>
      <c r="CK192">
        <v>0</v>
      </c>
      <c r="CL192">
        <v>0</v>
      </c>
      <c r="CM192">
        <v>0</v>
      </c>
      <c r="CN192">
        <v>0</v>
      </c>
      <c r="CO192">
        <v>0</v>
      </c>
      <c r="CP192">
        <v>0</v>
      </c>
      <c r="CQ192">
        <v>0</v>
      </c>
      <c r="CR192">
        <v>0</v>
      </c>
      <c r="CS192">
        <v>0</v>
      </c>
      <c r="CT192">
        <v>0</v>
      </c>
      <c r="CU192">
        <v>0</v>
      </c>
      <c r="CV192">
        <v>0</v>
      </c>
      <c r="CW192">
        <v>0</v>
      </c>
      <c r="CX192">
        <v>0</v>
      </c>
      <c r="CY192">
        <v>0</v>
      </c>
      <c r="CZ192">
        <v>0</v>
      </c>
      <c r="DA192">
        <v>0</v>
      </c>
      <c r="DB192">
        <v>0</v>
      </c>
      <c r="DC192">
        <v>0</v>
      </c>
      <c r="DD192">
        <v>1</v>
      </c>
      <c r="DE192">
        <v>0</v>
      </c>
      <c r="DF192">
        <v>1</v>
      </c>
      <c r="DG192">
        <v>0</v>
      </c>
      <c r="DH192">
        <v>3</v>
      </c>
      <c r="DI192">
        <v>0</v>
      </c>
      <c r="DJ192">
        <v>0</v>
      </c>
      <c r="DK192">
        <v>0</v>
      </c>
      <c r="DL192">
        <v>0</v>
      </c>
      <c r="DM192">
        <v>0</v>
      </c>
      <c r="DN192">
        <v>0</v>
      </c>
      <c r="DO192">
        <v>0</v>
      </c>
      <c r="DP192">
        <v>0</v>
      </c>
      <c r="DQ192">
        <v>0</v>
      </c>
      <c r="DR192">
        <v>0</v>
      </c>
      <c r="DS192">
        <v>0</v>
      </c>
      <c r="DT192">
        <v>0</v>
      </c>
      <c r="DU192">
        <v>0</v>
      </c>
      <c r="DV192">
        <v>0</v>
      </c>
      <c r="DW192">
        <v>0</v>
      </c>
      <c r="DX192">
        <v>0</v>
      </c>
      <c r="DY192">
        <v>0</v>
      </c>
      <c r="DZ192">
        <v>0</v>
      </c>
      <c r="EA192">
        <v>0</v>
      </c>
      <c r="EB192">
        <v>0</v>
      </c>
      <c r="EC192">
        <v>0</v>
      </c>
      <c r="ED192">
        <v>0</v>
      </c>
      <c r="EE192">
        <v>0</v>
      </c>
      <c r="EF192">
        <v>0</v>
      </c>
      <c r="EH192">
        <v>0</v>
      </c>
      <c r="FF192">
        <v>0</v>
      </c>
      <c r="FH192">
        <v>1.3513500000000001</v>
      </c>
      <c r="FI192">
        <v>0</v>
      </c>
      <c r="GD192">
        <v>0</v>
      </c>
      <c r="GF192">
        <v>0</v>
      </c>
      <c r="GH192">
        <v>0</v>
      </c>
      <c r="HF192">
        <v>0</v>
      </c>
      <c r="HH192">
        <v>0</v>
      </c>
      <c r="IF192">
        <v>0</v>
      </c>
      <c r="IH192">
        <v>1</v>
      </c>
      <c r="II192">
        <v>0</v>
      </c>
      <c r="JD192">
        <v>0</v>
      </c>
      <c r="JF192">
        <v>0</v>
      </c>
      <c r="JH192">
        <v>1</v>
      </c>
      <c r="JI192">
        <v>0</v>
      </c>
      <c r="KD192">
        <v>0</v>
      </c>
      <c r="KF192">
        <v>4676</v>
      </c>
      <c r="KG192">
        <v>5892</v>
      </c>
      <c r="KH192">
        <v>10568</v>
      </c>
      <c r="KI192">
        <v>414</v>
      </c>
      <c r="KJ192">
        <v>524</v>
      </c>
      <c r="KK192">
        <v>962</v>
      </c>
      <c r="KL192">
        <v>201</v>
      </c>
      <c r="KM192">
        <v>14</v>
      </c>
      <c r="KN192">
        <v>0</v>
      </c>
      <c r="KO192">
        <v>0</v>
      </c>
      <c r="KP192">
        <v>0</v>
      </c>
      <c r="KQ192">
        <v>0</v>
      </c>
      <c r="KR192">
        <v>0</v>
      </c>
      <c r="KS192">
        <v>0</v>
      </c>
      <c r="KT192">
        <v>0</v>
      </c>
      <c r="KU192">
        <v>0</v>
      </c>
      <c r="KV192">
        <v>0</v>
      </c>
      <c r="KW192">
        <v>0</v>
      </c>
      <c r="KX192">
        <v>0</v>
      </c>
      <c r="KY192">
        <v>0</v>
      </c>
      <c r="KZ192">
        <v>0</v>
      </c>
      <c r="LA192">
        <v>1</v>
      </c>
      <c r="LB192">
        <v>2</v>
      </c>
      <c r="LC192">
        <v>0</v>
      </c>
      <c r="LD192">
        <v>11</v>
      </c>
      <c r="LE192">
        <v>1</v>
      </c>
      <c r="LF192">
        <v>0</v>
      </c>
      <c r="LG192">
        <v>0</v>
      </c>
      <c r="LH192">
        <v>0</v>
      </c>
      <c r="LI192">
        <v>0</v>
      </c>
      <c r="LJ192">
        <v>0</v>
      </c>
      <c r="LK192">
        <v>0</v>
      </c>
      <c r="LL192">
        <v>0</v>
      </c>
      <c r="LM192">
        <v>0</v>
      </c>
      <c r="LN192">
        <v>0</v>
      </c>
      <c r="LO192">
        <v>0</v>
      </c>
      <c r="LP192">
        <v>0</v>
      </c>
      <c r="LQ192">
        <v>0</v>
      </c>
      <c r="LR192">
        <v>0</v>
      </c>
      <c r="LS192">
        <v>0</v>
      </c>
      <c r="LT192">
        <v>0</v>
      </c>
      <c r="LU192">
        <v>0</v>
      </c>
      <c r="LV192">
        <v>0</v>
      </c>
      <c r="LW192">
        <v>0</v>
      </c>
      <c r="LX192">
        <v>0</v>
      </c>
      <c r="LY192">
        <v>0</v>
      </c>
      <c r="LZ192">
        <v>0</v>
      </c>
      <c r="MA192">
        <v>0</v>
      </c>
      <c r="MB192">
        <v>1</v>
      </c>
      <c r="MC192">
        <v>0</v>
      </c>
      <c r="MD192">
        <v>0</v>
      </c>
      <c r="ME192">
        <v>0</v>
      </c>
      <c r="MF192">
        <v>1</v>
      </c>
      <c r="MG192">
        <v>0</v>
      </c>
      <c r="MH192">
        <v>0</v>
      </c>
      <c r="MI192">
        <v>0</v>
      </c>
      <c r="MJ192">
        <v>0</v>
      </c>
      <c r="MK192">
        <v>0</v>
      </c>
      <c r="ML192">
        <v>0</v>
      </c>
      <c r="MM192">
        <v>0</v>
      </c>
      <c r="MN192">
        <v>0</v>
      </c>
      <c r="MO192">
        <v>0</v>
      </c>
      <c r="MP192">
        <v>0</v>
      </c>
      <c r="MQ192">
        <v>0</v>
      </c>
      <c r="MR192">
        <v>0</v>
      </c>
      <c r="MS192">
        <v>0</v>
      </c>
      <c r="MT192">
        <v>0</v>
      </c>
      <c r="MU192">
        <v>0</v>
      </c>
      <c r="MV192">
        <v>0</v>
      </c>
      <c r="MW192">
        <v>0</v>
      </c>
      <c r="MX192">
        <v>0</v>
      </c>
      <c r="MY192">
        <v>0</v>
      </c>
      <c r="MZ192">
        <v>0</v>
      </c>
      <c r="NA192">
        <v>0</v>
      </c>
      <c r="NB192">
        <v>0</v>
      </c>
      <c r="NC192">
        <v>0</v>
      </c>
      <c r="ND192">
        <v>0</v>
      </c>
      <c r="NE192">
        <v>0</v>
      </c>
      <c r="NF192">
        <v>0</v>
      </c>
      <c r="NG192">
        <v>0</v>
      </c>
      <c r="NH192">
        <v>0.6993007</v>
      </c>
      <c r="NI192">
        <v>0</v>
      </c>
      <c r="NK192">
        <v>0</v>
      </c>
      <c r="NL192">
        <v>0</v>
      </c>
      <c r="NM192">
        <v>0</v>
      </c>
      <c r="NN192">
        <v>0</v>
      </c>
      <c r="NO192">
        <v>0</v>
      </c>
      <c r="NP192">
        <v>0</v>
      </c>
      <c r="NQ192">
        <v>0</v>
      </c>
      <c r="NR192">
        <v>0</v>
      </c>
      <c r="NS192">
        <v>0</v>
      </c>
      <c r="NT192">
        <v>0</v>
      </c>
      <c r="NU192">
        <v>0</v>
      </c>
      <c r="NV192">
        <v>0</v>
      </c>
      <c r="NW192">
        <v>0</v>
      </c>
      <c r="NX192">
        <v>0</v>
      </c>
      <c r="NY192">
        <v>0</v>
      </c>
      <c r="OA192">
        <v>0</v>
      </c>
      <c r="OB192">
        <v>0</v>
      </c>
      <c r="OC192">
        <v>0</v>
      </c>
      <c r="OD192">
        <v>0</v>
      </c>
      <c r="OE192">
        <v>0</v>
      </c>
      <c r="OF192">
        <v>0</v>
      </c>
      <c r="OG192">
        <v>0</v>
      </c>
      <c r="OH192">
        <v>0</v>
      </c>
      <c r="OI192">
        <v>0</v>
      </c>
    </row>
    <row r="193" spans="1:399" x14ac:dyDescent="0.25">
      <c r="A193">
        <v>2012</v>
      </c>
      <c r="B193" t="s">
        <v>41</v>
      </c>
      <c r="C193" t="s">
        <v>874</v>
      </c>
      <c r="D193" t="s">
        <v>680</v>
      </c>
      <c r="E193">
        <v>2.1763819999999998</v>
      </c>
      <c r="F193">
        <v>2.3738239999999999</v>
      </c>
      <c r="G193">
        <v>2.0196879999999999</v>
      </c>
      <c r="H193">
        <v>2.079002</v>
      </c>
      <c r="I193">
        <v>2.4154589999999998</v>
      </c>
      <c r="J193">
        <v>1.9083969999999999</v>
      </c>
      <c r="K193">
        <v>1</v>
      </c>
      <c r="L193">
        <v>1</v>
      </c>
      <c r="M193">
        <v>1</v>
      </c>
      <c r="N193">
        <v>1</v>
      </c>
      <c r="O193">
        <v>1</v>
      </c>
      <c r="P193">
        <v>1</v>
      </c>
      <c r="Q193">
        <v>1</v>
      </c>
      <c r="R193">
        <v>0</v>
      </c>
      <c r="S193">
        <v>0</v>
      </c>
      <c r="T193">
        <v>0</v>
      </c>
      <c r="U193">
        <v>1</v>
      </c>
      <c r="V193">
        <v>0</v>
      </c>
      <c r="W193">
        <v>45593300</v>
      </c>
      <c r="X193">
        <v>4797.78</v>
      </c>
      <c r="Y193" s="2">
        <v>219000000000</v>
      </c>
      <c r="Z193">
        <v>0.99</v>
      </c>
      <c r="AA193">
        <v>23.81</v>
      </c>
      <c r="AB193">
        <v>11.19</v>
      </c>
      <c r="AC193">
        <v>1.46</v>
      </c>
      <c r="AD193">
        <v>26.36</v>
      </c>
      <c r="AE193">
        <v>11.14</v>
      </c>
      <c r="AF193">
        <v>85.5321</v>
      </c>
      <c r="AG193">
        <v>0.46100970000000002</v>
      </c>
      <c r="AH193">
        <v>0.53899030000000003</v>
      </c>
      <c r="AI193">
        <v>0.44852189999999997</v>
      </c>
      <c r="AJ193">
        <v>20.817640000000001</v>
      </c>
      <c r="AK193">
        <v>11.25184</v>
      </c>
      <c r="AL193">
        <v>3.2586949999999999</v>
      </c>
      <c r="AM193">
        <v>1.2662679999999999</v>
      </c>
      <c r="AN193">
        <v>0.98994919999999997</v>
      </c>
      <c r="AO193">
        <v>1.0580000000000001</v>
      </c>
      <c r="AP193">
        <v>9.4</v>
      </c>
      <c r="AQ193">
        <v>66.599999999999994</v>
      </c>
      <c r="AR193">
        <v>53</v>
      </c>
      <c r="AS193">
        <v>0.79579580000000005</v>
      </c>
      <c r="AT193">
        <v>25.670999999999999</v>
      </c>
      <c r="AU193">
        <v>49</v>
      </c>
      <c r="AV193">
        <v>0</v>
      </c>
      <c r="AW193">
        <v>0</v>
      </c>
      <c r="AX193">
        <v>17.635269999999998</v>
      </c>
      <c r="AY193">
        <v>8.4759080000000004</v>
      </c>
      <c r="AZ193">
        <v>69.082999999999998</v>
      </c>
      <c r="BA193">
        <v>65.323350000000005</v>
      </c>
      <c r="BC193">
        <v>0.80000000999999998</v>
      </c>
      <c r="BF193">
        <v>0</v>
      </c>
      <c r="BG193">
        <v>9.4</v>
      </c>
      <c r="BH193">
        <v>79.579581000000005</v>
      </c>
      <c r="BI193">
        <v>100.078</v>
      </c>
      <c r="BK193">
        <v>1.3</v>
      </c>
      <c r="BM193">
        <v>80.5</v>
      </c>
      <c r="BW193">
        <v>230</v>
      </c>
      <c r="BX193">
        <v>119</v>
      </c>
      <c r="BY193">
        <v>111</v>
      </c>
      <c r="BZ193">
        <v>20</v>
      </c>
      <c r="CA193">
        <v>10</v>
      </c>
      <c r="CB193">
        <v>10</v>
      </c>
      <c r="CC193">
        <v>6</v>
      </c>
      <c r="CD193">
        <v>4</v>
      </c>
      <c r="CE193">
        <v>2</v>
      </c>
      <c r="CF193">
        <v>13</v>
      </c>
      <c r="CG193">
        <v>3</v>
      </c>
      <c r="CH193">
        <v>30</v>
      </c>
      <c r="CI193">
        <v>1</v>
      </c>
      <c r="CJ193">
        <v>0</v>
      </c>
      <c r="CK193">
        <v>0</v>
      </c>
      <c r="CL193">
        <v>7</v>
      </c>
      <c r="CM193">
        <v>1</v>
      </c>
      <c r="CN193">
        <v>3</v>
      </c>
      <c r="CO193">
        <v>2</v>
      </c>
      <c r="CP193">
        <v>0</v>
      </c>
      <c r="CQ193">
        <v>6</v>
      </c>
      <c r="CR193">
        <v>0</v>
      </c>
      <c r="CS193">
        <v>0</v>
      </c>
      <c r="CT193">
        <v>7</v>
      </c>
      <c r="CU193">
        <v>2</v>
      </c>
      <c r="CV193">
        <v>15</v>
      </c>
      <c r="CW193">
        <v>3</v>
      </c>
      <c r="CX193">
        <v>5</v>
      </c>
      <c r="CY193">
        <v>2</v>
      </c>
      <c r="CZ193">
        <v>1</v>
      </c>
      <c r="DA193">
        <v>1</v>
      </c>
      <c r="DB193">
        <v>1</v>
      </c>
      <c r="DC193">
        <v>0</v>
      </c>
      <c r="DD193">
        <v>4</v>
      </c>
      <c r="DE193">
        <v>9</v>
      </c>
      <c r="DF193">
        <v>12</v>
      </c>
      <c r="DG193">
        <v>3</v>
      </c>
      <c r="DH193">
        <v>44</v>
      </c>
      <c r="DI193">
        <v>1</v>
      </c>
      <c r="DJ193">
        <v>0</v>
      </c>
      <c r="DK193">
        <v>0</v>
      </c>
      <c r="DL193">
        <v>1</v>
      </c>
      <c r="DM193">
        <v>7</v>
      </c>
      <c r="DN193">
        <v>6</v>
      </c>
      <c r="DO193">
        <v>0</v>
      </c>
      <c r="DP193">
        <v>10</v>
      </c>
      <c r="DQ193">
        <v>0</v>
      </c>
      <c r="DR193">
        <v>0</v>
      </c>
      <c r="DS193">
        <v>3</v>
      </c>
      <c r="DT193">
        <v>2</v>
      </c>
      <c r="DU193">
        <v>6</v>
      </c>
      <c r="DV193">
        <v>1</v>
      </c>
      <c r="DW193">
        <v>3</v>
      </c>
      <c r="DX193">
        <v>0</v>
      </c>
      <c r="DY193">
        <v>2</v>
      </c>
      <c r="DZ193">
        <v>1</v>
      </c>
      <c r="EA193">
        <v>1</v>
      </c>
      <c r="EB193">
        <v>1</v>
      </c>
      <c r="EC193">
        <v>0</v>
      </c>
      <c r="ED193">
        <v>2</v>
      </c>
      <c r="EE193">
        <v>4</v>
      </c>
      <c r="EF193">
        <v>0</v>
      </c>
      <c r="EG193">
        <v>0</v>
      </c>
      <c r="EH193">
        <v>2.8985500000000002</v>
      </c>
      <c r="EI193">
        <v>0</v>
      </c>
      <c r="EM193">
        <v>13.333299999999999</v>
      </c>
      <c r="EN193">
        <v>0</v>
      </c>
      <c r="EO193">
        <v>13.333299999999999</v>
      </c>
      <c r="EQ193">
        <v>0</v>
      </c>
      <c r="ET193">
        <v>0</v>
      </c>
      <c r="EU193">
        <v>0</v>
      </c>
      <c r="EV193">
        <v>5.5555599999999998</v>
      </c>
      <c r="EW193">
        <v>0</v>
      </c>
      <c r="EX193">
        <v>11.1111</v>
      </c>
      <c r="EY193">
        <v>0</v>
      </c>
      <c r="EZ193">
        <v>0</v>
      </c>
      <c r="FA193">
        <v>0</v>
      </c>
      <c r="FB193">
        <v>0</v>
      </c>
      <c r="FD193">
        <v>4.7618999999999998</v>
      </c>
      <c r="FE193">
        <v>0</v>
      </c>
      <c r="FF193">
        <v>0</v>
      </c>
      <c r="FG193">
        <v>0</v>
      </c>
      <c r="FH193">
        <v>1.3513500000000001</v>
      </c>
      <c r="FI193">
        <v>0</v>
      </c>
      <c r="FL193">
        <v>12.5</v>
      </c>
      <c r="FM193">
        <v>3.0303</v>
      </c>
      <c r="FN193">
        <v>0</v>
      </c>
      <c r="FO193">
        <v>0</v>
      </c>
      <c r="FQ193">
        <v>3.7037</v>
      </c>
      <c r="FT193">
        <v>0</v>
      </c>
      <c r="FU193">
        <v>0</v>
      </c>
      <c r="FV193">
        <v>0</v>
      </c>
      <c r="FW193">
        <v>0</v>
      </c>
      <c r="FX193">
        <v>0</v>
      </c>
      <c r="FY193">
        <v>0</v>
      </c>
      <c r="FZ193">
        <v>0</v>
      </c>
      <c r="GA193">
        <v>0</v>
      </c>
      <c r="GB193">
        <v>0</v>
      </c>
      <c r="GD193">
        <v>4.1666699999999999</v>
      </c>
      <c r="GE193">
        <v>1.7857099999999999</v>
      </c>
      <c r="GF193">
        <v>0</v>
      </c>
      <c r="GG193">
        <v>0</v>
      </c>
      <c r="GH193">
        <v>2</v>
      </c>
      <c r="GI193">
        <v>0</v>
      </c>
      <c r="GL193">
        <v>2</v>
      </c>
      <c r="GM193">
        <v>0</v>
      </c>
      <c r="GN193">
        <v>2</v>
      </c>
      <c r="GP193">
        <v>0</v>
      </c>
      <c r="GS193">
        <v>0</v>
      </c>
      <c r="GT193">
        <v>0</v>
      </c>
      <c r="GU193">
        <v>1</v>
      </c>
      <c r="GV193">
        <v>0</v>
      </c>
      <c r="GW193">
        <v>2</v>
      </c>
      <c r="GY193">
        <v>0</v>
      </c>
      <c r="GZ193">
        <v>0</v>
      </c>
      <c r="HA193">
        <v>0</v>
      </c>
      <c r="HB193">
        <v>0</v>
      </c>
      <c r="HD193">
        <v>1</v>
      </c>
      <c r="HE193">
        <v>0</v>
      </c>
      <c r="HF193">
        <v>0</v>
      </c>
      <c r="HG193">
        <v>0</v>
      </c>
      <c r="HH193">
        <v>0</v>
      </c>
      <c r="HI193">
        <v>0</v>
      </c>
      <c r="HL193">
        <v>0</v>
      </c>
      <c r="HM193">
        <v>0</v>
      </c>
      <c r="HN193">
        <v>1</v>
      </c>
      <c r="HP193">
        <v>0</v>
      </c>
      <c r="HS193">
        <v>0</v>
      </c>
      <c r="HT193">
        <v>0</v>
      </c>
      <c r="HU193">
        <v>1</v>
      </c>
      <c r="HV193">
        <v>0</v>
      </c>
      <c r="HW193">
        <v>0</v>
      </c>
      <c r="HY193">
        <v>0</v>
      </c>
      <c r="HZ193">
        <v>0</v>
      </c>
      <c r="IA193">
        <v>0</v>
      </c>
      <c r="IB193">
        <v>0</v>
      </c>
      <c r="ID193">
        <v>0</v>
      </c>
      <c r="IE193">
        <v>0</v>
      </c>
      <c r="IF193">
        <v>0</v>
      </c>
      <c r="IG193">
        <v>0</v>
      </c>
      <c r="IH193">
        <v>1</v>
      </c>
      <c r="II193">
        <v>0</v>
      </c>
      <c r="IL193">
        <v>5</v>
      </c>
      <c r="IM193">
        <v>1</v>
      </c>
      <c r="IN193">
        <v>0</v>
      </c>
      <c r="IO193">
        <v>0</v>
      </c>
      <c r="IQ193">
        <v>1</v>
      </c>
      <c r="IT193">
        <v>0</v>
      </c>
      <c r="IU193">
        <v>0</v>
      </c>
      <c r="IV193">
        <v>0</v>
      </c>
      <c r="IW193">
        <v>0</v>
      </c>
      <c r="IX193">
        <v>0</v>
      </c>
      <c r="IY193">
        <v>0</v>
      </c>
      <c r="IZ193">
        <v>0</v>
      </c>
      <c r="JA193">
        <v>0</v>
      </c>
      <c r="JB193">
        <v>0</v>
      </c>
      <c r="JD193">
        <v>1</v>
      </c>
      <c r="JE193">
        <v>1</v>
      </c>
      <c r="JF193">
        <v>0</v>
      </c>
      <c r="JG193">
        <v>0</v>
      </c>
      <c r="JH193">
        <v>0</v>
      </c>
      <c r="JI193">
        <v>0</v>
      </c>
      <c r="JL193">
        <v>2</v>
      </c>
      <c r="JM193">
        <v>1</v>
      </c>
      <c r="JN193">
        <v>0</v>
      </c>
      <c r="JO193">
        <v>0</v>
      </c>
      <c r="JQ193">
        <v>0</v>
      </c>
      <c r="JT193">
        <v>0</v>
      </c>
      <c r="JU193">
        <v>0</v>
      </c>
      <c r="JV193">
        <v>0</v>
      </c>
      <c r="JW193">
        <v>0</v>
      </c>
      <c r="JX193">
        <v>0</v>
      </c>
      <c r="JY193">
        <v>0</v>
      </c>
      <c r="JZ193">
        <v>0</v>
      </c>
      <c r="KA193">
        <v>0</v>
      </c>
      <c r="KB193">
        <v>0</v>
      </c>
      <c r="KD193">
        <v>1</v>
      </c>
      <c r="KE193">
        <v>0</v>
      </c>
      <c r="KF193">
        <v>4676</v>
      </c>
      <c r="KG193">
        <v>5892</v>
      </c>
      <c r="KH193">
        <v>10568</v>
      </c>
      <c r="KI193">
        <v>414</v>
      </c>
      <c r="KJ193">
        <v>524</v>
      </c>
      <c r="KK193">
        <v>962</v>
      </c>
      <c r="KL193">
        <v>202</v>
      </c>
      <c r="KM193">
        <v>14</v>
      </c>
      <c r="KN193">
        <v>0</v>
      </c>
      <c r="KO193">
        <v>0</v>
      </c>
      <c r="KP193">
        <v>0</v>
      </c>
      <c r="KQ193">
        <v>0</v>
      </c>
      <c r="KR193">
        <v>0</v>
      </c>
      <c r="KS193">
        <v>0</v>
      </c>
      <c r="KT193">
        <v>0</v>
      </c>
      <c r="KU193">
        <v>0</v>
      </c>
      <c r="KV193">
        <v>0</v>
      </c>
      <c r="KW193">
        <v>0</v>
      </c>
      <c r="KX193">
        <v>0</v>
      </c>
      <c r="KY193">
        <v>0</v>
      </c>
      <c r="KZ193">
        <v>0</v>
      </c>
      <c r="LA193">
        <v>1</v>
      </c>
      <c r="LB193">
        <v>25</v>
      </c>
      <c r="LC193">
        <v>6</v>
      </c>
      <c r="LD193">
        <v>74</v>
      </c>
      <c r="LE193">
        <v>2</v>
      </c>
      <c r="LF193">
        <v>0</v>
      </c>
      <c r="LG193">
        <v>0</v>
      </c>
      <c r="LH193">
        <v>7</v>
      </c>
      <c r="LI193">
        <v>2</v>
      </c>
      <c r="LJ193">
        <v>10</v>
      </c>
      <c r="LK193">
        <v>5</v>
      </c>
      <c r="LL193">
        <v>8</v>
      </c>
      <c r="LM193">
        <v>0</v>
      </c>
      <c r="LN193">
        <v>16</v>
      </c>
      <c r="LO193">
        <v>0</v>
      </c>
      <c r="LP193">
        <v>0</v>
      </c>
      <c r="LQ193">
        <v>10</v>
      </c>
      <c r="LR193">
        <v>4</v>
      </c>
      <c r="LS193">
        <v>21</v>
      </c>
      <c r="LT193">
        <v>4</v>
      </c>
      <c r="LU193">
        <v>8</v>
      </c>
      <c r="LV193">
        <v>0</v>
      </c>
      <c r="LW193">
        <v>4</v>
      </c>
      <c r="LX193">
        <v>2</v>
      </c>
      <c r="LY193">
        <v>2</v>
      </c>
      <c r="LZ193">
        <v>2</v>
      </c>
      <c r="MA193">
        <v>0</v>
      </c>
      <c r="MB193">
        <v>6</v>
      </c>
      <c r="MC193">
        <v>13</v>
      </c>
      <c r="MD193">
        <v>0</v>
      </c>
      <c r="ME193">
        <v>0</v>
      </c>
      <c r="MF193">
        <v>3</v>
      </c>
      <c r="MG193">
        <v>0</v>
      </c>
      <c r="MH193">
        <v>0</v>
      </c>
      <c r="MI193">
        <v>0</v>
      </c>
      <c r="MJ193">
        <v>5</v>
      </c>
      <c r="MK193">
        <v>3</v>
      </c>
      <c r="ML193">
        <v>0</v>
      </c>
      <c r="MM193">
        <v>0</v>
      </c>
      <c r="MN193">
        <v>2</v>
      </c>
      <c r="MO193">
        <v>0</v>
      </c>
      <c r="MP193">
        <v>1</v>
      </c>
      <c r="MQ193">
        <v>0</v>
      </c>
      <c r="MR193">
        <v>0</v>
      </c>
      <c r="MS193">
        <v>0</v>
      </c>
      <c r="MT193">
        <v>0</v>
      </c>
      <c r="MU193">
        <v>1</v>
      </c>
      <c r="MV193">
        <v>0</v>
      </c>
      <c r="MW193">
        <v>2</v>
      </c>
      <c r="MX193">
        <v>0</v>
      </c>
      <c r="MY193">
        <v>0</v>
      </c>
      <c r="MZ193">
        <v>0</v>
      </c>
      <c r="NA193">
        <v>0</v>
      </c>
      <c r="NB193">
        <v>0</v>
      </c>
      <c r="NC193">
        <v>0</v>
      </c>
      <c r="ND193">
        <v>2</v>
      </c>
      <c r="NE193">
        <v>1</v>
      </c>
      <c r="NF193">
        <v>0</v>
      </c>
      <c r="NG193">
        <v>0</v>
      </c>
      <c r="NH193">
        <v>2.0979019999999999</v>
      </c>
      <c r="NI193">
        <v>0</v>
      </c>
      <c r="NK193">
        <v>0</v>
      </c>
      <c r="NL193">
        <v>9.6153849999999998</v>
      </c>
      <c r="NM193">
        <v>6.25</v>
      </c>
      <c r="NN193">
        <v>0</v>
      </c>
      <c r="NO193">
        <v>0</v>
      </c>
      <c r="NP193">
        <v>6.6666670000000003</v>
      </c>
      <c r="NQ193">
        <v>0</v>
      </c>
      <c r="NR193">
        <v>1.8518520000000001</v>
      </c>
      <c r="NS193">
        <v>0</v>
      </c>
      <c r="NT193">
        <v>0</v>
      </c>
      <c r="NU193">
        <v>0</v>
      </c>
      <c r="NV193">
        <v>0</v>
      </c>
      <c r="NW193">
        <v>2.3809520000000002</v>
      </c>
      <c r="NX193">
        <v>0</v>
      </c>
      <c r="NY193">
        <v>4.444445</v>
      </c>
      <c r="OA193">
        <v>0</v>
      </c>
      <c r="OB193">
        <v>0</v>
      </c>
      <c r="OC193">
        <v>0</v>
      </c>
      <c r="OD193">
        <v>0</v>
      </c>
      <c r="OE193">
        <v>0</v>
      </c>
      <c r="OF193">
        <v>4.444445</v>
      </c>
      <c r="OG193">
        <v>1.388889</v>
      </c>
      <c r="OH193">
        <v>26</v>
      </c>
      <c r="OI193">
        <v>7</v>
      </c>
    </row>
    <row r="194" spans="1:399" x14ac:dyDescent="0.25">
      <c r="A194">
        <v>2012</v>
      </c>
      <c r="B194" t="s">
        <v>233</v>
      </c>
      <c r="C194" t="s">
        <v>875</v>
      </c>
      <c r="D194" t="s">
        <v>678</v>
      </c>
      <c r="E194">
        <v>0.2554883</v>
      </c>
      <c r="F194">
        <v>4.27716E-2</v>
      </c>
      <c r="G194">
        <v>0.42430410000000002</v>
      </c>
      <c r="H194">
        <v>0</v>
      </c>
      <c r="I194">
        <v>0</v>
      </c>
      <c r="J194">
        <v>0</v>
      </c>
      <c r="K194">
        <v>1</v>
      </c>
      <c r="L194">
        <v>0</v>
      </c>
      <c r="M194">
        <v>0</v>
      </c>
      <c r="N194">
        <v>0</v>
      </c>
      <c r="O194">
        <v>0</v>
      </c>
      <c r="P194">
        <v>0</v>
      </c>
      <c r="Q194">
        <v>0</v>
      </c>
      <c r="R194">
        <v>0</v>
      </c>
      <c r="S194">
        <v>0</v>
      </c>
      <c r="T194">
        <v>0</v>
      </c>
      <c r="U194">
        <v>0</v>
      </c>
      <c r="V194">
        <v>0</v>
      </c>
      <c r="W194">
        <v>9205651</v>
      </c>
      <c r="X194">
        <v>13665.7</v>
      </c>
      <c r="Y194" s="2">
        <v>126000000000</v>
      </c>
      <c r="Z194">
        <v>9.81</v>
      </c>
      <c r="AA194">
        <v>7.84</v>
      </c>
      <c r="AB194">
        <v>9.26</v>
      </c>
      <c r="AC194">
        <v>8.66</v>
      </c>
      <c r="AD194">
        <v>9.94</v>
      </c>
      <c r="AE194">
        <v>10.25</v>
      </c>
      <c r="AF194">
        <v>235.37299999999999</v>
      </c>
      <c r="AG194">
        <v>0.70182449999999996</v>
      </c>
      <c r="AH194">
        <v>0.29817549999999998</v>
      </c>
      <c r="AI194">
        <v>10.29688</v>
      </c>
      <c r="AJ194">
        <v>6.9478679999999997</v>
      </c>
      <c r="AK194">
        <v>8.8381000000000007</v>
      </c>
      <c r="AL194">
        <v>0.84106389999999998</v>
      </c>
      <c r="AM194">
        <v>1.4300550000000001</v>
      </c>
      <c r="AN194">
        <v>1.160196</v>
      </c>
      <c r="AO194">
        <v>68.772000000000006</v>
      </c>
      <c r="AP194">
        <v>17.5</v>
      </c>
      <c r="AQ194">
        <v>91</v>
      </c>
      <c r="AR194">
        <v>46.6</v>
      </c>
      <c r="AS194">
        <v>0.51208790000000004</v>
      </c>
      <c r="AT194">
        <v>27.625</v>
      </c>
      <c r="AU194">
        <v>24</v>
      </c>
      <c r="AV194">
        <v>0</v>
      </c>
      <c r="AW194">
        <v>0</v>
      </c>
      <c r="AX194">
        <v>16.035329999999998</v>
      </c>
      <c r="AY194">
        <v>9.5226410000000001</v>
      </c>
      <c r="AZ194">
        <v>84.621200000000002</v>
      </c>
      <c r="BB194">
        <v>22.9</v>
      </c>
      <c r="BC194">
        <v>1.6</v>
      </c>
      <c r="BD194">
        <v>33.721812999999997</v>
      </c>
      <c r="BF194">
        <v>18.2</v>
      </c>
      <c r="BG194">
        <v>17.5</v>
      </c>
      <c r="BH194">
        <v>51.20879</v>
      </c>
      <c r="BJ194">
        <v>23.4</v>
      </c>
      <c r="BK194">
        <v>4.3000002000000004</v>
      </c>
      <c r="BM194">
        <v>92</v>
      </c>
      <c r="BW194">
        <v>27</v>
      </c>
      <c r="BX194">
        <v>25</v>
      </c>
      <c r="BY194">
        <v>2</v>
      </c>
      <c r="BZ194">
        <v>0</v>
      </c>
      <c r="CA194">
        <v>0</v>
      </c>
      <c r="CB194">
        <v>0</v>
      </c>
      <c r="CC194">
        <v>0</v>
      </c>
      <c r="CD194">
        <v>0</v>
      </c>
      <c r="CE194">
        <v>0</v>
      </c>
      <c r="CF194">
        <v>1</v>
      </c>
      <c r="CG194">
        <v>0</v>
      </c>
      <c r="CH194">
        <v>1</v>
      </c>
      <c r="CI194">
        <v>0</v>
      </c>
      <c r="CJ194">
        <v>0</v>
      </c>
      <c r="CK194">
        <v>0</v>
      </c>
      <c r="CL194">
        <v>0</v>
      </c>
      <c r="CM194">
        <v>0</v>
      </c>
      <c r="CN194">
        <v>0</v>
      </c>
      <c r="CO194">
        <v>0</v>
      </c>
      <c r="CP194">
        <v>19</v>
      </c>
      <c r="CQ194">
        <v>0</v>
      </c>
      <c r="CR194">
        <v>0</v>
      </c>
      <c r="CS194">
        <v>0</v>
      </c>
      <c r="CT194">
        <v>1</v>
      </c>
      <c r="CU194">
        <v>0</v>
      </c>
      <c r="CV194">
        <v>0</v>
      </c>
      <c r="CW194">
        <v>0</v>
      </c>
      <c r="CX194">
        <v>3</v>
      </c>
      <c r="CY194">
        <v>0</v>
      </c>
      <c r="CZ194">
        <v>0</v>
      </c>
      <c r="DA194">
        <v>0</v>
      </c>
      <c r="DB194">
        <v>0</v>
      </c>
      <c r="DC194">
        <v>0</v>
      </c>
      <c r="DD194">
        <v>0</v>
      </c>
      <c r="DE194">
        <v>0</v>
      </c>
      <c r="DF194">
        <v>0</v>
      </c>
      <c r="DG194">
        <v>0</v>
      </c>
      <c r="DH194">
        <v>1</v>
      </c>
      <c r="DI194">
        <v>0</v>
      </c>
      <c r="DJ194">
        <v>0</v>
      </c>
      <c r="DK194">
        <v>0</v>
      </c>
      <c r="DL194">
        <v>0</v>
      </c>
      <c r="DM194">
        <v>0</v>
      </c>
      <c r="DN194">
        <v>0</v>
      </c>
      <c r="DO194">
        <v>0</v>
      </c>
      <c r="DP194">
        <v>0</v>
      </c>
      <c r="DQ194">
        <v>0</v>
      </c>
      <c r="DR194">
        <v>0</v>
      </c>
      <c r="DS194">
        <v>0</v>
      </c>
      <c r="DT194">
        <v>0</v>
      </c>
      <c r="DU194">
        <v>0</v>
      </c>
      <c r="DV194">
        <v>0</v>
      </c>
      <c r="DW194">
        <v>0</v>
      </c>
      <c r="DX194">
        <v>0</v>
      </c>
      <c r="DY194">
        <v>0</v>
      </c>
      <c r="DZ194">
        <v>0</v>
      </c>
      <c r="EA194">
        <v>0</v>
      </c>
      <c r="EB194">
        <v>0</v>
      </c>
      <c r="EC194">
        <v>0</v>
      </c>
      <c r="ED194">
        <v>1</v>
      </c>
      <c r="EE194">
        <v>0</v>
      </c>
      <c r="EH194">
        <v>0</v>
      </c>
      <c r="FD194">
        <v>0</v>
      </c>
      <c r="FF194">
        <v>0</v>
      </c>
      <c r="FH194">
        <v>0</v>
      </c>
      <c r="FP194">
        <v>0</v>
      </c>
      <c r="FT194">
        <v>0</v>
      </c>
      <c r="FX194">
        <v>0</v>
      </c>
      <c r="GH194">
        <v>0</v>
      </c>
      <c r="HD194">
        <v>0</v>
      </c>
      <c r="HH194">
        <v>0</v>
      </c>
      <c r="ID194">
        <v>0</v>
      </c>
      <c r="IF194">
        <v>0</v>
      </c>
      <c r="IH194">
        <v>0</v>
      </c>
      <c r="IP194">
        <v>0</v>
      </c>
      <c r="IT194">
        <v>0</v>
      </c>
      <c r="IX194">
        <v>0</v>
      </c>
      <c r="JF194">
        <v>0</v>
      </c>
      <c r="JH194">
        <v>0</v>
      </c>
      <c r="JP194">
        <v>0</v>
      </c>
      <c r="JT194">
        <v>0</v>
      </c>
      <c r="JX194">
        <v>0</v>
      </c>
      <c r="KF194">
        <v>4676</v>
      </c>
      <c r="KG194">
        <v>5892</v>
      </c>
      <c r="KH194">
        <v>10568</v>
      </c>
      <c r="KI194">
        <v>414</v>
      </c>
      <c r="KJ194">
        <v>524</v>
      </c>
      <c r="KK194">
        <v>962</v>
      </c>
      <c r="KL194">
        <v>205</v>
      </c>
      <c r="KM194">
        <v>14</v>
      </c>
      <c r="KN194">
        <v>0</v>
      </c>
      <c r="KO194">
        <v>0</v>
      </c>
      <c r="KP194">
        <v>0</v>
      </c>
      <c r="KQ194">
        <v>0</v>
      </c>
      <c r="KR194">
        <v>0</v>
      </c>
      <c r="KS194">
        <v>0</v>
      </c>
      <c r="KT194">
        <v>0</v>
      </c>
      <c r="KU194">
        <v>0</v>
      </c>
      <c r="KV194">
        <v>0</v>
      </c>
      <c r="KW194">
        <v>0</v>
      </c>
      <c r="KX194">
        <v>0</v>
      </c>
      <c r="KY194">
        <v>0</v>
      </c>
      <c r="KZ194">
        <v>0</v>
      </c>
      <c r="LA194">
        <v>1</v>
      </c>
      <c r="LB194">
        <v>1</v>
      </c>
      <c r="LC194">
        <v>0</v>
      </c>
      <c r="LD194">
        <v>2</v>
      </c>
      <c r="LE194">
        <v>0</v>
      </c>
      <c r="LF194">
        <v>0</v>
      </c>
      <c r="LG194">
        <v>0</v>
      </c>
      <c r="LH194">
        <v>0</v>
      </c>
      <c r="LI194">
        <v>0</v>
      </c>
      <c r="LJ194">
        <v>0</v>
      </c>
      <c r="LK194">
        <v>0</v>
      </c>
      <c r="LL194">
        <v>0</v>
      </c>
      <c r="LM194">
        <v>19</v>
      </c>
      <c r="LN194">
        <v>0</v>
      </c>
      <c r="LO194">
        <v>0</v>
      </c>
      <c r="LP194">
        <v>0</v>
      </c>
      <c r="LQ194">
        <v>1</v>
      </c>
      <c r="LR194">
        <v>0</v>
      </c>
      <c r="LS194">
        <v>0</v>
      </c>
      <c r="LT194">
        <v>0</v>
      </c>
      <c r="LU194">
        <v>3</v>
      </c>
      <c r="LV194">
        <v>0</v>
      </c>
      <c r="LW194">
        <v>0</v>
      </c>
      <c r="LX194">
        <v>0</v>
      </c>
      <c r="LY194">
        <v>0</v>
      </c>
      <c r="LZ194">
        <v>0</v>
      </c>
      <c r="MA194">
        <v>0</v>
      </c>
      <c r="MB194">
        <v>1</v>
      </c>
      <c r="MC194">
        <v>0</v>
      </c>
      <c r="MD194">
        <v>0</v>
      </c>
      <c r="MF194">
        <v>0</v>
      </c>
      <c r="MO194">
        <v>0</v>
      </c>
      <c r="MS194">
        <v>0</v>
      </c>
      <c r="MW194">
        <v>0</v>
      </c>
      <c r="ND194">
        <v>0</v>
      </c>
      <c r="NF194">
        <v>0</v>
      </c>
      <c r="NH194">
        <v>0</v>
      </c>
      <c r="NQ194">
        <v>0</v>
      </c>
      <c r="NU194">
        <v>0</v>
      </c>
      <c r="NY194">
        <v>0</v>
      </c>
      <c r="OF194">
        <v>0</v>
      </c>
      <c r="OH194">
        <v>1</v>
      </c>
      <c r="OI194">
        <v>0</v>
      </c>
    </row>
    <row r="195" spans="1:399" x14ac:dyDescent="0.25">
      <c r="A195">
        <v>2012</v>
      </c>
      <c r="B195" t="s">
        <v>234</v>
      </c>
      <c r="C195" t="s">
        <v>876</v>
      </c>
      <c r="D195" t="s">
        <v>682</v>
      </c>
      <c r="E195">
        <v>5.6775199999999998E-2</v>
      </c>
      <c r="F195">
        <v>4.27716E-2</v>
      </c>
      <c r="G195">
        <v>6.7888699999999996E-2</v>
      </c>
      <c r="H195">
        <v>0</v>
      </c>
      <c r="I195">
        <v>0</v>
      </c>
      <c r="J195">
        <v>0</v>
      </c>
      <c r="K195">
        <v>1</v>
      </c>
      <c r="L195">
        <v>0</v>
      </c>
      <c r="M195">
        <v>0</v>
      </c>
      <c r="N195">
        <v>0</v>
      </c>
      <c r="O195">
        <v>0</v>
      </c>
      <c r="P195">
        <v>0</v>
      </c>
      <c r="Q195">
        <v>0</v>
      </c>
      <c r="R195">
        <v>0</v>
      </c>
      <c r="S195">
        <v>0</v>
      </c>
      <c r="T195">
        <v>0</v>
      </c>
      <c r="U195">
        <v>0</v>
      </c>
      <c r="V195">
        <v>0</v>
      </c>
      <c r="W195">
        <v>47783107</v>
      </c>
      <c r="X195">
        <v>860.86199999999997</v>
      </c>
      <c r="Y195" s="2">
        <v>41100000000</v>
      </c>
      <c r="Z195">
        <v>14.85</v>
      </c>
      <c r="AA195">
        <v>0.55000000000000004</v>
      </c>
      <c r="AB195">
        <v>6.05</v>
      </c>
      <c r="AC195">
        <v>20.09</v>
      </c>
      <c r="AD195">
        <v>0.5</v>
      </c>
      <c r="AE195">
        <v>5.69</v>
      </c>
      <c r="AF195">
        <v>99.972099999999998</v>
      </c>
      <c r="AG195">
        <v>0.49993009999999999</v>
      </c>
      <c r="AH195">
        <v>0.50006989999999996</v>
      </c>
      <c r="AI195">
        <v>9.6004269999999998</v>
      </c>
      <c r="AJ195">
        <v>0.59177369999999996</v>
      </c>
      <c r="AK195">
        <v>6.4149459999999996</v>
      </c>
      <c r="AL195">
        <v>2.0929660000000001</v>
      </c>
      <c r="AM195">
        <v>0.8470666</v>
      </c>
      <c r="AN195">
        <v>0.88725399999999999</v>
      </c>
      <c r="AO195">
        <v>36.856000000000002</v>
      </c>
      <c r="AP195">
        <v>36</v>
      </c>
      <c r="AQ195">
        <v>90.2</v>
      </c>
      <c r="AR195">
        <v>88.1</v>
      </c>
      <c r="AS195">
        <v>0.97671839999999999</v>
      </c>
      <c r="AT195">
        <v>122.709</v>
      </c>
      <c r="AU195">
        <v>6</v>
      </c>
      <c r="AV195">
        <v>0</v>
      </c>
      <c r="AW195">
        <v>0</v>
      </c>
      <c r="AX195">
        <v>17.682179999999999</v>
      </c>
      <c r="AY195">
        <v>6.7579339999999997</v>
      </c>
      <c r="AZ195">
        <v>27.2058</v>
      </c>
      <c r="BC195">
        <v>1.1000000000000001</v>
      </c>
      <c r="BE195">
        <v>14.3</v>
      </c>
      <c r="BF195">
        <v>27.6</v>
      </c>
      <c r="BG195">
        <v>36</v>
      </c>
      <c r="BH195">
        <v>97.671841999999998</v>
      </c>
      <c r="BI195">
        <v>95.137000999999998</v>
      </c>
      <c r="BK195">
        <v>3.7</v>
      </c>
      <c r="BM195">
        <v>34.200001</v>
      </c>
      <c r="BW195">
        <v>6</v>
      </c>
      <c r="BX195">
        <v>4</v>
      </c>
      <c r="BY195">
        <v>2</v>
      </c>
      <c r="BZ195">
        <v>0</v>
      </c>
      <c r="CA195">
        <v>0</v>
      </c>
      <c r="CB195">
        <v>0</v>
      </c>
      <c r="CC195">
        <v>0</v>
      </c>
      <c r="CD195">
        <v>0</v>
      </c>
      <c r="CE195">
        <v>0</v>
      </c>
      <c r="CF195">
        <v>1</v>
      </c>
      <c r="CG195">
        <v>0</v>
      </c>
      <c r="CH195">
        <v>2</v>
      </c>
      <c r="CI195">
        <v>0</v>
      </c>
      <c r="CJ195">
        <v>0</v>
      </c>
      <c r="CK195">
        <v>0</v>
      </c>
      <c r="CL195">
        <v>1</v>
      </c>
      <c r="CM195">
        <v>0</v>
      </c>
      <c r="CN195">
        <v>0</v>
      </c>
      <c r="CO195">
        <v>0</v>
      </c>
      <c r="CP195">
        <v>0</v>
      </c>
      <c r="CQ195">
        <v>0</v>
      </c>
      <c r="CR195">
        <v>0</v>
      </c>
      <c r="CS195">
        <v>0</v>
      </c>
      <c r="CT195">
        <v>0</v>
      </c>
      <c r="CU195">
        <v>0</v>
      </c>
      <c r="CV195">
        <v>0</v>
      </c>
      <c r="CW195">
        <v>0</v>
      </c>
      <c r="CX195">
        <v>0</v>
      </c>
      <c r="CY195">
        <v>0</v>
      </c>
      <c r="CZ195">
        <v>0</v>
      </c>
      <c r="DA195">
        <v>0</v>
      </c>
      <c r="DB195">
        <v>0</v>
      </c>
      <c r="DC195">
        <v>0</v>
      </c>
      <c r="DD195">
        <v>0</v>
      </c>
      <c r="DE195">
        <v>0</v>
      </c>
      <c r="DF195">
        <v>1</v>
      </c>
      <c r="DG195">
        <v>0</v>
      </c>
      <c r="DH195">
        <v>1</v>
      </c>
      <c r="DI195">
        <v>0</v>
      </c>
      <c r="DJ195">
        <v>0</v>
      </c>
      <c r="DK195">
        <v>0</v>
      </c>
      <c r="DL195">
        <v>0</v>
      </c>
      <c r="DM195">
        <v>0</v>
      </c>
      <c r="DN195">
        <v>0</v>
      </c>
      <c r="DO195">
        <v>0</v>
      </c>
      <c r="DP195">
        <v>0</v>
      </c>
      <c r="DQ195">
        <v>0</v>
      </c>
      <c r="DR195">
        <v>0</v>
      </c>
      <c r="DS195">
        <v>0</v>
      </c>
      <c r="DT195">
        <v>0</v>
      </c>
      <c r="DU195">
        <v>0</v>
      </c>
      <c r="DV195">
        <v>0</v>
      </c>
      <c r="DW195">
        <v>0</v>
      </c>
      <c r="DX195">
        <v>0</v>
      </c>
      <c r="DY195">
        <v>0</v>
      </c>
      <c r="DZ195">
        <v>0</v>
      </c>
      <c r="EA195">
        <v>0</v>
      </c>
      <c r="EB195">
        <v>0</v>
      </c>
      <c r="EC195">
        <v>0</v>
      </c>
      <c r="ED195">
        <v>0</v>
      </c>
      <c r="EE195">
        <v>0</v>
      </c>
      <c r="EF195">
        <v>0</v>
      </c>
      <c r="EH195">
        <v>0</v>
      </c>
      <c r="FF195">
        <v>0</v>
      </c>
      <c r="FH195">
        <v>0</v>
      </c>
      <c r="FL195">
        <v>0</v>
      </c>
      <c r="GF195">
        <v>0</v>
      </c>
      <c r="GH195">
        <v>0</v>
      </c>
      <c r="HF195">
        <v>0</v>
      </c>
      <c r="HH195">
        <v>0</v>
      </c>
      <c r="IF195">
        <v>0</v>
      </c>
      <c r="IH195">
        <v>0</v>
      </c>
      <c r="IL195">
        <v>0</v>
      </c>
      <c r="JF195">
        <v>0</v>
      </c>
      <c r="JH195">
        <v>0</v>
      </c>
      <c r="JL195">
        <v>0</v>
      </c>
      <c r="KF195">
        <v>4676</v>
      </c>
      <c r="KG195">
        <v>5892</v>
      </c>
      <c r="KH195">
        <v>10568</v>
      </c>
      <c r="KI195">
        <v>414</v>
      </c>
      <c r="KJ195">
        <v>524</v>
      </c>
      <c r="KK195">
        <v>962</v>
      </c>
      <c r="KL195">
        <v>206</v>
      </c>
      <c r="KM195">
        <v>14</v>
      </c>
      <c r="KN195">
        <v>0</v>
      </c>
      <c r="KO195">
        <v>0</v>
      </c>
      <c r="KP195">
        <v>0</v>
      </c>
      <c r="KQ195">
        <v>0</v>
      </c>
      <c r="KR195">
        <v>0</v>
      </c>
      <c r="KS195">
        <v>0</v>
      </c>
      <c r="KT195">
        <v>0</v>
      </c>
      <c r="KU195">
        <v>0</v>
      </c>
      <c r="KV195">
        <v>0</v>
      </c>
      <c r="KW195">
        <v>0</v>
      </c>
      <c r="KX195">
        <v>0</v>
      </c>
      <c r="KY195">
        <v>0</v>
      </c>
      <c r="KZ195">
        <v>0</v>
      </c>
      <c r="LA195">
        <v>1</v>
      </c>
      <c r="LB195">
        <v>2</v>
      </c>
      <c r="LC195">
        <v>0</v>
      </c>
      <c r="LD195">
        <v>3</v>
      </c>
      <c r="LE195">
        <v>0</v>
      </c>
      <c r="LF195">
        <v>0</v>
      </c>
      <c r="LG195">
        <v>0</v>
      </c>
      <c r="LH195">
        <v>1</v>
      </c>
      <c r="LI195">
        <v>0</v>
      </c>
      <c r="LJ195">
        <v>0</v>
      </c>
      <c r="LK195">
        <v>0</v>
      </c>
      <c r="LL195">
        <v>0</v>
      </c>
      <c r="LM195">
        <v>0</v>
      </c>
      <c r="LN195">
        <v>0</v>
      </c>
      <c r="LO195">
        <v>0</v>
      </c>
      <c r="LP195">
        <v>0</v>
      </c>
      <c r="LQ195">
        <v>0</v>
      </c>
      <c r="LR195">
        <v>0</v>
      </c>
      <c r="LS195">
        <v>0</v>
      </c>
      <c r="LT195">
        <v>0</v>
      </c>
      <c r="LU195">
        <v>0</v>
      </c>
      <c r="LV195">
        <v>0</v>
      </c>
      <c r="LW195">
        <v>0</v>
      </c>
      <c r="LX195">
        <v>0</v>
      </c>
      <c r="LY195">
        <v>0</v>
      </c>
      <c r="LZ195">
        <v>0</v>
      </c>
      <c r="MA195">
        <v>0</v>
      </c>
      <c r="MB195">
        <v>0</v>
      </c>
      <c r="MC195">
        <v>0</v>
      </c>
      <c r="MD195">
        <v>0</v>
      </c>
      <c r="MF195">
        <v>0</v>
      </c>
      <c r="MJ195">
        <v>0</v>
      </c>
      <c r="NF195">
        <v>0</v>
      </c>
      <c r="NH195">
        <v>0</v>
      </c>
      <c r="NL195">
        <v>0</v>
      </c>
      <c r="OH195">
        <v>0</v>
      </c>
      <c r="OI195">
        <v>0</v>
      </c>
    </row>
    <row r="196" spans="1:399" x14ac:dyDescent="0.25">
      <c r="A196">
        <v>2012</v>
      </c>
      <c r="B196" t="s">
        <v>235</v>
      </c>
      <c r="C196" t="s">
        <v>877</v>
      </c>
      <c r="D196" t="s">
        <v>688</v>
      </c>
      <c r="E196">
        <v>5.0246019999999998</v>
      </c>
      <c r="F196">
        <v>5.7741660000000001</v>
      </c>
      <c r="G196">
        <v>4.429735</v>
      </c>
      <c r="H196">
        <v>10.81081</v>
      </c>
      <c r="I196">
        <v>14.00966</v>
      </c>
      <c r="J196">
        <v>8.5877870000000005</v>
      </c>
      <c r="K196">
        <v>1</v>
      </c>
      <c r="L196">
        <v>1</v>
      </c>
      <c r="M196">
        <v>1</v>
      </c>
      <c r="N196">
        <v>1</v>
      </c>
      <c r="O196">
        <v>1</v>
      </c>
      <c r="P196">
        <v>1</v>
      </c>
      <c r="Q196">
        <v>1</v>
      </c>
      <c r="R196">
        <v>0</v>
      </c>
      <c r="S196">
        <v>0</v>
      </c>
      <c r="T196">
        <v>0</v>
      </c>
      <c r="U196">
        <v>0</v>
      </c>
      <c r="V196">
        <v>0</v>
      </c>
      <c r="W196" s="2">
        <v>313900000</v>
      </c>
      <c r="X196">
        <v>31450.7</v>
      </c>
      <c r="Y196" s="2">
        <v>9870000000000</v>
      </c>
      <c r="Z196">
        <v>0.37</v>
      </c>
      <c r="AA196">
        <v>26.59</v>
      </c>
      <c r="AB196">
        <v>13.16</v>
      </c>
      <c r="AC196">
        <v>0.42</v>
      </c>
      <c r="AD196">
        <v>26.6</v>
      </c>
      <c r="AE196">
        <v>13.2</v>
      </c>
      <c r="AF196">
        <v>96.8339</v>
      </c>
      <c r="AG196">
        <v>0.49195739999999999</v>
      </c>
      <c r="AH196">
        <v>0.50804260000000001</v>
      </c>
      <c r="AI196">
        <v>0.31436130000000001</v>
      </c>
      <c r="AJ196">
        <v>26.586749999999999</v>
      </c>
      <c r="AK196">
        <v>13.12575</v>
      </c>
      <c r="AL196">
        <v>1.3205929999999999</v>
      </c>
      <c r="AM196">
        <v>1.00051</v>
      </c>
      <c r="AN196">
        <v>1.0054320000000001</v>
      </c>
      <c r="AO196">
        <v>0.89600000000000002</v>
      </c>
      <c r="AP196">
        <v>18</v>
      </c>
      <c r="AQ196">
        <v>69.3</v>
      </c>
      <c r="AR196">
        <v>56.8</v>
      </c>
      <c r="AS196">
        <v>0.81962480000000004</v>
      </c>
      <c r="AT196">
        <v>31.001000000000001</v>
      </c>
      <c r="AU196">
        <v>38</v>
      </c>
      <c r="AV196">
        <v>0</v>
      </c>
      <c r="AW196">
        <v>0</v>
      </c>
      <c r="AX196">
        <v>19.564630000000001</v>
      </c>
      <c r="AY196">
        <v>10.35618</v>
      </c>
      <c r="AZ196">
        <v>82.625</v>
      </c>
      <c r="BA196">
        <v>55.701819999999998</v>
      </c>
      <c r="BF196">
        <v>27.3</v>
      </c>
      <c r="BG196">
        <v>18</v>
      </c>
      <c r="BH196">
        <v>81.962477000000007</v>
      </c>
      <c r="BM196">
        <v>94.5</v>
      </c>
      <c r="BN196">
        <v>97</v>
      </c>
      <c r="BO196">
        <v>97</v>
      </c>
      <c r="BP196">
        <v>39</v>
      </c>
      <c r="BQ196">
        <v>23</v>
      </c>
      <c r="BR196">
        <v>24</v>
      </c>
      <c r="BS196">
        <v>25</v>
      </c>
      <c r="BT196">
        <v>71</v>
      </c>
      <c r="BU196">
        <v>15</v>
      </c>
      <c r="BV196">
        <v>68</v>
      </c>
      <c r="BW196">
        <v>531</v>
      </c>
      <c r="BX196">
        <v>261</v>
      </c>
      <c r="BY196">
        <v>270</v>
      </c>
      <c r="BZ196">
        <v>104</v>
      </c>
      <c r="CA196">
        <v>45</v>
      </c>
      <c r="CB196">
        <v>58</v>
      </c>
      <c r="CC196">
        <v>46</v>
      </c>
      <c r="CD196">
        <v>17</v>
      </c>
      <c r="CE196">
        <v>29</v>
      </c>
      <c r="CF196">
        <v>42</v>
      </c>
      <c r="CG196">
        <v>3</v>
      </c>
      <c r="CH196">
        <v>62</v>
      </c>
      <c r="CI196">
        <v>2</v>
      </c>
      <c r="CJ196">
        <v>0</v>
      </c>
      <c r="CK196">
        <v>12</v>
      </c>
      <c r="CL196">
        <v>9</v>
      </c>
      <c r="CM196">
        <v>5</v>
      </c>
      <c r="CN196">
        <v>12</v>
      </c>
      <c r="CO196">
        <v>10</v>
      </c>
      <c r="CP196">
        <v>0</v>
      </c>
      <c r="CQ196">
        <v>6</v>
      </c>
      <c r="CR196">
        <v>0</v>
      </c>
      <c r="CS196">
        <v>0</v>
      </c>
      <c r="CT196">
        <v>3</v>
      </c>
      <c r="CU196">
        <v>1</v>
      </c>
      <c r="CV196">
        <v>24</v>
      </c>
      <c r="CW196">
        <v>9</v>
      </c>
      <c r="CX196">
        <v>14</v>
      </c>
      <c r="CY196">
        <v>1</v>
      </c>
      <c r="CZ196">
        <v>2</v>
      </c>
      <c r="DA196">
        <v>6</v>
      </c>
      <c r="DB196">
        <v>2</v>
      </c>
      <c r="DC196">
        <v>16</v>
      </c>
      <c r="DD196">
        <v>1</v>
      </c>
      <c r="DE196">
        <v>13</v>
      </c>
      <c r="DF196">
        <v>46</v>
      </c>
      <c r="DG196">
        <v>3</v>
      </c>
      <c r="DH196">
        <v>61</v>
      </c>
      <c r="DI196">
        <v>1</v>
      </c>
      <c r="DJ196">
        <v>12</v>
      </c>
      <c r="DK196">
        <v>3</v>
      </c>
      <c r="DL196">
        <v>2</v>
      </c>
      <c r="DM196">
        <v>12</v>
      </c>
      <c r="DN196">
        <v>10</v>
      </c>
      <c r="DO196">
        <v>18</v>
      </c>
      <c r="DP196">
        <v>7</v>
      </c>
      <c r="DQ196">
        <v>0</v>
      </c>
      <c r="DR196">
        <v>16</v>
      </c>
      <c r="DS196">
        <v>2</v>
      </c>
      <c r="DT196">
        <v>2</v>
      </c>
      <c r="DU196">
        <v>20</v>
      </c>
      <c r="DV196">
        <v>7</v>
      </c>
      <c r="DW196">
        <v>6</v>
      </c>
      <c r="DX196">
        <v>0</v>
      </c>
      <c r="DY196">
        <v>3</v>
      </c>
      <c r="DZ196">
        <v>2</v>
      </c>
      <c r="EA196">
        <v>6</v>
      </c>
      <c r="EB196">
        <v>3</v>
      </c>
      <c r="EC196">
        <v>16</v>
      </c>
      <c r="ED196">
        <v>2</v>
      </c>
      <c r="EE196">
        <v>4</v>
      </c>
      <c r="EF196">
        <v>23.6111</v>
      </c>
      <c r="EG196">
        <v>0</v>
      </c>
      <c r="EH196">
        <v>20.289899999999999</v>
      </c>
      <c r="EI196">
        <v>0</v>
      </c>
      <c r="EK196">
        <v>33.333300000000001</v>
      </c>
      <c r="EL196">
        <v>16.666699999999999</v>
      </c>
      <c r="EM196">
        <v>0</v>
      </c>
      <c r="EN196">
        <v>14.8148</v>
      </c>
      <c r="EO196">
        <v>6.6666699999999999</v>
      </c>
      <c r="EP196">
        <v>33.333300000000001</v>
      </c>
      <c r="EQ196">
        <v>18.5185</v>
      </c>
      <c r="ES196">
        <v>0</v>
      </c>
      <c r="ET196">
        <v>7.1428599999999998</v>
      </c>
      <c r="EU196">
        <v>0</v>
      </c>
      <c r="EV196">
        <v>11.1111</v>
      </c>
      <c r="EW196">
        <v>0</v>
      </c>
      <c r="EX196">
        <v>11.1111</v>
      </c>
      <c r="EY196">
        <v>0</v>
      </c>
      <c r="EZ196">
        <v>6.25</v>
      </c>
      <c r="FA196">
        <v>33.333300000000001</v>
      </c>
      <c r="FB196">
        <v>0</v>
      </c>
      <c r="FC196">
        <v>50</v>
      </c>
      <c r="FD196">
        <v>0</v>
      </c>
      <c r="FE196">
        <v>6.25</v>
      </c>
      <c r="FF196">
        <v>28.7879</v>
      </c>
      <c r="FG196">
        <v>16.666699999999999</v>
      </c>
      <c r="FH196">
        <v>20.270299999999999</v>
      </c>
      <c r="FI196">
        <v>0</v>
      </c>
      <c r="FK196">
        <v>33.333300000000001</v>
      </c>
      <c r="FL196">
        <v>0</v>
      </c>
      <c r="FM196">
        <v>0</v>
      </c>
      <c r="FN196">
        <v>0</v>
      </c>
      <c r="FO196">
        <v>0</v>
      </c>
      <c r="FQ196">
        <v>3.7037</v>
      </c>
      <c r="FT196">
        <v>0</v>
      </c>
      <c r="FU196">
        <v>0</v>
      </c>
      <c r="FV196">
        <v>4.1666699999999999</v>
      </c>
      <c r="FW196">
        <v>0</v>
      </c>
      <c r="FX196">
        <v>7.4074099999999996</v>
      </c>
      <c r="FY196">
        <v>0</v>
      </c>
      <c r="FZ196">
        <v>6.25</v>
      </c>
      <c r="GA196">
        <v>16.666699999999999</v>
      </c>
      <c r="GB196">
        <v>0</v>
      </c>
      <c r="GC196">
        <v>0</v>
      </c>
      <c r="GD196">
        <v>0</v>
      </c>
      <c r="GE196">
        <v>5.3571400000000002</v>
      </c>
      <c r="GF196">
        <v>17</v>
      </c>
      <c r="GG196">
        <v>0</v>
      </c>
      <c r="GH196">
        <v>14</v>
      </c>
      <c r="GI196">
        <v>0</v>
      </c>
      <c r="GJ196">
        <v>1</v>
      </c>
      <c r="GK196">
        <v>2</v>
      </c>
      <c r="GL196">
        <v>0</v>
      </c>
      <c r="GM196">
        <v>4</v>
      </c>
      <c r="GN196">
        <v>1</v>
      </c>
      <c r="GO196">
        <v>1</v>
      </c>
      <c r="GP196">
        <v>5</v>
      </c>
      <c r="GR196">
        <v>0</v>
      </c>
      <c r="GS196">
        <v>2</v>
      </c>
      <c r="GT196">
        <v>0</v>
      </c>
      <c r="GU196">
        <v>2</v>
      </c>
      <c r="GV196">
        <v>0</v>
      </c>
      <c r="GW196">
        <v>2</v>
      </c>
      <c r="GY196">
        <v>0</v>
      </c>
      <c r="GZ196">
        <v>1</v>
      </c>
      <c r="HA196">
        <v>2</v>
      </c>
      <c r="HB196">
        <v>0</v>
      </c>
      <c r="HC196">
        <v>3</v>
      </c>
      <c r="HD196">
        <v>0</v>
      </c>
      <c r="HE196">
        <v>1</v>
      </c>
      <c r="HF196">
        <v>9</v>
      </c>
      <c r="HG196">
        <v>0</v>
      </c>
      <c r="HH196">
        <v>6</v>
      </c>
      <c r="HI196">
        <v>0</v>
      </c>
      <c r="HJ196">
        <v>1</v>
      </c>
      <c r="HK196">
        <v>1</v>
      </c>
      <c r="HL196">
        <v>0</v>
      </c>
      <c r="HM196">
        <v>1</v>
      </c>
      <c r="HN196">
        <v>0</v>
      </c>
      <c r="HO196">
        <v>1</v>
      </c>
      <c r="HP196">
        <v>3</v>
      </c>
      <c r="HR196">
        <v>0</v>
      </c>
      <c r="HS196">
        <v>1</v>
      </c>
      <c r="HT196">
        <v>0</v>
      </c>
      <c r="HU196">
        <v>1</v>
      </c>
      <c r="HV196">
        <v>0</v>
      </c>
      <c r="HW196">
        <v>2</v>
      </c>
      <c r="HY196">
        <v>0</v>
      </c>
      <c r="HZ196">
        <v>0</v>
      </c>
      <c r="IA196">
        <v>2</v>
      </c>
      <c r="IB196">
        <v>0</v>
      </c>
      <c r="IC196">
        <v>1</v>
      </c>
      <c r="ID196">
        <v>0</v>
      </c>
      <c r="IE196">
        <v>0</v>
      </c>
      <c r="IF196">
        <v>19</v>
      </c>
      <c r="IG196">
        <v>1</v>
      </c>
      <c r="IH196">
        <v>15</v>
      </c>
      <c r="II196">
        <v>0</v>
      </c>
      <c r="IK196">
        <v>1</v>
      </c>
      <c r="IL196">
        <v>0</v>
      </c>
      <c r="IM196">
        <v>0</v>
      </c>
      <c r="IN196">
        <v>0</v>
      </c>
      <c r="IO196">
        <v>0</v>
      </c>
      <c r="IQ196">
        <v>1</v>
      </c>
      <c r="IT196">
        <v>0</v>
      </c>
      <c r="IU196">
        <v>0</v>
      </c>
      <c r="IV196">
        <v>1</v>
      </c>
      <c r="IW196">
        <v>0</v>
      </c>
      <c r="IX196">
        <v>2</v>
      </c>
      <c r="IY196">
        <v>0</v>
      </c>
      <c r="IZ196">
        <v>1</v>
      </c>
      <c r="JA196">
        <v>1</v>
      </c>
      <c r="JB196">
        <v>0</v>
      </c>
      <c r="JC196">
        <v>0</v>
      </c>
      <c r="JD196">
        <v>0</v>
      </c>
      <c r="JE196">
        <v>3</v>
      </c>
      <c r="JF196">
        <v>9</v>
      </c>
      <c r="JG196">
        <v>0</v>
      </c>
      <c r="JH196">
        <v>3</v>
      </c>
      <c r="JI196">
        <v>0</v>
      </c>
      <c r="JK196">
        <v>1</v>
      </c>
      <c r="JL196">
        <v>0</v>
      </c>
      <c r="JM196">
        <v>0</v>
      </c>
      <c r="JN196">
        <v>0</v>
      </c>
      <c r="JO196">
        <v>0</v>
      </c>
      <c r="JQ196">
        <v>0</v>
      </c>
      <c r="JT196">
        <v>0</v>
      </c>
      <c r="JU196">
        <v>0</v>
      </c>
      <c r="JV196">
        <v>0</v>
      </c>
      <c r="JW196">
        <v>0</v>
      </c>
      <c r="JX196">
        <v>1</v>
      </c>
      <c r="JY196">
        <v>0</v>
      </c>
      <c r="JZ196">
        <v>0</v>
      </c>
      <c r="KA196">
        <v>1</v>
      </c>
      <c r="KB196">
        <v>0</v>
      </c>
      <c r="KC196">
        <v>0</v>
      </c>
      <c r="KD196">
        <v>0</v>
      </c>
      <c r="KE196">
        <v>2</v>
      </c>
      <c r="KF196">
        <v>4676</v>
      </c>
      <c r="KG196">
        <v>5892</v>
      </c>
      <c r="KH196">
        <v>10568</v>
      </c>
      <c r="KI196">
        <v>414</v>
      </c>
      <c r="KJ196">
        <v>524</v>
      </c>
      <c r="KK196">
        <v>962</v>
      </c>
      <c r="KL196">
        <v>207</v>
      </c>
      <c r="KM196">
        <v>14</v>
      </c>
      <c r="KN196">
        <v>0</v>
      </c>
      <c r="KO196">
        <v>0</v>
      </c>
      <c r="KP196">
        <v>0</v>
      </c>
      <c r="KQ196">
        <v>0</v>
      </c>
      <c r="KR196">
        <v>0</v>
      </c>
      <c r="KS196">
        <v>0</v>
      </c>
      <c r="KT196">
        <v>0</v>
      </c>
      <c r="KU196">
        <v>0</v>
      </c>
      <c r="KV196">
        <v>0</v>
      </c>
      <c r="KW196">
        <v>0</v>
      </c>
      <c r="KX196">
        <v>0</v>
      </c>
      <c r="KY196">
        <v>0</v>
      </c>
      <c r="KZ196">
        <v>0</v>
      </c>
      <c r="LA196">
        <v>1</v>
      </c>
      <c r="LB196">
        <v>88</v>
      </c>
      <c r="LC196">
        <v>6</v>
      </c>
      <c r="LD196">
        <v>123</v>
      </c>
      <c r="LE196">
        <v>3</v>
      </c>
      <c r="LF196">
        <v>0</v>
      </c>
      <c r="LG196">
        <v>24</v>
      </c>
      <c r="LH196">
        <v>12</v>
      </c>
      <c r="LI196">
        <v>7</v>
      </c>
      <c r="LJ196">
        <v>24</v>
      </c>
      <c r="LK196">
        <v>13</v>
      </c>
      <c r="LL196">
        <v>20</v>
      </c>
      <c r="LM196">
        <v>18</v>
      </c>
      <c r="LN196">
        <v>13</v>
      </c>
      <c r="LO196">
        <v>0</v>
      </c>
      <c r="LP196">
        <v>16</v>
      </c>
      <c r="LQ196">
        <v>5</v>
      </c>
      <c r="LR196">
        <v>3</v>
      </c>
      <c r="LS196">
        <v>44</v>
      </c>
      <c r="LT196">
        <v>16</v>
      </c>
      <c r="LU196">
        <v>20</v>
      </c>
      <c r="LV196">
        <v>0</v>
      </c>
      <c r="LW196">
        <v>4</v>
      </c>
      <c r="LX196">
        <v>4</v>
      </c>
      <c r="LY196">
        <v>12</v>
      </c>
      <c r="LZ196">
        <v>5</v>
      </c>
      <c r="MA196">
        <v>32</v>
      </c>
      <c r="MB196">
        <v>3</v>
      </c>
      <c r="MC196">
        <v>17</v>
      </c>
      <c r="MD196">
        <v>36</v>
      </c>
      <c r="ME196">
        <v>1</v>
      </c>
      <c r="MF196">
        <v>29</v>
      </c>
      <c r="MG196">
        <v>0</v>
      </c>
      <c r="MH196">
        <v>0</v>
      </c>
      <c r="MI196">
        <v>2</v>
      </c>
      <c r="MJ196">
        <v>2</v>
      </c>
      <c r="MK196">
        <v>0</v>
      </c>
      <c r="ML196">
        <v>4</v>
      </c>
      <c r="MM196">
        <v>0</v>
      </c>
      <c r="MN196">
        <v>1</v>
      </c>
      <c r="MO196">
        <v>1</v>
      </c>
      <c r="MP196">
        <v>6</v>
      </c>
      <c r="MQ196">
        <v>0</v>
      </c>
      <c r="MR196">
        <v>0</v>
      </c>
      <c r="MS196">
        <v>2</v>
      </c>
      <c r="MT196">
        <v>0</v>
      </c>
      <c r="MU196">
        <v>3</v>
      </c>
      <c r="MV196">
        <v>0</v>
      </c>
      <c r="MW196">
        <v>4</v>
      </c>
      <c r="MX196">
        <v>0</v>
      </c>
      <c r="MY196">
        <v>0</v>
      </c>
      <c r="MZ196">
        <v>2</v>
      </c>
      <c r="NA196">
        <v>4</v>
      </c>
      <c r="NB196">
        <v>0</v>
      </c>
      <c r="NC196">
        <v>3</v>
      </c>
      <c r="ND196">
        <v>0</v>
      </c>
      <c r="NE196">
        <v>4</v>
      </c>
      <c r="NF196">
        <v>26.086960000000001</v>
      </c>
      <c r="NG196">
        <v>8.3333329999999997</v>
      </c>
      <c r="NH196">
        <v>20.279720000000001</v>
      </c>
      <c r="NI196">
        <v>0</v>
      </c>
      <c r="NK196">
        <v>33.333329999999997</v>
      </c>
      <c r="NL196">
        <v>3.8461539999999999</v>
      </c>
      <c r="NM196">
        <v>0</v>
      </c>
      <c r="NN196">
        <v>7.2727269999999997</v>
      </c>
      <c r="NO196">
        <v>0</v>
      </c>
      <c r="NP196">
        <v>3.3333330000000001</v>
      </c>
      <c r="NQ196">
        <v>16.66667</v>
      </c>
      <c r="NR196">
        <v>11.11111</v>
      </c>
      <c r="NS196">
        <v>0</v>
      </c>
      <c r="NT196">
        <v>0</v>
      </c>
      <c r="NU196">
        <v>3.5714290000000002</v>
      </c>
      <c r="NV196">
        <v>0</v>
      </c>
      <c r="NW196">
        <v>7.1428570000000002</v>
      </c>
      <c r="NX196">
        <v>0</v>
      </c>
      <c r="NY196">
        <v>8.8888890000000007</v>
      </c>
      <c r="OA196">
        <v>0</v>
      </c>
      <c r="OB196">
        <v>6.25</v>
      </c>
      <c r="OC196">
        <v>26.66667</v>
      </c>
      <c r="OD196">
        <v>0</v>
      </c>
      <c r="OE196">
        <v>25</v>
      </c>
      <c r="OF196">
        <v>0</v>
      </c>
      <c r="OG196">
        <v>5.555555</v>
      </c>
      <c r="OH196">
        <v>43</v>
      </c>
      <c r="OI196">
        <v>1</v>
      </c>
    </row>
    <row r="197" spans="1:399" x14ac:dyDescent="0.25">
      <c r="A197">
        <v>2012</v>
      </c>
      <c r="B197" t="s">
        <v>236</v>
      </c>
      <c r="C197" t="s">
        <v>878</v>
      </c>
      <c r="D197" t="s">
        <v>688</v>
      </c>
      <c r="E197">
        <v>0.27441330000000003</v>
      </c>
      <c r="F197">
        <v>6.4157400000000003E-2</v>
      </c>
      <c r="G197">
        <v>0.44127630000000001</v>
      </c>
      <c r="H197">
        <v>0</v>
      </c>
      <c r="I197">
        <v>0</v>
      </c>
      <c r="J197">
        <v>0</v>
      </c>
      <c r="K197">
        <v>1</v>
      </c>
      <c r="L197">
        <v>0</v>
      </c>
      <c r="M197">
        <v>0</v>
      </c>
      <c r="N197">
        <v>0</v>
      </c>
      <c r="O197">
        <v>0</v>
      </c>
      <c r="P197">
        <v>0</v>
      </c>
      <c r="Q197">
        <v>0</v>
      </c>
      <c r="R197">
        <v>0</v>
      </c>
      <c r="S197">
        <v>0</v>
      </c>
      <c r="T197">
        <v>0</v>
      </c>
      <c r="U197">
        <v>0</v>
      </c>
      <c r="V197">
        <v>0</v>
      </c>
      <c r="W197">
        <v>3395253</v>
      </c>
      <c r="X197">
        <v>12674.5</v>
      </c>
      <c r="Y197" s="2">
        <v>43000000000</v>
      </c>
      <c r="Z197">
        <v>0.57999999999999996</v>
      </c>
      <c r="AA197">
        <v>6.08</v>
      </c>
      <c r="AB197">
        <v>8.7899999999999991</v>
      </c>
      <c r="AC197">
        <v>0.59</v>
      </c>
      <c r="AD197">
        <v>7.88</v>
      </c>
      <c r="AE197">
        <v>9.06</v>
      </c>
      <c r="AF197">
        <v>93.405699999999996</v>
      </c>
      <c r="AG197">
        <v>0.4829523</v>
      </c>
      <c r="AH197">
        <v>0.51704779999999995</v>
      </c>
      <c r="AI197">
        <v>0.57127269999999997</v>
      </c>
      <c r="AJ197">
        <v>4.1598899999999999</v>
      </c>
      <c r="AK197">
        <v>8.4923929999999999</v>
      </c>
      <c r="AL197">
        <v>1.029976</v>
      </c>
      <c r="AM197">
        <v>1.8933120000000001</v>
      </c>
      <c r="AN197">
        <v>1.0671900000000001</v>
      </c>
      <c r="AO197">
        <v>0.03</v>
      </c>
      <c r="AP197">
        <v>12.1</v>
      </c>
      <c r="AQ197">
        <v>76.8</v>
      </c>
      <c r="AR197">
        <v>55.5</v>
      </c>
      <c r="AS197">
        <v>0.72265630000000003</v>
      </c>
      <c r="AT197">
        <v>58.314</v>
      </c>
      <c r="AU197">
        <v>33</v>
      </c>
      <c r="AV197">
        <v>0</v>
      </c>
      <c r="AW197">
        <v>0</v>
      </c>
      <c r="AX197">
        <v>15.037890000000001</v>
      </c>
      <c r="AY197">
        <v>9.4473450000000003</v>
      </c>
      <c r="AZ197">
        <v>92.635000000000005</v>
      </c>
      <c r="BA197">
        <v>66.688271</v>
      </c>
      <c r="BB197">
        <v>20.299999</v>
      </c>
      <c r="BC197">
        <v>2.8</v>
      </c>
      <c r="BE197">
        <v>19.399999999999999</v>
      </c>
      <c r="BF197">
        <v>7.1</v>
      </c>
      <c r="BG197">
        <v>12.1</v>
      </c>
      <c r="BH197">
        <v>72.265621999999993</v>
      </c>
      <c r="BI197">
        <v>100.88</v>
      </c>
      <c r="BJ197">
        <v>16.200001</v>
      </c>
      <c r="BK197">
        <v>6</v>
      </c>
      <c r="BM197">
        <v>75.699996999999996</v>
      </c>
      <c r="BW197">
        <v>29</v>
      </c>
      <c r="BX197">
        <v>26</v>
      </c>
      <c r="BY197">
        <v>3</v>
      </c>
      <c r="BZ197">
        <v>0</v>
      </c>
      <c r="CA197">
        <v>0</v>
      </c>
      <c r="CB197">
        <v>0</v>
      </c>
      <c r="CC197">
        <v>0</v>
      </c>
      <c r="CD197">
        <v>0</v>
      </c>
      <c r="CE197">
        <v>0</v>
      </c>
      <c r="CF197">
        <v>1</v>
      </c>
      <c r="CG197">
        <v>0</v>
      </c>
      <c r="CH197">
        <v>1</v>
      </c>
      <c r="CI197">
        <v>0</v>
      </c>
      <c r="CJ197">
        <v>0</v>
      </c>
      <c r="CK197">
        <v>0</v>
      </c>
      <c r="CL197">
        <v>0</v>
      </c>
      <c r="CM197">
        <v>0</v>
      </c>
      <c r="CN197">
        <v>1</v>
      </c>
      <c r="CO197">
        <v>0</v>
      </c>
      <c r="CP197">
        <v>18</v>
      </c>
      <c r="CQ197">
        <v>0</v>
      </c>
      <c r="CR197">
        <v>0</v>
      </c>
      <c r="CS197">
        <v>0</v>
      </c>
      <c r="CT197">
        <v>1</v>
      </c>
      <c r="CU197">
        <v>0</v>
      </c>
      <c r="CV197">
        <v>2</v>
      </c>
      <c r="CW197">
        <v>1</v>
      </c>
      <c r="CX197">
        <v>1</v>
      </c>
      <c r="CY197">
        <v>0</v>
      </c>
      <c r="CZ197">
        <v>0</v>
      </c>
      <c r="DA197">
        <v>0</v>
      </c>
      <c r="DB197">
        <v>0</v>
      </c>
      <c r="DC197">
        <v>0</v>
      </c>
      <c r="DD197">
        <v>0</v>
      </c>
      <c r="DE197">
        <v>0</v>
      </c>
      <c r="DF197">
        <v>1</v>
      </c>
      <c r="DG197">
        <v>0</v>
      </c>
      <c r="DH197">
        <v>1</v>
      </c>
      <c r="DI197">
        <v>0</v>
      </c>
      <c r="DJ197">
        <v>0</v>
      </c>
      <c r="DK197">
        <v>0</v>
      </c>
      <c r="DL197">
        <v>0</v>
      </c>
      <c r="DM197">
        <v>0</v>
      </c>
      <c r="DN197">
        <v>0</v>
      </c>
      <c r="DO197">
        <v>0</v>
      </c>
      <c r="DP197">
        <v>0</v>
      </c>
      <c r="DQ197">
        <v>0</v>
      </c>
      <c r="DR197">
        <v>0</v>
      </c>
      <c r="DS197">
        <v>0</v>
      </c>
      <c r="DT197">
        <v>0</v>
      </c>
      <c r="DU197">
        <v>0</v>
      </c>
      <c r="DV197">
        <v>1</v>
      </c>
      <c r="DW197">
        <v>0</v>
      </c>
      <c r="DX197">
        <v>0</v>
      </c>
      <c r="DY197">
        <v>0</v>
      </c>
      <c r="DZ197">
        <v>0</v>
      </c>
      <c r="EA197">
        <v>0</v>
      </c>
      <c r="EB197">
        <v>0</v>
      </c>
      <c r="EC197">
        <v>0</v>
      </c>
      <c r="ED197">
        <v>0</v>
      </c>
      <c r="EE197">
        <v>0</v>
      </c>
      <c r="EF197">
        <v>0</v>
      </c>
      <c r="EH197">
        <v>0</v>
      </c>
      <c r="EW197">
        <v>0</v>
      </c>
      <c r="FF197">
        <v>0</v>
      </c>
      <c r="FH197">
        <v>0</v>
      </c>
      <c r="FN197">
        <v>0</v>
      </c>
      <c r="FP197">
        <v>0</v>
      </c>
      <c r="FT197">
        <v>0</v>
      </c>
      <c r="FV197">
        <v>0</v>
      </c>
      <c r="FW197">
        <v>0</v>
      </c>
      <c r="FX197">
        <v>0</v>
      </c>
      <c r="GF197">
        <v>0</v>
      </c>
      <c r="GH197">
        <v>0</v>
      </c>
      <c r="GV197">
        <v>0</v>
      </c>
      <c r="HF197">
        <v>0</v>
      </c>
      <c r="HH197">
        <v>0</v>
      </c>
      <c r="HV197">
        <v>0</v>
      </c>
      <c r="IF197">
        <v>0</v>
      </c>
      <c r="IH197">
        <v>0</v>
      </c>
      <c r="IN197">
        <v>0</v>
      </c>
      <c r="IP197">
        <v>0</v>
      </c>
      <c r="IT197">
        <v>0</v>
      </c>
      <c r="IV197">
        <v>0</v>
      </c>
      <c r="IW197">
        <v>0</v>
      </c>
      <c r="IX197">
        <v>0</v>
      </c>
      <c r="JF197">
        <v>0</v>
      </c>
      <c r="JH197">
        <v>0</v>
      </c>
      <c r="JN197">
        <v>0</v>
      </c>
      <c r="JP197">
        <v>0</v>
      </c>
      <c r="JT197">
        <v>0</v>
      </c>
      <c r="JV197">
        <v>0</v>
      </c>
      <c r="JW197">
        <v>0</v>
      </c>
      <c r="JX197">
        <v>0</v>
      </c>
      <c r="KF197">
        <v>4676</v>
      </c>
      <c r="KG197">
        <v>5892</v>
      </c>
      <c r="KH197">
        <v>10568</v>
      </c>
      <c r="KI197">
        <v>414</v>
      </c>
      <c r="KJ197">
        <v>524</v>
      </c>
      <c r="KK197">
        <v>962</v>
      </c>
      <c r="KL197">
        <v>208</v>
      </c>
      <c r="KM197">
        <v>14</v>
      </c>
      <c r="KN197">
        <v>0</v>
      </c>
      <c r="KO197">
        <v>0</v>
      </c>
      <c r="KP197">
        <v>0</v>
      </c>
      <c r="KQ197">
        <v>0</v>
      </c>
      <c r="KR197">
        <v>0</v>
      </c>
      <c r="KS197">
        <v>0</v>
      </c>
      <c r="KT197">
        <v>0</v>
      </c>
      <c r="KU197">
        <v>0</v>
      </c>
      <c r="KV197">
        <v>0</v>
      </c>
      <c r="KW197">
        <v>0</v>
      </c>
      <c r="KX197">
        <v>0</v>
      </c>
      <c r="KY197">
        <v>0</v>
      </c>
      <c r="KZ197">
        <v>0</v>
      </c>
      <c r="LA197">
        <v>1</v>
      </c>
      <c r="LB197">
        <v>2</v>
      </c>
      <c r="LC197">
        <v>0</v>
      </c>
      <c r="LD197">
        <v>2</v>
      </c>
      <c r="LE197">
        <v>0</v>
      </c>
      <c r="LF197">
        <v>0</v>
      </c>
      <c r="LG197">
        <v>0</v>
      </c>
      <c r="LH197">
        <v>0</v>
      </c>
      <c r="LI197">
        <v>0</v>
      </c>
      <c r="LJ197">
        <v>1</v>
      </c>
      <c r="LK197">
        <v>0</v>
      </c>
      <c r="LL197">
        <v>0</v>
      </c>
      <c r="LM197">
        <v>18</v>
      </c>
      <c r="LN197">
        <v>0</v>
      </c>
      <c r="LO197">
        <v>0</v>
      </c>
      <c r="LP197">
        <v>0</v>
      </c>
      <c r="LQ197">
        <v>1</v>
      </c>
      <c r="LR197">
        <v>0</v>
      </c>
      <c r="LS197">
        <v>2</v>
      </c>
      <c r="LT197">
        <v>2</v>
      </c>
      <c r="LU197">
        <v>1</v>
      </c>
      <c r="LV197">
        <v>0</v>
      </c>
      <c r="LW197">
        <v>0</v>
      </c>
      <c r="LX197">
        <v>0</v>
      </c>
      <c r="LY197">
        <v>0</v>
      </c>
      <c r="LZ197">
        <v>0</v>
      </c>
      <c r="MA197">
        <v>0</v>
      </c>
      <c r="MB197">
        <v>0</v>
      </c>
      <c r="MC197">
        <v>0</v>
      </c>
      <c r="MD197">
        <v>0</v>
      </c>
      <c r="MF197">
        <v>0</v>
      </c>
      <c r="ML197">
        <v>0</v>
      </c>
      <c r="MO197">
        <v>0</v>
      </c>
      <c r="MS197">
        <v>0</v>
      </c>
      <c r="MU197">
        <v>0</v>
      </c>
      <c r="MV197">
        <v>0</v>
      </c>
      <c r="MW197">
        <v>0</v>
      </c>
      <c r="NF197">
        <v>0</v>
      </c>
      <c r="NH197">
        <v>0</v>
      </c>
      <c r="NN197">
        <v>0</v>
      </c>
      <c r="NQ197">
        <v>0</v>
      </c>
      <c r="NU197">
        <v>0</v>
      </c>
      <c r="NW197">
        <v>0</v>
      </c>
      <c r="NX197">
        <v>0</v>
      </c>
      <c r="NY197">
        <v>0</v>
      </c>
      <c r="OH197">
        <v>8</v>
      </c>
      <c r="OI197">
        <v>0</v>
      </c>
    </row>
    <row r="198" spans="1:399" x14ac:dyDescent="0.25">
      <c r="A198">
        <v>2012</v>
      </c>
      <c r="B198" t="s">
        <v>237</v>
      </c>
      <c r="C198" t="s">
        <v>879</v>
      </c>
      <c r="D198" t="s">
        <v>678</v>
      </c>
      <c r="E198">
        <v>0.50151400000000002</v>
      </c>
      <c r="F198">
        <v>0.36355860000000001</v>
      </c>
      <c r="G198">
        <v>0.61099800000000004</v>
      </c>
      <c r="H198">
        <v>0.31185030000000002</v>
      </c>
      <c r="I198">
        <v>0</v>
      </c>
      <c r="J198">
        <v>0.57251909999999995</v>
      </c>
      <c r="K198">
        <v>1</v>
      </c>
      <c r="L198">
        <v>1</v>
      </c>
      <c r="M198">
        <v>1</v>
      </c>
      <c r="N198">
        <v>0</v>
      </c>
      <c r="O198">
        <v>1</v>
      </c>
      <c r="P198">
        <v>0</v>
      </c>
      <c r="Q198">
        <v>1</v>
      </c>
      <c r="R198">
        <v>0</v>
      </c>
      <c r="S198">
        <v>0</v>
      </c>
      <c r="T198">
        <v>0</v>
      </c>
      <c r="U198">
        <v>0</v>
      </c>
      <c r="V198">
        <v>0</v>
      </c>
      <c r="W198">
        <v>29776850</v>
      </c>
      <c r="X198">
        <v>6774.43</v>
      </c>
      <c r="Y198" s="2">
        <v>202000000000</v>
      </c>
      <c r="AF198">
        <v>98.962999999999994</v>
      </c>
      <c r="AG198">
        <v>0.4973939</v>
      </c>
      <c r="AH198">
        <v>0.5026062</v>
      </c>
      <c r="AO198">
        <v>93.8</v>
      </c>
      <c r="AP198">
        <v>22</v>
      </c>
      <c r="AQ198">
        <v>75.2</v>
      </c>
      <c r="AR198">
        <v>47.9</v>
      </c>
      <c r="AS198">
        <v>0.63696810000000004</v>
      </c>
      <c r="AT198">
        <v>38.753999999999998</v>
      </c>
      <c r="AU198">
        <v>41</v>
      </c>
      <c r="AV198">
        <v>1</v>
      </c>
      <c r="AW198">
        <v>0</v>
      </c>
      <c r="AX198">
        <v>17.209240000000001</v>
      </c>
      <c r="AY198">
        <v>8.8209099999999996</v>
      </c>
      <c r="AZ198">
        <v>36.292000000000002</v>
      </c>
      <c r="BA198">
        <v>23.004128999999999</v>
      </c>
      <c r="BF198">
        <v>10.5</v>
      </c>
      <c r="BG198">
        <v>22</v>
      </c>
      <c r="BH198">
        <v>63.696812999999999</v>
      </c>
      <c r="BI198">
        <v>100.101</v>
      </c>
      <c r="BW198">
        <v>53</v>
      </c>
      <c r="BX198">
        <v>36</v>
      </c>
      <c r="BY198">
        <v>17</v>
      </c>
      <c r="BZ198">
        <v>3</v>
      </c>
      <c r="CA198">
        <v>3</v>
      </c>
      <c r="CB198">
        <v>0</v>
      </c>
      <c r="CC198">
        <v>1</v>
      </c>
      <c r="CD198">
        <v>1</v>
      </c>
      <c r="CE198">
        <v>0</v>
      </c>
      <c r="CF198">
        <v>0</v>
      </c>
      <c r="CG198">
        <v>0</v>
      </c>
      <c r="CH198">
        <v>4</v>
      </c>
      <c r="CI198">
        <v>0</v>
      </c>
      <c r="CJ198">
        <v>0</v>
      </c>
      <c r="CK198">
        <v>0</v>
      </c>
      <c r="CL198">
        <v>6</v>
      </c>
      <c r="CM198">
        <v>1</v>
      </c>
      <c r="CN198">
        <v>2</v>
      </c>
      <c r="CO198">
        <v>1</v>
      </c>
      <c r="CP198">
        <v>0</v>
      </c>
      <c r="CQ198">
        <v>0</v>
      </c>
      <c r="CR198">
        <v>0</v>
      </c>
      <c r="CS198">
        <v>0</v>
      </c>
      <c r="CT198">
        <v>6</v>
      </c>
      <c r="CU198">
        <v>0</v>
      </c>
      <c r="CV198">
        <v>0</v>
      </c>
      <c r="CW198">
        <v>0</v>
      </c>
      <c r="CX198">
        <v>0</v>
      </c>
      <c r="CY198">
        <v>0</v>
      </c>
      <c r="CZ198">
        <v>2</v>
      </c>
      <c r="DA198">
        <v>1</v>
      </c>
      <c r="DB198">
        <v>0</v>
      </c>
      <c r="DC198">
        <v>0</v>
      </c>
      <c r="DD198">
        <v>5</v>
      </c>
      <c r="DE198">
        <v>8</v>
      </c>
      <c r="DF198">
        <v>2</v>
      </c>
      <c r="DG198">
        <v>0</v>
      </c>
      <c r="DH198">
        <v>9</v>
      </c>
      <c r="DI198">
        <v>0</v>
      </c>
      <c r="DJ198">
        <v>0</v>
      </c>
      <c r="DK198">
        <v>0</v>
      </c>
      <c r="DL198">
        <v>1</v>
      </c>
      <c r="DM198">
        <v>0</v>
      </c>
      <c r="DN198">
        <v>0</v>
      </c>
      <c r="DO198">
        <v>0</v>
      </c>
      <c r="DP198">
        <v>2</v>
      </c>
      <c r="DQ198">
        <v>0</v>
      </c>
      <c r="DR198">
        <v>0</v>
      </c>
      <c r="DS198">
        <v>0</v>
      </c>
      <c r="DT198">
        <v>0</v>
      </c>
      <c r="DU198">
        <v>0</v>
      </c>
      <c r="DV198">
        <v>0</v>
      </c>
      <c r="DW198">
        <v>1</v>
      </c>
      <c r="DX198">
        <v>0</v>
      </c>
      <c r="DY198">
        <v>0</v>
      </c>
      <c r="DZ198">
        <v>1</v>
      </c>
      <c r="EA198">
        <v>0</v>
      </c>
      <c r="EB198">
        <v>0</v>
      </c>
      <c r="EC198">
        <v>0</v>
      </c>
      <c r="ED198">
        <v>1</v>
      </c>
      <c r="EE198">
        <v>0</v>
      </c>
      <c r="EF198">
        <v>0</v>
      </c>
      <c r="EH198">
        <v>0</v>
      </c>
      <c r="EM198">
        <v>0</v>
      </c>
      <c r="EQ198">
        <v>0</v>
      </c>
      <c r="EX198">
        <v>0</v>
      </c>
      <c r="EZ198">
        <v>0</v>
      </c>
      <c r="FD198">
        <v>0</v>
      </c>
      <c r="FH198">
        <v>0</v>
      </c>
      <c r="FL198">
        <v>2.5</v>
      </c>
      <c r="FM198">
        <v>0</v>
      </c>
      <c r="FN198">
        <v>0</v>
      </c>
      <c r="FO198">
        <v>0</v>
      </c>
      <c r="FT198">
        <v>3.5714299999999999</v>
      </c>
      <c r="FZ198">
        <v>0</v>
      </c>
      <c r="GA198">
        <v>0</v>
      </c>
      <c r="GD198">
        <v>0</v>
      </c>
      <c r="GE198">
        <v>1.7857099999999999</v>
      </c>
      <c r="GF198">
        <v>0</v>
      </c>
      <c r="GH198">
        <v>0</v>
      </c>
      <c r="GL198">
        <v>0</v>
      </c>
      <c r="GP198">
        <v>0</v>
      </c>
      <c r="GW198">
        <v>0</v>
      </c>
      <c r="GZ198">
        <v>0</v>
      </c>
      <c r="HD198">
        <v>0</v>
      </c>
      <c r="HF198">
        <v>0</v>
      </c>
      <c r="HH198">
        <v>0</v>
      </c>
      <c r="HL198">
        <v>0</v>
      </c>
      <c r="HP198">
        <v>0</v>
      </c>
      <c r="HW198">
        <v>0</v>
      </c>
      <c r="HZ198">
        <v>0</v>
      </c>
      <c r="ID198">
        <v>0</v>
      </c>
      <c r="IH198">
        <v>0</v>
      </c>
      <c r="IL198">
        <v>1</v>
      </c>
      <c r="IM198">
        <v>0</v>
      </c>
      <c r="IN198">
        <v>0</v>
      </c>
      <c r="IO198">
        <v>0</v>
      </c>
      <c r="IT198">
        <v>1</v>
      </c>
      <c r="IZ198">
        <v>0</v>
      </c>
      <c r="JA198">
        <v>0</v>
      </c>
      <c r="JD198">
        <v>0</v>
      </c>
      <c r="JE198">
        <v>1</v>
      </c>
      <c r="JH198">
        <v>0</v>
      </c>
      <c r="JL198">
        <v>0</v>
      </c>
      <c r="JM198">
        <v>0</v>
      </c>
      <c r="JN198">
        <v>0</v>
      </c>
      <c r="JO198">
        <v>0</v>
      </c>
      <c r="JT198">
        <v>0</v>
      </c>
      <c r="JZ198">
        <v>0</v>
      </c>
      <c r="KA198">
        <v>0</v>
      </c>
      <c r="KD198">
        <v>0</v>
      </c>
      <c r="KE198">
        <v>1</v>
      </c>
      <c r="KF198">
        <v>4676</v>
      </c>
      <c r="KG198">
        <v>5892</v>
      </c>
      <c r="KH198">
        <v>10568</v>
      </c>
      <c r="KI198">
        <v>414</v>
      </c>
      <c r="KJ198">
        <v>524</v>
      </c>
      <c r="KK198">
        <v>962</v>
      </c>
      <c r="KL198">
        <v>209</v>
      </c>
      <c r="KM198">
        <v>14</v>
      </c>
      <c r="KN198">
        <v>0</v>
      </c>
      <c r="KO198">
        <v>0</v>
      </c>
      <c r="KP198">
        <v>0</v>
      </c>
      <c r="KQ198">
        <v>0</v>
      </c>
      <c r="KR198">
        <v>0</v>
      </c>
      <c r="KS198">
        <v>0</v>
      </c>
      <c r="KT198">
        <v>0</v>
      </c>
      <c r="KU198">
        <v>0</v>
      </c>
      <c r="KV198">
        <v>0</v>
      </c>
      <c r="KW198">
        <v>0</v>
      </c>
      <c r="KX198">
        <v>0</v>
      </c>
      <c r="KY198">
        <v>0</v>
      </c>
      <c r="KZ198">
        <v>0</v>
      </c>
      <c r="LA198">
        <v>1</v>
      </c>
      <c r="LB198">
        <v>2</v>
      </c>
      <c r="LC198">
        <v>0</v>
      </c>
      <c r="LD198">
        <v>13</v>
      </c>
      <c r="LE198">
        <v>0</v>
      </c>
      <c r="LF198">
        <v>0</v>
      </c>
      <c r="LG198">
        <v>0</v>
      </c>
      <c r="LH198">
        <v>6</v>
      </c>
      <c r="LI198">
        <v>2</v>
      </c>
      <c r="LJ198">
        <v>2</v>
      </c>
      <c r="LK198">
        <v>0</v>
      </c>
      <c r="LL198">
        <v>1</v>
      </c>
      <c r="LM198">
        <v>0</v>
      </c>
      <c r="LN198">
        <v>2</v>
      </c>
      <c r="LO198">
        <v>0</v>
      </c>
      <c r="LP198">
        <v>0</v>
      </c>
      <c r="LQ198">
        <v>6</v>
      </c>
      <c r="LR198">
        <v>0</v>
      </c>
      <c r="LS198">
        <v>0</v>
      </c>
      <c r="LT198">
        <v>0</v>
      </c>
      <c r="LU198">
        <v>1</v>
      </c>
      <c r="LV198">
        <v>0</v>
      </c>
      <c r="LW198">
        <v>0</v>
      </c>
      <c r="LX198">
        <v>3</v>
      </c>
      <c r="LY198">
        <v>1</v>
      </c>
      <c r="LZ198">
        <v>0</v>
      </c>
      <c r="MA198">
        <v>0</v>
      </c>
      <c r="MB198">
        <v>6</v>
      </c>
      <c r="MC198">
        <v>8</v>
      </c>
      <c r="MD198">
        <v>0</v>
      </c>
      <c r="ME198">
        <v>0</v>
      </c>
      <c r="MF198">
        <v>0</v>
      </c>
      <c r="MG198">
        <v>0</v>
      </c>
      <c r="MH198">
        <v>0</v>
      </c>
      <c r="MI198">
        <v>0</v>
      </c>
      <c r="MJ198">
        <v>1</v>
      </c>
      <c r="MK198">
        <v>0</v>
      </c>
      <c r="ML198">
        <v>0</v>
      </c>
      <c r="MM198">
        <v>0</v>
      </c>
      <c r="MN198">
        <v>0</v>
      </c>
      <c r="MO198">
        <v>0</v>
      </c>
      <c r="MP198">
        <v>0</v>
      </c>
      <c r="MQ198">
        <v>0</v>
      </c>
      <c r="MR198">
        <v>0</v>
      </c>
      <c r="MS198">
        <v>1</v>
      </c>
      <c r="MT198">
        <v>0</v>
      </c>
      <c r="MU198">
        <v>0</v>
      </c>
      <c r="MV198">
        <v>0</v>
      </c>
      <c r="MW198">
        <v>0</v>
      </c>
      <c r="MX198">
        <v>0</v>
      </c>
      <c r="MY198">
        <v>0</v>
      </c>
      <c r="MZ198">
        <v>0</v>
      </c>
      <c r="NA198">
        <v>0</v>
      </c>
      <c r="NB198">
        <v>0</v>
      </c>
      <c r="NC198">
        <v>0</v>
      </c>
      <c r="ND198">
        <v>0</v>
      </c>
      <c r="NE198">
        <v>1</v>
      </c>
      <c r="NF198">
        <v>0</v>
      </c>
      <c r="NG198">
        <v>0</v>
      </c>
      <c r="NH198">
        <v>0</v>
      </c>
      <c r="NI198">
        <v>0</v>
      </c>
      <c r="NK198">
        <v>0</v>
      </c>
      <c r="NL198">
        <v>1.9230769999999999</v>
      </c>
      <c r="NM198">
        <v>0</v>
      </c>
      <c r="NN198">
        <v>0</v>
      </c>
      <c r="NO198">
        <v>0</v>
      </c>
      <c r="NP198">
        <v>0</v>
      </c>
      <c r="NQ198">
        <v>0</v>
      </c>
      <c r="NR198">
        <v>0</v>
      </c>
      <c r="NS198">
        <v>0</v>
      </c>
      <c r="NT198">
        <v>0</v>
      </c>
      <c r="NU198">
        <v>1.785714</v>
      </c>
      <c r="NV198">
        <v>0</v>
      </c>
      <c r="NW198">
        <v>0</v>
      </c>
      <c r="NX198">
        <v>0</v>
      </c>
      <c r="NY198">
        <v>0</v>
      </c>
      <c r="OA198">
        <v>0</v>
      </c>
      <c r="OB198">
        <v>0</v>
      </c>
      <c r="OC198">
        <v>0</v>
      </c>
      <c r="OD198">
        <v>0</v>
      </c>
      <c r="OE198">
        <v>0</v>
      </c>
      <c r="OF198">
        <v>0</v>
      </c>
      <c r="OG198">
        <v>1.388889</v>
      </c>
      <c r="OH198">
        <v>9</v>
      </c>
      <c r="OI198">
        <v>0</v>
      </c>
    </row>
    <row r="199" spans="1:399" x14ac:dyDescent="0.25">
      <c r="A199">
        <v>2012</v>
      </c>
      <c r="B199" t="s">
        <v>238</v>
      </c>
      <c r="C199" t="s">
        <v>880</v>
      </c>
      <c r="D199" t="s">
        <v>684</v>
      </c>
      <c r="E199">
        <v>4.7312600000000003E-2</v>
      </c>
      <c r="F199">
        <v>4.27716E-2</v>
      </c>
      <c r="G199">
        <v>5.0916500000000003E-2</v>
      </c>
      <c r="H199">
        <v>0</v>
      </c>
      <c r="I199">
        <v>0</v>
      </c>
      <c r="J199">
        <v>0</v>
      </c>
      <c r="K199">
        <v>1</v>
      </c>
      <c r="L199">
        <v>0</v>
      </c>
      <c r="M199">
        <v>0</v>
      </c>
      <c r="N199">
        <v>0</v>
      </c>
      <c r="O199">
        <v>0</v>
      </c>
      <c r="P199">
        <v>0</v>
      </c>
      <c r="Q199">
        <v>0</v>
      </c>
      <c r="R199">
        <v>0</v>
      </c>
      <c r="S199">
        <v>0</v>
      </c>
      <c r="T199">
        <v>0</v>
      </c>
      <c r="U199">
        <v>0</v>
      </c>
      <c r="V199">
        <v>0</v>
      </c>
      <c r="W199">
        <v>247262</v>
      </c>
      <c r="AF199">
        <v>103.04600000000001</v>
      </c>
      <c r="AG199">
        <v>0.50750050000000002</v>
      </c>
      <c r="AH199">
        <v>0.49249949999999998</v>
      </c>
      <c r="AO199">
        <v>0</v>
      </c>
      <c r="AP199">
        <v>0</v>
      </c>
      <c r="AQ199">
        <v>80.3</v>
      </c>
      <c r="AR199">
        <v>61.5</v>
      </c>
      <c r="AS199">
        <v>0.7658779</v>
      </c>
      <c r="AT199">
        <v>44.811</v>
      </c>
      <c r="AV199">
        <v>0</v>
      </c>
      <c r="AW199">
        <v>1</v>
      </c>
      <c r="AX199">
        <v>12.418200000000001</v>
      </c>
      <c r="AZ199">
        <v>25.215399999999999</v>
      </c>
      <c r="BC199">
        <v>1.9</v>
      </c>
      <c r="BF199">
        <v>0</v>
      </c>
      <c r="BG199">
        <v>0</v>
      </c>
      <c r="BH199">
        <v>76.587793000000005</v>
      </c>
      <c r="BI199">
        <v>100.38</v>
      </c>
      <c r="BK199">
        <v>6.4000000999999997</v>
      </c>
      <c r="BM199">
        <v>65.199996999999996</v>
      </c>
      <c r="BW199">
        <v>5</v>
      </c>
      <c r="BX199">
        <v>3</v>
      </c>
      <c r="BY199">
        <v>2</v>
      </c>
      <c r="BZ199">
        <v>0</v>
      </c>
      <c r="CA199">
        <v>0</v>
      </c>
      <c r="CB199">
        <v>0</v>
      </c>
      <c r="CC199">
        <v>0</v>
      </c>
      <c r="CD199">
        <v>0</v>
      </c>
      <c r="CE199">
        <v>0</v>
      </c>
      <c r="CF199">
        <v>0</v>
      </c>
      <c r="CG199">
        <v>0</v>
      </c>
      <c r="CH199">
        <v>1</v>
      </c>
      <c r="CI199">
        <v>0</v>
      </c>
      <c r="CJ199">
        <v>0</v>
      </c>
      <c r="CK199">
        <v>0</v>
      </c>
      <c r="CL199">
        <v>0</v>
      </c>
      <c r="CM199">
        <v>0</v>
      </c>
      <c r="CN199">
        <v>0</v>
      </c>
      <c r="CO199">
        <v>0</v>
      </c>
      <c r="CP199">
        <v>0</v>
      </c>
      <c r="CQ199">
        <v>0</v>
      </c>
      <c r="CR199">
        <v>0</v>
      </c>
      <c r="CS199">
        <v>0</v>
      </c>
      <c r="CT199">
        <v>1</v>
      </c>
      <c r="CU199">
        <v>0</v>
      </c>
      <c r="CV199">
        <v>0</v>
      </c>
      <c r="CW199">
        <v>0</v>
      </c>
      <c r="CX199">
        <v>0</v>
      </c>
      <c r="CY199">
        <v>1</v>
      </c>
      <c r="CZ199">
        <v>0</v>
      </c>
      <c r="DA199">
        <v>0</v>
      </c>
      <c r="DB199">
        <v>0</v>
      </c>
      <c r="DC199">
        <v>0</v>
      </c>
      <c r="DD199">
        <v>0</v>
      </c>
      <c r="DE199">
        <v>0</v>
      </c>
      <c r="DF199">
        <v>0</v>
      </c>
      <c r="DG199">
        <v>0</v>
      </c>
      <c r="DH199">
        <v>1</v>
      </c>
      <c r="DI199">
        <v>0</v>
      </c>
      <c r="DJ199">
        <v>0</v>
      </c>
      <c r="DK199">
        <v>0</v>
      </c>
      <c r="DL199">
        <v>0</v>
      </c>
      <c r="DM199">
        <v>0</v>
      </c>
      <c r="DN199">
        <v>0</v>
      </c>
      <c r="DO199">
        <v>0</v>
      </c>
      <c r="DP199">
        <v>0</v>
      </c>
      <c r="DQ199">
        <v>0</v>
      </c>
      <c r="DR199">
        <v>0</v>
      </c>
      <c r="DS199">
        <v>0</v>
      </c>
      <c r="DT199">
        <v>0</v>
      </c>
      <c r="DU199">
        <v>0</v>
      </c>
      <c r="DV199">
        <v>0</v>
      </c>
      <c r="DW199">
        <v>0</v>
      </c>
      <c r="DX199">
        <v>0</v>
      </c>
      <c r="DY199">
        <v>1</v>
      </c>
      <c r="DZ199">
        <v>0</v>
      </c>
      <c r="EA199">
        <v>0</v>
      </c>
      <c r="EB199">
        <v>0</v>
      </c>
      <c r="EC199">
        <v>0</v>
      </c>
      <c r="ED199">
        <v>0</v>
      </c>
      <c r="EE199">
        <v>0</v>
      </c>
      <c r="EH199">
        <v>0</v>
      </c>
      <c r="EY199">
        <v>0</v>
      </c>
      <c r="FH199">
        <v>0</v>
      </c>
      <c r="FT199">
        <v>0</v>
      </c>
      <c r="FY199">
        <v>0</v>
      </c>
      <c r="GH199">
        <v>0</v>
      </c>
      <c r="GY199">
        <v>0</v>
      </c>
      <c r="HH199">
        <v>0</v>
      </c>
      <c r="HY199">
        <v>0</v>
      </c>
      <c r="IH199">
        <v>0</v>
      </c>
      <c r="IT199">
        <v>0</v>
      </c>
      <c r="IY199">
        <v>0</v>
      </c>
      <c r="JH199">
        <v>0</v>
      </c>
      <c r="JT199">
        <v>0</v>
      </c>
      <c r="JY199">
        <v>0</v>
      </c>
      <c r="KF199">
        <v>4676</v>
      </c>
      <c r="KG199">
        <v>5892</v>
      </c>
      <c r="KH199">
        <v>10568</v>
      </c>
      <c r="KI199">
        <v>414</v>
      </c>
      <c r="KJ199">
        <v>524</v>
      </c>
      <c r="KK199">
        <v>962</v>
      </c>
      <c r="KL199">
        <v>210</v>
      </c>
      <c r="KM199">
        <v>14</v>
      </c>
      <c r="KN199">
        <v>0</v>
      </c>
      <c r="KO199">
        <v>0</v>
      </c>
      <c r="KP199">
        <v>0</v>
      </c>
      <c r="KQ199">
        <v>0</v>
      </c>
      <c r="KR199">
        <v>0</v>
      </c>
      <c r="KS199">
        <v>0</v>
      </c>
      <c r="KT199">
        <v>0</v>
      </c>
      <c r="KU199">
        <v>0</v>
      </c>
      <c r="KV199">
        <v>0</v>
      </c>
      <c r="KW199">
        <v>0</v>
      </c>
      <c r="KX199">
        <v>0</v>
      </c>
      <c r="KY199">
        <v>0</v>
      </c>
      <c r="KZ199">
        <v>0</v>
      </c>
      <c r="LA199">
        <v>1</v>
      </c>
      <c r="LB199">
        <v>0</v>
      </c>
      <c r="LC199">
        <v>0</v>
      </c>
      <c r="LD199">
        <v>2</v>
      </c>
      <c r="LE199">
        <v>0</v>
      </c>
      <c r="LF199">
        <v>0</v>
      </c>
      <c r="LG199">
        <v>0</v>
      </c>
      <c r="LH199">
        <v>0</v>
      </c>
      <c r="LI199">
        <v>0</v>
      </c>
      <c r="LJ199">
        <v>0</v>
      </c>
      <c r="LK199">
        <v>0</v>
      </c>
      <c r="LL199">
        <v>0</v>
      </c>
      <c r="LM199">
        <v>0</v>
      </c>
      <c r="LN199">
        <v>0</v>
      </c>
      <c r="LO199">
        <v>0</v>
      </c>
      <c r="LP199">
        <v>0</v>
      </c>
      <c r="LQ199">
        <v>1</v>
      </c>
      <c r="LR199">
        <v>0</v>
      </c>
      <c r="LS199">
        <v>0</v>
      </c>
      <c r="LT199">
        <v>0</v>
      </c>
      <c r="LU199">
        <v>0</v>
      </c>
      <c r="LV199">
        <v>0</v>
      </c>
      <c r="LW199">
        <v>2</v>
      </c>
      <c r="LX199">
        <v>0</v>
      </c>
      <c r="LY199">
        <v>0</v>
      </c>
      <c r="LZ199">
        <v>0</v>
      </c>
      <c r="MA199">
        <v>0</v>
      </c>
      <c r="MB199">
        <v>0</v>
      </c>
      <c r="MC199">
        <v>0</v>
      </c>
      <c r="MF199">
        <v>0</v>
      </c>
      <c r="MS199">
        <v>0</v>
      </c>
      <c r="MY199">
        <v>0</v>
      </c>
      <c r="NH199">
        <v>0</v>
      </c>
      <c r="NU199">
        <v>0</v>
      </c>
      <c r="OA199">
        <v>0</v>
      </c>
      <c r="OH199">
        <v>0</v>
      </c>
      <c r="OI199">
        <v>0</v>
      </c>
    </row>
    <row r="200" spans="1:399" x14ac:dyDescent="0.25">
      <c r="A200">
        <v>2012</v>
      </c>
      <c r="B200" t="s">
        <v>239</v>
      </c>
      <c r="C200" t="s">
        <v>881</v>
      </c>
      <c r="D200" t="s">
        <v>688</v>
      </c>
      <c r="E200">
        <v>0.64345189999999997</v>
      </c>
      <c r="F200">
        <v>0.55603080000000005</v>
      </c>
      <c r="G200">
        <v>0.71283099999999999</v>
      </c>
      <c r="H200">
        <v>0.1039501</v>
      </c>
      <c r="I200">
        <v>0</v>
      </c>
      <c r="J200">
        <v>0.1908397</v>
      </c>
      <c r="K200">
        <v>1</v>
      </c>
      <c r="L200">
        <v>1</v>
      </c>
      <c r="M200">
        <v>1</v>
      </c>
      <c r="N200">
        <v>0</v>
      </c>
      <c r="O200">
        <v>1</v>
      </c>
      <c r="P200">
        <v>0</v>
      </c>
      <c r="Q200">
        <v>1</v>
      </c>
      <c r="R200">
        <v>0</v>
      </c>
      <c r="S200">
        <v>0</v>
      </c>
      <c r="T200">
        <v>0</v>
      </c>
      <c r="U200">
        <v>0</v>
      </c>
      <c r="V200">
        <v>0</v>
      </c>
      <c r="W200">
        <v>29954782</v>
      </c>
      <c r="X200">
        <v>10534.5</v>
      </c>
      <c r="Y200" s="2">
        <v>316000000000</v>
      </c>
      <c r="Z200">
        <v>10.6</v>
      </c>
      <c r="AA200">
        <v>5.56</v>
      </c>
      <c r="AB200">
        <v>7.43</v>
      </c>
      <c r="AC200">
        <v>13.2</v>
      </c>
      <c r="AD200">
        <v>7.13</v>
      </c>
      <c r="AE200">
        <v>7.67</v>
      </c>
      <c r="AF200">
        <v>100.622</v>
      </c>
      <c r="AG200">
        <v>0.50155019999999995</v>
      </c>
      <c r="AH200">
        <v>0.4984498</v>
      </c>
      <c r="AI200">
        <v>8.0230920000000001</v>
      </c>
      <c r="AJ200">
        <v>4.0058319999999998</v>
      </c>
      <c r="AK200">
        <v>7.186814</v>
      </c>
      <c r="AL200">
        <v>1.645135</v>
      </c>
      <c r="AM200">
        <v>1.780135</v>
      </c>
      <c r="AN200">
        <v>1.0677129999999999</v>
      </c>
      <c r="AO200">
        <v>9.6000000000000002E-2</v>
      </c>
      <c r="AP200">
        <v>17</v>
      </c>
      <c r="AQ200">
        <v>79.2</v>
      </c>
      <c r="AR200">
        <v>50.9</v>
      </c>
      <c r="AS200">
        <v>0.64267680000000005</v>
      </c>
      <c r="AT200">
        <v>83.221999999999994</v>
      </c>
      <c r="AU200">
        <v>8</v>
      </c>
      <c r="AV200">
        <v>0</v>
      </c>
      <c r="AW200">
        <v>0</v>
      </c>
      <c r="AX200">
        <v>17.215199999999999</v>
      </c>
      <c r="AY200">
        <v>9.2624080000000006</v>
      </c>
      <c r="AZ200">
        <v>93.695599999999999</v>
      </c>
      <c r="BB200">
        <v>28.5</v>
      </c>
      <c r="BC200">
        <v>1.6</v>
      </c>
      <c r="BE200">
        <v>31.1</v>
      </c>
      <c r="BF200">
        <v>37.799999999999997</v>
      </c>
      <c r="BG200">
        <v>17</v>
      </c>
      <c r="BH200">
        <v>64.267680999999996</v>
      </c>
      <c r="BJ200">
        <v>27.6</v>
      </c>
      <c r="BK200">
        <v>4.5</v>
      </c>
      <c r="BM200">
        <v>62.200001</v>
      </c>
      <c r="BW200">
        <v>68</v>
      </c>
      <c r="BX200">
        <v>42</v>
      </c>
      <c r="BY200">
        <v>26</v>
      </c>
      <c r="BZ200">
        <v>1</v>
      </c>
      <c r="CA200">
        <v>1</v>
      </c>
      <c r="CB200">
        <v>0</v>
      </c>
      <c r="CC200">
        <v>1</v>
      </c>
      <c r="CD200">
        <v>1</v>
      </c>
      <c r="CE200">
        <v>0</v>
      </c>
      <c r="CF200">
        <v>9</v>
      </c>
      <c r="CG200">
        <v>1</v>
      </c>
      <c r="CH200">
        <v>8</v>
      </c>
      <c r="CI200">
        <v>0</v>
      </c>
      <c r="CJ200">
        <v>0</v>
      </c>
      <c r="CK200">
        <v>0</v>
      </c>
      <c r="CL200">
        <v>2</v>
      </c>
      <c r="CM200">
        <v>0</v>
      </c>
      <c r="CN200">
        <v>7</v>
      </c>
      <c r="CO200">
        <v>3</v>
      </c>
      <c r="CP200">
        <v>0</v>
      </c>
      <c r="CQ200">
        <v>0</v>
      </c>
      <c r="CR200">
        <v>0</v>
      </c>
      <c r="CS200">
        <v>0</v>
      </c>
      <c r="CT200">
        <v>2</v>
      </c>
      <c r="CU200">
        <v>0</v>
      </c>
      <c r="CV200">
        <v>0</v>
      </c>
      <c r="CW200">
        <v>2</v>
      </c>
      <c r="CX200">
        <v>0</v>
      </c>
      <c r="CY200">
        <v>0</v>
      </c>
      <c r="CZ200">
        <v>0</v>
      </c>
      <c r="DA200">
        <v>0</v>
      </c>
      <c r="DB200">
        <v>0</v>
      </c>
      <c r="DC200">
        <v>2</v>
      </c>
      <c r="DD200">
        <v>1</v>
      </c>
      <c r="DE200">
        <v>5</v>
      </c>
      <c r="DF200">
        <v>4</v>
      </c>
      <c r="DG200">
        <v>1</v>
      </c>
      <c r="DH200">
        <v>5</v>
      </c>
      <c r="DI200">
        <v>0</v>
      </c>
      <c r="DJ200">
        <v>0</v>
      </c>
      <c r="DK200">
        <v>1</v>
      </c>
      <c r="DL200">
        <v>0</v>
      </c>
      <c r="DM200">
        <v>5</v>
      </c>
      <c r="DN200">
        <v>3</v>
      </c>
      <c r="DO200">
        <v>0</v>
      </c>
      <c r="DP200">
        <v>1</v>
      </c>
      <c r="DQ200">
        <v>0</v>
      </c>
      <c r="DR200">
        <v>0</v>
      </c>
      <c r="DS200">
        <v>1</v>
      </c>
      <c r="DT200">
        <v>0</v>
      </c>
      <c r="DU200">
        <v>0</v>
      </c>
      <c r="DV200">
        <v>0</v>
      </c>
      <c r="DW200">
        <v>1</v>
      </c>
      <c r="DX200">
        <v>0</v>
      </c>
      <c r="DY200">
        <v>1</v>
      </c>
      <c r="DZ200">
        <v>0</v>
      </c>
      <c r="EA200">
        <v>0</v>
      </c>
      <c r="EB200">
        <v>0</v>
      </c>
      <c r="EC200">
        <v>0</v>
      </c>
      <c r="ED200">
        <v>2</v>
      </c>
      <c r="EE200">
        <v>2</v>
      </c>
      <c r="EF200">
        <v>0</v>
      </c>
      <c r="EG200">
        <v>0</v>
      </c>
      <c r="EH200">
        <v>0</v>
      </c>
      <c r="EL200">
        <v>0</v>
      </c>
      <c r="EN200">
        <v>0</v>
      </c>
      <c r="EO200">
        <v>0</v>
      </c>
      <c r="EQ200">
        <v>0</v>
      </c>
      <c r="ET200">
        <v>0</v>
      </c>
      <c r="EX200">
        <v>0</v>
      </c>
      <c r="EY200">
        <v>0</v>
      </c>
      <c r="FD200">
        <v>0</v>
      </c>
      <c r="FE200">
        <v>0</v>
      </c>
      <c r="FF200">
        <v>0</v>
      </c>
      <c r="FG200">
        <v>0</v>
      </c>
      <c r="FH200">
        <v>0</v>
      </c>
      <c r="FL200">
        <v>0</v>
      </c>
      <c r="FN200">
        <v>0</v>
      </c>
      <c r="FO200">
        <v>6.6666699999999999</v>
      </c>
      <c r="FT200">
        <v>0</v>
      </c>
      <c r="FW200">
        <v>0</v>
      </c>
      <c r="GC200">
        <v>0</v>
      </c>
      <c r="GD200">
        <v>0</v>
      </c>
      <c r="GE200">
        <v>0</v>
      </c>
      <c r="GF200">
        <v>0</v>
      </c>
      <c r="GG200">
        <v>0</v>
      </c>
      <c r="GH200">
        <v>0</v>
      </c>
      <c r="GK200">
        <v>0</v>
      </c>
      <c r="GM200">
        <v>0</v>
      </c>
      <c r="GN200">
        <v>0</v>
      </c>
      <c r="GP200">
        <v>0</v>
      </c>
      <c r="GS200">
        <v>0</v>
      </c>
      <c r="GW200">
        <v>0</v>
      </c>
      <c r="GY200">
        <v>0</v>
      </c>
      <c r="HD200">
        <v>0</v>
      </c>
      <c r="HE200">
        <v>0</v>
      </c>
      <c r="HF200">
        <v>0</v>
      </c>
      <c r="HG200">
        <v>0</v>
      </c>
      <c r="HH200">
        <v>0</v>
      </c>
      <c r="HK200">
        <v>0</v>
      </c>
      <c r="HM200">
        <v>0</v>
      </c>
      <c r="HN200">
        <v>0</v>
      </c>
      <c r="HP200">
        <v>0</v>
      </c>
      <c r="HS200">
        <v>0</v>
      </c>
      <c r="HW200">
        <v>0</v>
      </c>
      <c r="HY200">
        <v>0</v>
      </c>
      <c r="ID200">
        <v>0</v>
      </c>
      <c r="IE200">
        <v>0</v>
      </c>
      <c r="IF200">
        <v>0</v>
      </c>
      <c r="IG200">
        <v>0</v>
      </c>
      <c r="IH200">
        <v>0</v>
      </c>
      <c r="IL200">
        <v>0</v>
      </c>
      <c r="IN200">
        <v>0</v>
      </c>
      <c r="IO200">
        <v>1</v>
      </c>
      <c r="IT200">
        <v>0</v>
      </c>
      <c r="IW200">
        <v>0</v>
      </c>
      <c r="JC200">
        <v>0</v>
      </c>
      <c r="JD200">
        <v>0</v>
      </c>
      <c r="JE200">
        <v>0</v>
      </c>
      <c r="JF200">
        <v>0</v>
      </c>
      <c r="JG200">
        <v>0</v>
      </c>
      <c r="JH200">
        <v>0</v>
      </c>
      <c r="JL200">
        <v>0</v>
      </c>
      <c r="JN200">
        <v>0</v>
      </c>
      <c r="JO200">
        <v>1</v>
      </c>
      <c r="JT200">
        <v>0</v>
      </c>
      <c r="JW200">
        <v>0</v>
      </c>
      <c r="KC200">
        <v>0</v>
      </c>
      <c r="KD200">
        <v>0</v>
      </c>
      <c r="KE200">
        <v>0</v>
      </c>
      <c r="KF200">
        <v>4676</v>
      </c>
      <c r="KG200">
        <v>5892</v>
      </c>
      <c r="KH200">
        <v>10568</v>
      </c>
      <c r="KI200">
        <v>414</v>
      </c>
      <c r="KJ200">
        <v>524</v>
      </c>
      <c r="KK200">
        <v>962</v>
      </c>
      <c r="KL200">
        <v>211</v>
      </c>
      <c r="KM200">
        <v>14</v>
      </c>
      <c r="KN200">
        <v>0</v>
      </c>
      <c r="KO200">
        <v>0</v>
      </c>
      <c r="KP200">
        <v>0</v>
      </c>
      <c r="KQ200">
        <v>0</v>
      </c>
      <c r="KR200">
        <v>0</v>
      </c>
      <c r="KS200">
        <v>0</v>
      </c>
      <c r="KT200">
        <v>0</v>
      </c>
      <c r="KU200">
        <v>0</v>
      </c>
      <c r="KV200">
        <v>0</v>
      </c>
      <c r="KW200">
        <v>0</v>
      </c>
      <c r="KX200">
        <v>0</v>
      </c>
      <c r="KY200">
        <v>0</v>
      </c>
      <c r="KZ200">
        <v>0</v>
      </c>
      <c r="LA200">
        <v>1</v>
      </c>
      <c r="LB200">
        <v>13</v>
      </c>
      <c r="LC200">
        <v>2</v>
      </c>
      <c r="LD200">
        <v>13</v>
      </c>
      <c r="LE200">
        <v>0</v>
      </c>
      <c r="LF200">
        <v>0</v>
      </c>
      <c r="LG200">
        <v>0</v>
      </c>
      <c r="LH200">
        <v>3</v>
      </c>
      <c r="LI200">
        <v>0</v>
      </c>
      <c r="LJ200">
        <v>12</v>
      </c>
      <c r="LK200">
        <v>0</v>
      </c>
      <c r="LL200">
        <v>6</v>
      </c>
      <c r="LM200">
        <v>0</v>
      </c>
      <c r="LN200">
        <v>1</v>
      </c>
      <c r="LO200">
        <v>0</v>
      </c>
      <c r="LP200">
        <v>0</v>
      </c>
      <c r="LQ200">
        <v>3</v>
      </c>
      <c r="LR200">
        <v>0</v>
      </c>
      <c r="LS200">
        <v>0</v>
      </c>
      <c r="LT200">
        <v>2</v>
      </c>
      <c r="LU200">
        <v>1</v>
      </c>
      <c r="LV200">
        <v>0</v>
      </c>
      <c r="LW200">
        <v>1</v>
      </c>
      <c r="LX200">
        <v>0</v>
      </c>
      <c r="LY200">
        <v>0</v>
      </c>
      <c r="LZ200">
        <v>0</v>
      </c>
      <c r="MA200">
        <v>2</v>
      </c>
      <c r="MB200">
        <v>3</v>
      </c>
      <c r="MC200">
        <v>7</v>
      </c>
      <c r="MD200">
        <v>0</v>
      </c>
      <c r="ME200">
        <v>0</v>
      </c>
      <c r="MF200">
        <v>0</v>
      </c>
      <c r="MG200">
        <v>0</v>
      </c>
      <c r="MH200">
        <v>0</v>
      </c>
      <c r="MI200">
        <v>0</v>
      </c>
      <c r="MJ200">
        <v>0</v>
      </c>
      <c r="MK200">
        <v>0</v>
      </c>
      <c r="ML200">
        <v>0</v>
      </c>
      <c r="MM200">
        <v>0</v>
      </c>
      <c r="MN200">
        <v>1</v>
      </c>
      <c r="MO200">
        <v>0</v>
      </c>
      <c r="MP200">
        <v>0</v>
      </c>
      <c r="MQ200">
        <v>0</v>
      </c>
      <c r="MR200">
        <v>0</v>
      </c>
      <c r="MS200">
        <v>0</v>
      </c>
      <c r="MT200">
        <v>0</v>
      </c>
      <c r="MU200">
        <v>0</v>
      </c>
      <c r="MV200">
        <v>0</v>
      </c>
      <c r="MW200">
        <v>0</v>
      </c>
      <c r="MX200">
        <v>0</v>
      </c>
      <c r="MY200">
        <v>0</v>
      </c>
      <c r="MZ200">
        <v>0</v>
      </c>
      <c r="NA200">
        <v>0</v>
      </c>
      <c r="NB200">
        <v>0</v>
      </c>
      <c r="NC200">
        <v>0</v>
      </c>
      <c r="ND200">
        <v>0</v>
      </c>
      <c r="NE200">
        <v>0</v>
      </c>
      <c r="NF200">
        <v>0</v>
      </c>
      <c r="NG200">
        <v>0</v>
      </c>
      <c r="NH200">
        <v>0</v>
      </c>
      <c r="NI200">
        <v>0</v>
      </c>
      <c r="NK200">
        <v>0</v>
      </c>
      <c r="NL200">
        <v>0</v>
      </c>
      <c r="NM200">
        <v>0</v>
      </c>
      <c r="NN200">
        <v>0</v>
      </c>
      <c r="NO200">
        <v>0</v>
      </c>
      <c r="NP200">
        <v>3.3333330000000001</v>
      </c>
      <c r="NQ200">
        <v>0</v>
      </c>
      <c r="NR200">
        <v>0</v>
      </c>
      <c r="NS200">
        <v>0</v>
      </c>
      <c r="NT200">
        <v>0</v>
      </c>
      <c r="NU200">
        <v>0</v>
      </c>
      <c r="NV200">
        <v>0</v>
      </c>
      <c r="NW200">
        <v>0</v>
      </c>
      <c r="NX200">
        <v>0</v>
      </c>
      <c r="NY200">
        <v>0</v>
      </c>
      <c r="OA200">
        <v>0</v>
      </c>
      <c r="OB200">
        <v>0</v>
      </c>
      <c r="OC200">
        <v>0</v>
      </c>
      <c r="OD200">
        <v>0</v>
      </c>
      <c r="OE200">
        <v>0</v>
      </c>
      <c r="OF200">
        <v>0</v>
      </c>
      <c r="OG200">
        <v>0</v>
      </c>
      <c r="OH200">
        <v>21</v>
      </c>
      <c r="OI200">
        <v>0</v>
      </c>
    </row>
    <row r="201" spans="1:399" x14ac:dyDescent="0.25">
      <c r="A201">
        <v>2012</v>
      </c>
      <c r="B201" t="s">
        <v>240</v>
      </c>
      <c r="C201" t="s">
        <v>882</v>
      </c>
      <c r="D201" t="s">
        <v>678</v>
      </c>
      <c r="E201">
        <v>0.17032549999999999</v>
      </c>
      <c r="F201">
        <v>0.25662960000000001</v>
      </c>
      <c r="G201">
        <v>0.10183300000000001</v>
      </c>
      <c r="H201">
        <v>0</v>
      </c>
      <c r="I201">
        <v>0</v>
      </c>
      <c r="J201">
        <v>0</v>
      </c>
      <c r="K201">
        <v>1</v>
      </c>
      <c r="L201">
        <v>0</v>
      </c>
      <c r="M201">
        <v>0</v>
      </c>
      <c r="N201">
        <v>0</v>
      </c>
      <c r="O201">
        <v>0</v>
      </c>
      <c r="P201">
        <v>0</v>
      </c>
      <c r="Q201">
        <v>0</v>
      </c>
      <c r="R201">
        <v>0</v>
      </c>
      <c r="S201">
        <v>0</v>
      </c>
      <c r="T201">
        <v>0</v>
      </c>
      <c r="U201">
        <v>0</v>
      </c>
      <c r="V201">
        <v>1</v>
      </c>
      <c r="W201">
        <v>88775500</v>
      </c>
      <c r="X201">
        <v>3522.42</v>
      </c>
      <c r="Y201" s="2">
        <v>313000000000</v>
      </c>
      <c r="Z201">
        <v>3.76</v>
      </c>
      <c r="AA201">
        <v>4.1500000000000004</v>
      </c>
      <c r="AB201">
        <v>6.58</v>
      </c>
      <c r="AC201">
        <v>5.33</v>
      </c>
      <c r="AD201">
        <v>3.83</v>
      </c>
      <c r="AE201">
        <v>6.46</v>
      </c>
      <c r="AF201">
        <v>97.620599999999996</v>
      </c>
      <c r="AG201">
        <v>0.49397980000000002</v>
      </c>
      <c r="AH201">
        <v>0.50602020000000003</v>
      </c>
      <c r="AI201">
        <v>2.1565880000000002</v>
      </c>
      <c r="AJ201">
        <v>4.4802379999999999</v>
      </c>
      <c r="AK201">
        <v>6.7020479999999996</v>
      </c>
      <c r="AL201">
        <v>2.4721229999999998</v>
      </c>
      <c r="AM201">
        <v>0.85462199999999999</v>
      </c>
      <c r="AN201">
        <v>0.96355740000000001</v>
      </c>
      <c r="AP201">
        <v>24.4</v>
      </c>
      <c r="AQ201">
        <v>81.900000000000006</v>
      </c>
      <c r="AR201">
        <v>72.8</v>
      </c>
      <c r="AS201">
        <v>0.88888889999999998</v>
      </c>
      <c r="AT201">
        <v>29.041</v>
      </c>
      <c r="AU201">
        <v>16</v>
      </c>
      <c r="AV201">
        <v>0</v>
      </c>
      <c r="AW201">
        <v>0</v>
      </c>
      <c r="AX201">
        <v>18.30162</v>
      </c>
      <c r="AY201">
        <v>8.1669029999999996</v>
      </c>
      <c r="AZ201">
        <v>31.6782</v>
      </c>
      <c r="BA201">
        <v>38.065109999999997</v>
      </c>
      <c r="BC201">
        <v>1.7</v>
      </c>
      <c r="BF201">
        <v>9.1</v>
      </c>
      <c r="BG201">
        <v>24.4</v>
      </c>
      <c r="BH201">
        <v>88.888891000000001</v>
      </c>
      <c r="BI201">
        <v>99.153000000000006</v>
      </c>
      <c r="BK201">
        <v>3.5999998999999998</v>
      </c>
      <c r="BM201">
        <v>29</v>
      </c>
      <c r="BW201">
        <v>18</v>
      </c>
      <c r="BX201">
        <v>6</v>
      </c>
      <c r="BY201">
        <v>12</v>
      </c>
      <c r="BZ201">
        <v>0</v>
      </c>
      <c r="CA201">
        <v>0</v>
      </c>
      <c r="CB201">
        <v>0</v>
      </c>
      <c r="CC201">
        <v>0</v>
      </c>
      <c r="CD201">
        <v>0</v>
      </c>
      <c r="CE201">
        <v>0</v>
      </c>
      <c r="CF201">
        <v>0</v>
      </c>
      <c r="CG201">
        <v>0</v>
      </c>
      <c r="CH201">
        <v>0</v>
      </c>
      <c r="CI201">
        <v>1</v>
      </c>
      <c r="CJ201">
        <v>0</v>
      </c>
      <c r="CK201">
        <v>0</v>
      </c>
      <c r="CL201">
        <v>0</v>
      </c>
      <c r="CM201">
        <v>0</v>
      </c>
      <c r="CN201">
        <v>0</v>
      </c>
      <c r="CO201">
        <v>1</v>
      </c>
      <c r="CP201">
        <v>0</v>
      </c>
      <c r="CQ201">
        <v>1</v>
      </c>
      <c r="CR201">
        <v>0</v>
      </c>
      <c r="CS201">
        <v>0</v>
      </c>
      <c r="CT201">
        <v>0</v>
      </c>
      <c r="CU201">
        <v>0</v>
      </c>
      <c r="CV201">
        <v>0</v>
      </c>
      <c r="CW201">
        <v>0</v>
      </c>
      <c r="CX201">
        <v>1</v>
      </c>
      <c r="CY201">
        <v>0</v>
      </c>
      <c r="CZ201">
        <v>1</v>
      </c>
      <c r="DA201">
        <v>0</v>
      </c>
      <c r="DB201">
        <v>0</v>
      </c>
      <c r="DC201">
        <v>0</v>
      </c>
      <c r="DD201">
        <v>1</v>
      </c>
      <c r="DE201">
        <v>0</v>
      </c>
      <c r="DF201">
        <v>1</v>
      </c>
      <c r="DG201">
        <v>0</v>
      </c>
      <c r="DH201">
        <v>2</v>
      </c>
      <c r="DI201">
        <v>0</v>
      </c>
      <c r="DJ201">
        <v>0</v>
      </c>
      <c r="DK201">
        <v>0</v>
      </c>
      <c r="DL201">
        <v>0</v>
      </c>
      <c r="DM201">
        <v>0</v>
      </c>
      <c r="DN201">
        <v>0</v>
      </c>
      <c r="DO201">
        <v>0</v>
      </c>
      <c r="DP201">
        <v>2</v>
      </c>
      <c r="DQ201">
        <v>0</v>
      </c>
      <c r="DR201">
        <v>0</v>
      </c>
      <c r="DS201">
        <v>1</v>
      </c>
      <c r="DT201">
        <v>0</v>
      </c>
      <c r="DU201">
        <v>2</v>
      </c>
      <c r="DV201">
        <v>0</v>
      </c>
      <c r="DW201">
        <v>1</v>
      </c>
      <c r="DX201">
        <v>0</v>
      </c>
      <c r="DY201">
        <v>0</v>
      </c>
      <c r="DZ201">
        <v>1</v>
      </c>
      <c r="EA201">
        <v>0</v>
      </c>
      <c r="EB201">
        <v>0</v>
      </c>
      <c r="EC201">
        <v>0</v>
      </c>
      <c r="ED201">
        <v>1</v>
      </c>
      <c r="EE201">
        <v>1</v>
      </c>
      <c r="EF201">
        <v>0</v>
      </c>
      <c r="EH201">
        <v>0</v>
      </c>
      <c r="EQ201">
        <v>0</v>
      </c>
      <c r="ET201">
        <v>0</v>
      </c>
      <c r="EV201">
        <v>0</v>
      </c>
      <c r="EX201">
        <v>0</v>
      </c>
      <c r="EZ201">
        <v>0</v>
      </c>
      <c r="FD201">
        <v>0</v>
      </c>
      <c r="FE201">
        <v>0</v>
      </c>
      <c r="FI201">
        <v>0</v>
      </c>
      <c r="FO201">
        <v>0</v>
      </c>
      <c r="FQ201">
        <v>0</v>
      </c>
      <c r="FX201">
        <v>0</v>
      </c>
      <c r="FZ201">
        <v>0</v>
      </c>
      <c r="GD201">
        <v>0</v>
      </c>
      <c r="GF201">
        <v>0</v>
      </c>
      <c r="GH201">
        <v>0</v>
      </c>
      <c r="GP201">
        <v>0</v>
      </c>
      <c r="GS201">
        <v>0</v>
      </c>
      <c r="GU201">
        <v>0</v>
      </c>
      <c r="GW201">
        <v>0</v>
      </c>
      <c r="GZ201">
        <v>0</v>
      </c>
      <c r="HD201">
        <v>0</v>
      </c>
      <c r="HE201">
        <v>0</v>
      </c>
      <c r="HF201">
        <v>0</v>
      </c>
      <c r="HH201">
        <v>0</v>
      </c>
      <c r="HP201">
        <v>0</v>
      </c>
      <c r="HS201">
        <v>0</v>
      </c>
      <c r="HU201">
        <v>0</v>
      </c>
      <c r="HW201">
        <v>0</v>
      </c>
      <c r="HZ201">
        <v>0</v>
      </c>
      <c r="ID201">
        <v>0</v>
      </c>
      <c r="IE201">
        <v>0</v>
      </c>
      <c r="II201">
        <v>0</v>
      </c>
      <c r="IO201">
        <v>0</v>
      </c>
      <c r="IQ201">
        <v>0</v>
      </c>
      <c r="IX201">
        <v>0</v>
      </c>
      <c r="IZ201">
        <v>0</v>
      </c>
      <c r="JD201">
        <v>0</v>
      </c>
      <c r="JI201">
        <v>0</v>
      </c>
      <c r="JO201">
        <v>0</v>
      </c>
      <c r="JQ201">
        <v>0</v>
      </c>
      <c r="JX201">
        <v>0</v>
      </c>
      <c r="JZ201">
        <v>0</v>
      </c>
      <c r="KD201">
        <v>0</v>
      </c>
      <c r="KF201">
        <v>4676</v>
      </c>
      <c r="KG201">
        <v>5892</v>
      </c>
      <c r="KH201">
        <v>10568</v>
      </c>
      <c r="KI201">
        <v>414</v>
      </c>
      <c r="KJ201">
        <v>524</v>
      </c>
      <c r="KK201">
        <v>962</v>
      </c>
      <c r="KL201">
        <v>212</v>
      </c>
      <c r="KM201">
        <v>14</v>
      </c>
      <c r="KN201">
        <v>0</v>
      </c>
      <c r="KO201">
        <v>0</v>
      </c>
      <c r="KP201">
        <v>0</v>
      </c>
      <c r="KQ201">
        <v>0</v>
      </c>
      <c r="KR201">
        <v>0</v>
      </c>
      <c r="KS201">
        <v>0</v>
      </c>
      <c r="KT201">
        <v>0</v>
      </c>
      <c r="KU201">
        <v>0</v>
      </c>
      <c r="KV201">
        <v>0</v>
      </c>
      <c r="KW201">
        <v>0</v>
      </c>
      <c r="KX201">
        <v>0</v>
      </c>
      <c r="KY201">
        <v>0</v>
      </c>
      <c r="KZ201">
        <v>0</v>
      </c>
      <c r="LA201">
        <v>1</v>
      </c>
      <c r="LB201">
        <v>1</v>
      </c>
      <c r="LC201">
        <v>0</v>
      </c>
      <c r="LD201">
        <v>2</v>
      </c>
      <c r="LE201">
        <v>1</v>
      </c>
      <c r="LF201">
        <v>0</v>
      </c>
      <c r="LG201">
        <v>0</v>
      </c>
      <c r="LH201">
        <v>0</v>
      </c>
      <c r="LI201">
        <v>0</v>
      </c>
      <c r="LJ201">
        <v>0</v>
      </c>
      <c r="LK201">
        <v>0</v>
      </c>
      <c r="LL201">
        <v>1</v>
      </c>
      <c r="LM201">
        <v>0</v>
      </c>
      <c r="LN201">
        <v>3</v>
      </c>
      <c r="LO201">
        <v>0</v>
      </c>
      <c r="LP201">
        <v>0</v>
      </c>
      <c r="LQ201">
        <v>1</v>
      </c>
      <c r="LR201">
        <v>0</v>
      </c>
      <c r="LS201">
        <v>2</v>
      </c>
      <c r="LT201">
        <v>0</v>
      </c>
      <c r="LU201">
        <v>2</v>
      </c>
      <c r="LV201">
        <v>0</v>
      </c>
      <c r="LW201">
        <v>0</v>
      </c>
      <c r="LX201">
        <v>2</v>
      </c>
      <c r="LY201">
        <v>0</v>
      </c>
      <c r="LZ201">
        <v>0</v>
      </c>
      <c r="MA201">
        <v>0</v>
      </c>
      <c r="MB201">
        <v>2</v>
      </c>
      <c r="MC201">
        <v>1</v>
      </c>
      <c r="MD201">
        <v>0</v>
      </c>
      <c r="MF201">
        <v>0</v>
      </c>
      <c r="MG201">
        <v>0</v>
      </c>
      <c r="MN201">
        <v>0</v>
      </c>
      <c r="MP201">
        <v>0</v>
      </c>
      <c r="MS201">
        <v>0</v>
      </c>
      <c r="MU201">
        <v>0</v>
      </c>
      <c r="MW201">
        <v>0</v>
      </c>
      <c r="MZ201">
        <v>0</v>
      </c>
      <c r="ND201">
        <v>0</v>
      </c>
      <c r="NE201">
        <v>0</v>
      </c>
      <c r="NF201">
        <v>0</v>
      </c>
      <c r="NH201">
        <v>0</v>
      </c>
      <c r="NI201">
        <v>0</v>
      </c>
      <c r="NP201">
        <v>0</v>
      </c>
      <c r="NR201">
        <v>0</v>
      </c>
      <c r="NU201">
        <v>0</v>
      </c>
      <c r="NW201">
        <v>0</v>
      </c>
      <c r="NY201">
        <v>0</v>
      </c>
      <c r="OB201">
        <v>0</v>
      </c>
      <c r="OF201">
        <v>0</v>
      </c>
      <c r="OG201">
        <v>0</v>
      </c>
      <c r="OH201">
        <v>0</v>
      </c>
      <c r="OI201">
        <v>0</v>
      </c>
    </row>
    <row r="202" spans="1:399" x14ac:dyDescent="0.25">
      <c r="A202">
        <v>2012</v>
      </c>
      <c r="B202" t="s">
        <v>241</v>
      </c>
      <c r="C202" t="s">
        <v>883</v>
      </c>
      <c r="D202" t="s">
        <v>688</v>
      </c>
      <c r="E202">
        <v>1.89251E-2</v>
      </c>
      <c r="F202">
        <v>2.13858E-2</v>
      </c>
      <c r="G202">
        <v>1.69722E-2</v>
      </c>
      <c r="H202">
        <v>0</v>
      </c>
      <c r="I202">
        <v>0</v>
      </c>
      <c r="J202">
        <v>0</v>
      </c>
      <c r="K202">
        <v>1</v>
      </c>
      <c r="L202">
        <v>0</v>
      </c>
      <c r="M202">
        <v>0</v>
      </c>
      <c r="N202">
        <v>0</v>
      </c>
      <c r="O202">
        <v>0</v>
      </c>
      <c r="P202">
        <v>0</v>
      </c>
      <c r="Q202">
        <v>0</v>
      </c>
      <c r="R202">
        <v>0</v>
      </c>
      <c r="S202">
        <v>0</v>
      </c>
      <c r="T202">
        <v>0</v>
      </c>
      <c r="U202">
        <v>0</v>
      </c>
      <c r="V202">
        <v>0</v>
      </c>
      <c r="AV202">
        <v>0</v>
      </c>
      <c r="AW202">
        <v>0</v>
      </c>
      <c r="BW202">
        <v>2</v>
      </c>
      <c r="BX202">
        <v>1</v>
      </c>
      <c r="BY202">
        <v>1</v>
      </c>
      <c r="BZ202">
        <v>0</v>
      </c>
      <c r="CA202">
        <v>0</v>
      </c>
      <c r="CB202">
        <v>0</v>
      </c>
      <c r="CC202">
        <v>0</v>
      </c>
      <c r="CD202">
        <v>0</v>
      </c>
      <c r="CE202">
        <v>0</v>
      </c>
      <c r="CF202">
        <v>0</v>
      </c>
      <c r="CG202">
        <v>0</v>
      </c>
      <c r="CH202">
        <v>1</v>
      </c>
      <c r="CI202">
        <v>0</v>
      </c>
      <c r="CJ202">
        <v>0</v>
      </c>
      <c r="CK202">
        <v>0</v>
      </c>
      <c r="CL202">
        <v>0</v>
      </c>
      <c r="CM202">
        <v>0</v>
      </c>
      <c r="CN202">
        <v>0</v>
      </c>
      <c r="CO202">
        <v>0</v>
      </c>
      <c r="CP202">
        <v>0</v>
      </c>
      <c r="CQ202">
        <v>0</v>
      </c>
      <c r="CR202">
        <v>0</v>
      </c>
      <c r="CS202">
        <v>0</v>
      </c>
      <c r="CT202">
        <v>0</v>
      </c>
      <c r="CU202">
        <v>0</v>
      </c>
      <c r="CV202">
        <v>0</v>
      </c>
      <c r="CW202">
        <v>0</v>
      </c>
      <c r="CX202">
        <v>0</v>
      </c>
      <c r="CY202">
        <v>0</v>
      </c>
      <c r="CZ202">
        <v>0</v>
      </c>
      <c r="DA202">
        <v>0</v>
      </c>
      <c r="DB202">
        <v>0</v>
      </c>
      <c r="DC202">
        <v>0</v>
      </c>
      <c r="DD202">
        <v>0</v>
      </c>
      <c r="DE202">
        <v>0</v>
      </c>
      <c r="DF202">
        <v>0</v>
      </c>
      <c r="DG202">
        <v>0</v>
      </c>
      <c r="DH202">
        <v>1</v>
      </c>
      <c r="DI202">
        <v>0</v>
      </c>
      <c r="DJ202">
        <v>0</v>
      </c>
      <c r="DK202">
        <v>0</v>
      </c>
      <c r="DL202">
        <v>0</v>
      </c>
      <c r="DM202">
        <v>0</v>
      </c>
      <c r="DN202">
        <v>0</v>
      </c>
      <c r="DO202">
        <v>0</v>
      </c>
      <c r="DP202">
        <v>0</v>
      </c>
      <c r="DQ202">
        <v>0</v>
      </c>
      <c r="DR202">
        <v>0</v>
      </c>
      <c r="DS202">
        <v>0</v>
      </c>
      <c r="DT202">
        <v>0</v>
      </c>
      <c r="DU202">
        <v>0</v>
      </c>
      <c r="DV202">
        <v>0</v>
      </c>
      <c r="DW202">
        <v>0</v>
      </c>
      <c r="DX202">
        <v>0</v>
      </c>
      <c r="DY202">
        <v>0</v>
      </c>
      <c r="DZ202">
        <v>0</v>
      </c>
      <c r="EA202">
        <v>0</v>
      </c>
      <c r="EB202">
        <v>0</v>
      </c>
      <c r="EC202">
        <v>0</v>
      </c>
      <c r="ED202">
        <v>0</v>
      </c>
      <c r="EE202">
        <v>0</v>
      </c>
      <c r="EH202">
        <v>0</v>
      </c>
      <c r="FH202">
        <v>0</v>
      </c>
      <c r="GH202">
        <v>0</v>
      </c>
      <c r="HH202">
        <v>0</v>
      </c>
      <c r="IH202">
        <v>0</v>
      </c>
      <c r="JH202">
        <v>0</v>
      </c>
      <c r="KF202">
        <v>4676</v>
      </c>
      <c r="KG202">
        <v>5892</v>
      </c>
      <c r="KH202">
        <v>10568</v>
      </c>
      <c r="KI202">
        <v>414</v>
      </c>
      <c r="KJ202">
        <v>524</v>
      </c>
      <c r="KK202">
        <v>962</v>
      </c>
      <c r="KL202">
        <v>213</v>
      </c>
      <c r="KM202">
        <v>14</v>
      </c>
      <c r="KN202">
        <v>0</v>
      </c>
      <c r="KO202">
        <v>0</v>
      </c>
      <c r="KP202">
        <v>0</v>
      </c>
      <c r="KQ202">
        <v>0</v>
      </c>
      <c r="KR202">
        <v>0</v>
      </c>
      <c r="KS202">
        <v>0</v>
      </c>
      <c r="KT202">
        <v>0</v>
      </c>
      <c r="KU202">
        <v>0</v>
      </c>
      <c r="KV202">
        <v>0</v>
      </c>
      <c r="KW202">
        <v>0</v>
      </c>
      <c r="KX202">
        <v>0</v>
      </c>
      <c r="KY202">
        <v>0</v>
      </c>
      <c r="KZ202">
        <v>0</v>
      </c>
      <c r="LA202">
        <v>1</v>
      </c>
      <c r="LB202">
        <v>0</v>
      </c>
      <c r="LC202">
        <v>0</v>
      </c>
      <c r="LD202">
        <v>2</v>
      </c>
      <c r="LE202">
        <v>0</v>
      </c>
      <c r="LF202">
        <v>0</v>
      </c>
      <c r="LG202">
        <v>0</v>
      </c>
      <c r="LH202">
        <v>0</v>
      </c>
      <c r="LI202">
        <v>0</v>
      </c>
      <c r="LJ202">
        <v>0</v>
      </c>
      <c r="LK202">
        <v>0</v>
      </c>
      <c r="LL202">
        <v>0</v>
      </c>
      <c r="LM202">
        <v>0</v>
      </c>
      <c r="LN202">
        <v>0</v>
      </c>
      <c r="LO202">
        <v>0</v>
      </c>
      <c r="LP202">
        <v>0</v>
      </c>
      <c r="LQ202">
        <v>0</v>
      </c>
      <c r="LR202">
        <v>0</v>
      </c>
      <c r="LS202">
        <v>0</v>
      </c>
      <c r="LT202">
        <v>0</v>
      </c>
      <c r="LU202">
        <v>0</v>
      </c>
      <c r="LV202">
        <v>0</v>
      </c>
      <c r="LW202">
        <v>0</v>
      </c>
      <c r="LX202">
        <v>0</v>
      </c>
      <c r="LY202">
        <v>0</v>
      </c>
      <c r="LZ202">
        <v>0</v>
      </c>
      <c r="MA202">
        <v>0</v>
      </c>
      <c r="MB202">
        <v>0</v>
      </c>
      <c r="MC202">
        <v>0</v>
      </c>
      <c r="MF202">
        <v>0</v>
      </c>
      <c r="NH202">
        <v>0</v>
      </c>
      <c r="OH202">
        <v>0</v>
      </c>
      <c r="OI202">
        <v>0</v>
      </c>
    </row>
    <row r="203" spans="1:399" x14ac:dyDescent="0.25">
      <c r="A203">
        <v>2012</v>
      </c>
      <c r="B203" t="s">
        <v>242</v>
      </c>
      <c r="C203" t="s">
        <v>884</v>
      </c>
      <c r="D203" t="s">
        <v>688</v>
      </c>
      <c r="E203">
        <v>6.6237699999999997E-2</v>
      </c>
      <c r="F203">
        <v>6.4157400000000003E-2</v>
      </c>
      <c r="G203">
        <v>6.7888699999999996E-2</v>
      </c>
      <c r="H203">
        <v>0</v>
      </c>
      <c r="I203">
        <v>0</v>
      </c>
      <c r="J203">
        <v>0</v>
      </c>
      <c r="K203">
        <v>1</v>
      </c>
      <c r="L203">
        <v>0</v>
      </c>
      <c r="M203">
        <v>0</v>
      </c>
      <c r="N203">
        <v>0</v>
      </c>
      <c r="O203">
        <v>0</v>
      </c>
      <c r="P203">
        <v>0</v>
      </c>
      <c r="Q203">
        <v>0</v>
      </c>
      <c r="R203">
        <v>0</v>
      </c>
      <c r="S203">
        <v>0</v>
      </c>
      <c r="T203">
        <v>0</v>
      </c>
      <c r="U203">
        <v>0</v>
      </c>
      <c r="V203">
        <v>0</v>
      </c>
      <c r="W203">
        <v>105275</v>
      </c>
      <c r="AF203">
        <v>91.341399999999993</v>
      </c>
      <c r="AG203">
        <v>0.47737390000000002</v>
      </c>
      <c r="AH203">
        <v>0.52262620000000004</v>
      </c>
      <c r="AQ203">
        <v>72.8</v>
      </c>
      <c r="AR203">
        <v>54.4</v>
      </c>
      <c r="AS203">
        <v>0.74725280000000005</v>
      </c>
      <c r="AT203">
        <v>51.216000000000001</v>
      </c>
      <c r="AV203">
        <v>0</v>
      </c>
      <c r="AW203">
        <v>0</v>
      </c>
      <c r="AX203">
        <v>11.56433</v>
      </c>
      <c r="AZ203">
        <v>95.570999999999998</v>
      </c>
      <c r="BC203">
        <v>1</v>
      </c>
      <c r="BD203">
        <v>7.6771554999999996</v>
      </c>
      <c r="BH203">
        <v>74.725273999999999</v>
      </c>
      <c r="BK203">
        <v>7.3000002000000004</v>
      </c>
      <c r="BM203">
        <v>58</v>
      </c>
      <c r="BW203">
        <v>7</v>
      </c>
      <c r="BX203">
        <v>4</v>
      </c>
      <c r="BY203">
        <v>3</v>
      </c>
      <c r="BZ203">
        <v>0</v>
      </c>
      <c r="CA203">
        <v>0</v>
      </c>
      <c r="CB203">
        <v>0</v>
      </c>
      <c r="CC203">
        <v>0</v>
      </c>
      <c r="CD203">
        <v>0</v>
      </c>
      <c r="CE203">
        <v>0</v>
      </c>
      <c r="CF203">
        <v>1</v>
      </c>
      <c r="CG203">
        <v>0</v>
      </c>
      <c r="CH203">
        <v>2</v>
      </c>
      <c r="CI203">
        <v>0</v>
      </c>
      <c r="CJ203">
        <v>0</v>
      </c>
      <c r="CK203">
        <v>0</v>
      </c>
      <c r="CL203">
        <v>0</v>
      </c>
      <c r="CM203">
        <v>0</v>
      </c>
      <c r="CN203">
        <v>0</v>
      </c>
      <c r="CO203">
        <v>0</v>
      </c>
      <c r="CP203">
        <v>0</v>
      </c>
      <c r="CQ203">
        <v>0</v>
      </c>
      <c r="CR203">
        <v>0</v>
      </c>
      <c r="CS203">
        <v>0</v>
      </c>
      <c r="CT203">
        <v>0</v>
      </c>
      <c r="CU203">
        <v>0</v>
      </c>
      <c r="CV203">
        <v>0</v>
      </c>
      <c r="CW203">
        <v>1</v>
      </c>
      <c r="CX203">
        <v>0</v>
      </c>
      <c r="CY203">
        <v>0</v>
      </c>
      <c r="CZ203">
        <v>0</v>
      </c>
      <c r="DA203">
        <v>0</v>
      </c>
      <c r="DB203">
        <v>0</v>
      </c>
      <c r="DC203">
        <v>0</v>
      </c>
      <c r="DD203">
        <v>0</v>
      </c>
      <c r="DE203">
        <v>0</v>
      </c>
      <c r="DF203">
        <v>0</v>
      </c>
      <c r="DG203">
        <v>0</v>
      </c>
      <c r="DH203">
        <v>2</v>
      </c>
      <c r="DI203">
        <v>0</v>
      </c>
      <c r="DJ203">
        <v>0</v>
      </c>
      <c r="DK203">
        <v>0</v>
      </c>
      <c r="DL203">
        <v>0</v>
      </c>
      <c r="DM203">
        <v>0</v>
      </c>
      <c r="DN203">
        <v>0</v>
      </c>
      <c r="DO203">
        <v>0</v>
      </c>
      <c r="DP203">
        <v>0</v>
      </c>
      <c r="DQ203">
        <v>0</v>
      </c>
      <c r="DR203">
        <v>0</v>
      </c>
      <c r="DS203">
        <v>0</v>
      </c>
      <c r="DT203">
        <v>0</v>
      </c>
      <c r="DU203">
        <v>0</v>
      </c>
      <c r="DV203">
        <v>1</v>
      </c>
      <c r="DW203">
        <v>0</v>
      </c>
      <c r="DX203">
        <v>0</v>
      </c>
      <c r="DY203">
        <v>0</v>
      </c>
      <c r="DZ203">
        <v>0</v>
      </c>
      <c r="EA203">
        <v>0</v>
      </c>
      <c r="EB203">
        <v>0</v>
      </c>
      <c r="EC203">
        <v>0</v>
      </c>
      <c r="ED203">
        <v>0</v>
      </c>
      <c r="EE203">
        <v>0</v>
      </c>
      <c r="EH203">
        <v>0</v>
      </c>
      <c r="EW203">
        <v>0</v>
      </c>
      <c r="FF203">
        <v>0</v>
      </c>
      <c r="FH203">
        <v>0</v>
      </c>
      <c r="FW203">
        <v>0</v>
      </c>
      <c r="GH203">
        <v>0</v>
      </c>
      <c r="GV203">
        <v>0</v>
      </c>
      <c r="HH203">
        <v>0</v>
      </c>
      <c r="HV203">
        <v>0</v>
      </c>
      <c r="IF203">
        <v>0</v>
      </c>
      <c r="IH203">
        <v>0</v>
      </c>
      <c r="IW203">
        <v>0</v>
      </c>
      <c r="JF203">
        <v>0</v>
      </c>
      <c r="JH203">
        <v>0</v>
      </c>
      <c r="JW203">
        <v>0</v>
      </c>
      <c r="KF203">
        <v>4676</v>
      </c>
      <c r="KG203">
        <v>5892</v>
      </c>
      <c r="KH203">
        <v>10568</v>
      </c>
      <c r="KI203">
        <v>414</v>
      </c>
      <c r="KJ203">
        <v>524</v>
      </c>
      <c r="KK203">
        <v>962</v>
      </c>
      <c r="KL203">
        <v>214</v>
      </c>
      <c r="KM203">
        <v>14</v>
      </c>
      <c r="KN203">
        <v>0</v>
      </c>
      <c r="KO203">
        <v>0</v>
      </c>
      <c r="KP203">
        <v>0</v>
      </c>
      <c r="KQ203">
        <v>0</v>
      </c>
      <c r="KR203">
        <v>0</v>
      </c>
      <c r="KS203">
        <v>0</v>
      </c>
      <c r="KT203">
        <v>0</v>
      </c>
      <c r="KU203">
        <v>0</v>
      </c>
      <c r="KV203">
        <v>0</v>
      </c>
      <c r="KW203">
        <v>0</v>
      </c>
      <c r="KX203">
        <v>0</v>
      </c>
      <c r="KY203">
        <v>0</v>
      </c>
      <c r="KZ203">
        <v>0</v>
      </c>
      <c r="LA203">
        <v>1</v>
      </c>
      <c r="LB203">
        <v>1</v>
      </c>
      <c r="LC203">
        <v>0</v>
      </c>
      <c r="LD203">
        <v>4</v>
      </c>
      <c r="LE203">
        <v>0</v>
      </c>
      <c r="LF203">
        <v>0</v>
      </c>
      <c r="LG203">
        <v>0</v>
      </c>
      <c r="LH203">
        <v>0</v>
      </c>
      <c r="LI203">
        <v>0</v>
      </c>
      <c r="LJ203">
        <v>0</v>
      </c>
      <c r="LK203">
        <v>0</v>
      </c>
      <c r="LL203">
        <v>0</v>
      </c>
      <c r="LM203">
        <v>0</v>
      </c>
      <c r="LN203">
        <v>0</v>
      </c>
      <c r="LO203">
        <v>0</v>
      </c>
      <c r="LP203">
        <v>0</v>
      </c>
      <c r="LQ203">
        <v>0</v>
      </c>
      <c r="LR203">
        <v>0</v>
      </c>
      <c r="LS203">
        <v>0</v>
      </c>
      <c r="LT203">
        <v>2</v>
      </c>
      <c r="LU203">
        <v>0</v>
      </c>
      <c r="LV203">
        <v>0</v>
      </c>
      <c r="LW203">
        <v>0</v>
      </c>
      <c r="LX203">
        <v>0</v>
      </c>
      <c r="LY203">
        <v>0</v>
      </c>
      <c r="LZ203">
        <v>0</v>
      </c>
      <c r="MA203">
        <v>0</v>
      </c>
      <c r="MB203">
        <v>0</v>
      </c>
      <c r="MC203">
        <v>0</v>
      </c>
      <c r="MD203">
        <v>0</v>
      </c>
      <c r="MF203">
        <v>0</v>
      </c>
      <c r="MV203">
        <v>0</v>
      </c>
      <c r="NF203">
        <v>0</v>
      </c>
      <c r="NH203">
        <v>0</v>
      </c>
      <c r="NX203">
        <v>0</v>
      </c>
      <c r="OH203">
        <v>0</v>
      </c>
      <c r="OI203">
        <v>0</v>
      </c>
    </row>
    <row r="204" spans="1:399" x14ac:dyDescent="0.25">
      <c r="A204">
        <v>2012</v>
      </c>
      <c r="B204" t="s">
        <v>243</v>
      </c>
      <c r="C204" t="s">
        <v>885</v>
      </c>
      <c r="D204" t="s">
        <v>678</v>
      </c>
      <c r="E204">
        <v>3.7850099999999998E-2</v>
      </c>
      <c r="F204">
        <v>2.13858E-2</v>
      </c>
      <c r="G204">
        <v>5.0916500000000003E-2</v>
      </c>
      <c r="H204">
        <v>0</v>
      </c>
      <c r="I204">
        <v>0</v>
      </c>
      <c r="J204">
        <v>0</v>
      </c>
      <c r="K204">
        <v>1</v>
      </c>
      <c r="L204">
        <v>0</v>
      </c>
      <c r="M204">
        <v>0</v>
      </c>
      <c r="N204">
        <v>0</v>
      </c>
      <c r="O204">
        <v>0</v>
      </c>
      <c r="P204">
        <v>0</v>
      </c>
      <c r="Q204">
        <v>0</v>
      </c>
      <c r="R204">
        <v>0</v>
      </c>
      <c r="S204">
        <v>0</v>
      </c>
      <c r="T204">
        <v>0</v>
      </c>
      <c r="U204">
        <v>0</v>
      </c>
      <c r="V204">
        <v>0</v>
      </c>
      <c r="W204">
        <v>23852409</v>
      </c>
      <c r="X204">
        <v>2707.62</v>
      </c>
      <c r="Y204" s="2">
        <v>64600000000</v>
      </c>
      <c r="Z204">
        <v>53.61</v>
      </c>
      <c r="AA204">
        <v>2.78</v>
      </c>
      <c r="AB204">
        <v>4.03</v>
      </c>
      <c r="AC204">
        <v>68.59</v>
      </c>
      <c r="AD204">
        <v>1.45</v>
      </c>
      <c r="AE204">
        <v>2.91</v>
      </c>
      <c r="AF204">
        <v>101.7</v>
      </c>
      <c r="AG204">
        <v>0.50421309999999997</v>
      </c>
      <c r="AH204">
        <v>0.49578689999999997</v>
      </c>
      <c r="AI204">
        <v>38.87453</v>
      </c>
      <c r="AJ204">
        <v>4.08378</v>
      </c>
      <c r="AK204">
        <v>5.1314330000000004</v>
      </c>
      <c r="AL204">
        <v>1.7644949999999999</v>
      </c>
      <c r="AM204">
        <v>0.35543910000000001</v>
      </c>
      <c r="AN204">
        <v>0.5665133</v>
      </c>
      <c r="AO204">
        <v>98.603999999999999</v>
      </c>
      <c r="AP204">
        <v>0.3</v>
      </c>
      <c r="AQ204">
        <v>71.8</v>
      </c>
      <c r="AR204">
        <v>25.2</v>
      </c>
      <c r="AS204">
        <v>0.35097489999999998</v>
      </c>
      <c r="AT204">
        <v>47.018000000000001</v>
      </c>
      <c r="AU204">
        <v>15</v>
      </c>
      <c r="AV204">
        <v>0</v>
      </c>
      <c r="AW204">
        <v>0</v>
      </c>
      <c r="AX204">
        <v>16.987400000000001</v>
      </c>
      <c r="AY204">
        <v>7.9038269999999997</v>
      </c>
      <c r="AZ204">
        <v>32.907600000000002</v>
      </c>
      <c r="BB204">
        <v>12.8</v>
      </c>
      <c r="BC204">
        <v>2</v>
      </c>
      <c r="BD204">
        <v>5.1581172999999998</v>
      </c>
      <c r="BE204">
        <v>0.2</v>
      </c>
      <c r="BF204">
        <v>8.1</v>
      </c>
      <c r="BG204">
        <v>0.3</v>
      </c>
      <c r="BH204">
        <v>35.097493</v>
      </c>
      <c r="BI204">
        <v>78.884003000000007</v>
      </c>
      <c r="BJ204">
        <v>7.5999999000000003</v>
      </c>
      <c r="BK204">
        <v>4.6999997999999996</v>
      </c>
      <c r="BM204">
        <v>57.799999</v>
      </c>
      <c r="BW204">
        <v>4</v>
      </c>
      <c r="BX204">
        <v>3</v>
      </c>
      <c r="BY204">
        <v>1</v>
      </c>
      <c r="BZ204">
        <v>0</v>
      </c>
      <c r="CA204">
        <v>0</v>
      </c>
      <c r="CB204">
        <v>0</v>
      </c>
      <c r="CC204">
        <v>0</v>
      </c>
      <c r="CD204">
        <v>0</v>
      </c>
      <c r="CE204">
        <v>0</v>
      </c>
      <c r="CF204">
        <v>0</v>
      </c>
      <c r="CG204">
        <v>0</v>
      </c>
      <c r="CH204">
        <v>1</v>
      </c>
      <c r="CI204">
        <v>0</v>
      </c>
      <c r="CJ204">
        <v>0</v>
      </c>
      <c r="CK204">
        <v>0</v>
      </c>
      <c r="CL204">
        <v>0</v>
      </c>
      <c r="CM204">
        <v>0</v>
      </c>
      <c r="CN204">
        <v>0</v>
      </c>
      <c r="CO204">
        <v>0</v>
      </c>
      <c r="CP204">
        <v>0</v>
      </c>
      <c r="CQ204">
        <v>0</v>
      </c>
      <c r="CR204">
        <v>0</v>
      </c>
      <c r="CS204">
        <v>0</v>
      </c>
      <c r="CT204">
        <v>1</v>
      </c>
      <c r="CU204">
        <v>0</v>
      </c>
      <c r="CV204">
        <v>0</v>
      </c>
      <c r="CW204">
        <v>0</v>
      </c>
      <c r="CX204">
        <v>0</v>
      </c>
      <c r="CY204">
        <v>0</v>
      </c>
      <c r="CZ204">
        <v>1</v>
      </c>
      <c r="DA204">
        <v>0</v>
      </c>
      <c r="DB204">
        <v>0</v>
      </c>
      <c r="DC204">
        <v>0</v>
      </c>
      <c r="DD204">
        <v>0</v>
      </c>
      <c r="DE204">
        <v>0</v>
      </c>
      <c r="DF204">
        <v>0</v>
      </c>
      <c r="DG204">
        <v>0</v>
      </c>
      <c r="DH204">
        <v>1</v>
      </c>
      <c r="DI204">
        <v>0</v>
      </c>
      <c r="DJ204">
        <v>0</v>
      </c>
      <c r="DK204">
        <v>0</v>
      </c>
      <c r="DL204">
        <v>0</v>
      </c>
      <c r="DM204">
        <v>0</v>
      </c>
      <c r="DN204">
        <v>0</v>
      </c>
      <c r="DO204">
        <v>0</v>
      </c>
      <c r="DP204">
        <v>0</v>
      </c>
      <c r="DQ204">
        <v>0</v>
      </c>
      <c r="DR204">
        <v>0</v>
      </c>
      <c r="DS204">
        <v>0</v>
      </c>
      <c r="DT204">
        <v>0</v>
      </c>
      <c r="DU204">
        <v>0</v>
      </c>
      <c r="DV204">
        <v>0</v>
      </c>
      <c r="DW204">
        <v>0</v>
      </c>
      <c r="DX204">
        <v>0</v>
      </c>
      <c r="DY204">
        <v>0</v>
      </c>
      <c r="DZ204">
        <v>0</v>
      </c>
      <c r="EA204">
        <v>0</v>
      </c>
      <c r="EB204">
        <v>0</v>
      </c>
      <c r="EC204">
        <v>0</v>
      </c>
      <c r="ED204">
        <v>0</v>
      </c>
      <c r="EE204">
        <v>0</v>
      </c>
      <c r="EH204">
        <v>0</v>
      </c>
      <c r="FH204">
        <v>0</v>
      </c>
      <c r="FT204">
        <v>0</v>
      </c>
      <c r="FZ204">
        <v>0</v>
      </c>
      <c r="GH204">
        <v>0</v>
      </c>
      <c r="HH204">
        <v>0</v>
      </c>
      <c r="IH204">
        <v>0</v>
      </c>
      <c r="IT204">
        <v>0</v>
      </c>
      <c r="IZ204">
        <v>0</v>
      </c>
      <c r="JH204">
        <v>0</v>
      </c>
      <c r="JT204">
        <v>0</v>
      </c>
      <c r="JZ204">
        <v>0</v>
      </c>
      <c r="KF204">
        <v>4676</v>
      </c>
      <c r="KG204">
        <v>5892</v>
      </c>
      <c r="KH204">
        <v>10568</v>
      </c>
      <c r="KI204">
        <v>414</v>
      </c>
      <c r="KJ204">
        <v>524</v>
      </c>
      <c r="KK204">
        <v>962</v>
      </c>
      <c r="KL204">
        <v>216</v>
      </c>
      <c r="KM204">
        <v>14</v>
      </c>
      <c r="KN204">
        <v>0</v>
      </c>
      <c r="KO204">
        <v>0</v>
      </c>
      <c r="KP204">
        <v>0</v>
      </c>
      <c r="KQ204">
        <v>0</v>
      </c>
      <c r="KR204">
        <v>0</v>
      </c>
      <c r="KS204">
        <v>0</v>
      </c>
      <c r="KT204">
        <v>0</v>
      </c>
      <c r="KU204">
        <v>0</v>
      </c>
      <c r="KV204">
        <v>0</v>
      </c>
      <c r="KW204">
        <v>0</v>
      </c>
      <c r="KX204">
        <v>0</v>
      </c>
      <c r="KY204">
        <v>0</v>
      </c>
      <c r="KZ204">
        <v>0</v>
      </c>
      <c r="LA204">
        <v>1</v>
      </c>
      <c r="LB204">
        <v>0</v>
      </c>
      <c r="LC204">
        <v>0</v>
      </c>
      <c r="LD204">
        <v>2</v>
      </c>
      <c r="LE204">
        <v>0</v>
      </c>
      <c r="LF204">
        <v>0</v>
      </c>
      <c r="LG204">
        <v>0</v>
      </c>
      <c r="LH204">
        <v>0</v>
      </c>
      <c r="LI204">
        <v>0</v>
      </c>
      <c r="LJ204">
        <v>0</v>
      </c>
      <c r="LK204">
        <v>0</v>
      </c>
      <c r="LL204">
        <v>0</v>
      </c>
      <c r="LM204">
        <v>0</v>
      </c>
      <c r="LN204">
        <v>0</v>
      </c>
      <c r="LO204">
        <v>0</v>
      </c>
      <c r="LP204">
        <v>0</v>
      </c>
      <c r="LQ204">
        <v>1</v>
      </c>
      <c r="LR204">
        <v>0</v>
      </c>
      <c r="LS204">
        <v>0</v>
      </c>
      <c r="LT204">
        <v>0</v>
      </c>
      <c r="LU204">
        <v>0</v>
      </c>
      <c r="LV204">
        <v>0</v>
      </c>
      <c r="LW204">
        <v>0</v>
      </c>
      <c r="LX204">
        <v>1</v>
      </c>
      <c r="LY204">
        <v>0</v>
      </c>
      <c r="LZ204">
        <v>0</v>
      </c>
      <c r="MA204">
        <v>0</v>
      </c>
      <c r="MB204">
        <v>0</v>
      </c>
      <c r="MC204">
        <v>0</v>
      </c>
      <c r="MF204">
        <v>0</v>
      </c>
      <c r="MS204">
        <v>0</v>
      </c>
      <c r="MZ204">
        <v>0</v>
      </c>
      <c r="NH204">
        <v>0</v>
      </c>
      <c r="NU204">
        <v>0</v>
      </c>
      <c r="OB204">
        <v>0</v>
      </c>
      <c r="OH204">
        <v>0</v>
      </c>
      <c r="OI204">
        <v>0</v>
      </c>
    </row>
    <row r="205" spans="1:399" x14ac:dyDescent="0.25">
      <c r="A205">
        <v>2012</v>
      </c>
      <c r="B205" t="s">
        <v>244</v>
      </c>
      <c r="C205" t="s">
        <v>886</v>
      </c>
      <c r="D205" t="s">
        <v>682</v>
      </c>
      <c r="E205">
        <v>6.6237699999999997E-2</v>
      </c>
      <c r="F205">
        <v>4.27716E-2</v>
      </c>
      <c r="G205">
        <v>8.48608E-2</v>
      </c>
      <c r="H205">
        <v>0</v>
      </c>
      <c r="I205">
        <v>0</v>
      </c>
      <c r="J205">
        <v>0</v>
      </c>
      <c r="K205">
        <v>1</v>
      </c>
      <c r="L205">
        <v>0</v>
      </c>
      <c r="M205">
        <v>0</v>
      </c>
      <c r="N205">
        <v>0</v>
      </c>
      <c r="O205">
        <v>0</v>
      </c>
      <c r="P205">
        <v>0</v>
      </c>
      <c r="Q205">
        <v>0</v>
      </c>
      <c r="R205">
        <v>0</v>
      </c>
      <c r="S205">
        <v>0</v>
      </c>
      <c r="T205">
        <v>0</v>
      </c>
      <c r="U205">
        <v>0</v>
      </c>
      <c r="V205">
        <v>0</v>
      </c>
      <c r="W205">
        <v>14075099</v>
      </c>
      <c r="X205">
        <v>855.92200000000003</v>
      </c>
      <c r="Y205" s="2">
        <v>12000000000</v>
      </c>
      <c r="Z205">
        <v>13.53</v>
      </c>
      <c r="AA205">
        <v>0.44</v>
      </c>
      <c r="AB205">
        <v>6.84</v>
      </c>
      <c r="AC205">
        <v>18.27</v>
      </c>
      <c r="AD205">
        <v>0.31</v>
      </c>
      <c r="AE205">
        <v>6.54</v>
      </c>
      <c r="AF205">
        <v>99.534499999999994</v>
      </c>
      <c r="AG205">
        <v>0.49883359999999999</v>
      </c>
      <c r="AH205">
        <v>0.50116649999999996</v>
      </c>
      <c r="AI205">
        <v>8.7684350000000002</v>
      </c>
      <c r="AJ205">
        <v>0.57024019999999997</v>
      </c>
      <c r="AK205">
        <v>7.137505</v>
      </c>
      <c r="AL205">
        <v>2.0840529999999999</v>
      </c>
      <c r="AM205">
        <v>0.54253929999999995</v>
      </c>
      <c r="AN205">
        <v>0.9169235</v>
      </c>
      <c r="AO205">
        <v>0.55000000000000004</v>
      </c>
      <c r="AP205">
        <v>11.5</v>
      </c>
      <c r="AQ205">
        <v>85.7</v>
      </c>
      <c r="AR205">
        <v>73.2</v>
      </c>
      <c r="AS205">
        <v>0.85414239999999997</v>
      </c>
      <c r="AT205">
        <v>125.402</v>
      </c>
      <c r="AU205">
        <v>15</v>
      </c>
      <c r="AV205">
        <v>1</v>
      </c>
      <c r="AW205">
        <v>0</v>
      </c>
      <c r="AX205">
        <v>16.45992</v>
      </c>
      <c r="AY205">
        <v>6.7521800000000001</v>
      </c>
      <c r="AZ205">
        <v>39.605800000000002</v>
      </c>
      <c r="BF205">
        <v>11.8</v>
      </c>
      <c r="BG205">
        <v>11.5</v>
      </c>
      <c r="BH205">
        <v>85.414235000000005</v>
      </c>
      <c r="BW205">
        <v>7</v>
      </c>
      <c r="BX205">
        <v>5</v>
      </c>
      <c r="BY205">
        <v>2</v>
      </c>
      <c r="BZ205">
        <v>0</v>
      </c>
      <c r="CA205">
        <v>0</v>
      </c>
      <c r="CB205">
        <v>0</v>
      </c>
      <c r="CC205">
        <v>0</v>
      </c>
      <c r="CD205">
        <v>0</v>
      </c>
      <c r="CE205">
        <v>0</v>
      </c>
      <c r="CF205">
        <v>1</v>
      </c>
      <c r="CG205">
        <v>0</v>
      </c>
      <c r="CH205">
        <v>2</v>
      </c>
      <c r="CI205">
        <v>0</v>
      </c>
      <c r="CJ205">
        <v>0</v>
      </c>
      <c r="CK205">
        <v>0</v>
      </c>
      <c r="CL205">
        <v>1</v>
      </c>
      <c r="CM205">
        <v>0</v>
      </c>
      <c r="CN205">
        <v>0</v>
      </c>
      <c r="CO205">
        <v>0</v>
      </c>
      <c r="CP205">
        <v>0</v>
      </c>
      <c r="CQ205">
        <v>0</v>
      </c>
      <c r="CR205">
        <v>0</v>
      </c>
      <c r="CS205">
        <v>0</v>
      </c>
      <c r="CT205">
        <v>1</v>
      </c>
      <c r="CU205">
        <v>0</v>
      </c>
      <c r="CV205">
        <v>0</v>
      </c>
      <c r="CW205">
        <v>0</v>
      </c>
      <c r="CX205">
        <v>0</v>
      </c>
      <c r="CY205">
        <v>0</v>
      </c>
      <c r="CZ205">
        <v>0</v>
      </c>
      <c r="DA205">
        <v>0</v>
      </c>
      <c r="DB205">
        <v>0</v>
      </c>
      <c r="DC205">
        <v>0</v>
      </c>
      <c r="DD205">
        <v>0</v>
      </c>
      <c r="DE205">
        <v>0</v>
      </c>
      <c r="DF205">
        <v>1</v>
      </c>
      <c r="DG205">
        <v>0</v>
      </c>
      <c r="DH205">
        <v>1</v>
      </c>
      <c r="DI205">
        <v>0</v>
      </c>
      <c r="DJ205">
        <v>0</v>
      </c>
      <c r="DK205">
        <v>0</v>
      </c>
      <c r="DL205">
        <v>0</v>
      </c>
      <c r="DM205">
        <v>0</v>
      </c>
      <c r="DN205">
        <v>0</v>
      </c>
      <c r="DO205">
        <v>0</v>
      </c>
      <c r="DP205">
        <v>0</v>
      </c>
      <c r="DQ205">
        <v>0</v>
      </c>
      <c r="DR205">
        <v>0</v>
      </c>
      <c r="DS205">
        <v>0</v>
      </c>
      <c r="DT205">
        <v>0</v>
      </c>
      <c r="DU205">
        <v>0</v>
      </c>
      <c r="DV205">
        <v>0</v>
      </c>
      <c r="DW205">
        <v>0</v>
      </c>
      <c r="DX205">
        <v>0</v>
      </c>
      <c r="DY205">
        <v>0</v>
      </c>
      <c r="DZ205">
        <v>0</v>
      </c>
      <c r="EA205">
        <v>0</v>
      </c>
      <c r="EB205">
        <v>0</v>
      </c>
      <c r="EC205">
        <v>0</v>
      </c>
      <c r="ED205">
        <v>0</v>
      </c>
      <c r="EE205">
        <v>0</v>
      </c>
      <c r="EF205">
        <v>0</v>
      </c>
      <c r="EH205">
        <v>0</v>
      </c>
      <c r="FF205">
        <v>0</v>
      </c>
      <c r="FH205">
        <v>0</v>
      </c>
      <c r="FL205">
        <v>0</v>
      </c>
      <c r="FT205">
        <v>0</v>
      </c>
      <c r="GF205">
        <v>0</v>
      </c>
      <c r="GH205">
        <v>0</v>
      </c>
      <c r="HF205">
        <v>0</v>
      </c>
      <c r="HH205">
        <v>0</v>
      </c>
      <c r="IF205">
        <v>0</v>
      </c>
      <c r="IH205">
        <v>0</v>
      </c>
      <c r="IL205">
        <v>0</v>
      </c>
      <c r="IT205">
        <v>0</v>
      </c>
      <c r="JF205">
        <v>0</v>
      </c>
      <c r="JH205">
        <v>0</v>
      </c>
      <c r="JL205">
        <v>0</v>
      </c>
      <c r="JT205">
        <v>0</v>
      </c>
      <c r="KF205">
        <v>4676</v>
      </c>
      <c r="KG205">
        <v>5892</v>
      </c>
      <c r="KH205">
        <v>10568</v>
      </c>
      <c r="KI205">
        <v>414</v>
      </c>
      <c r="KJ205">
        <v>524</v>
      </c>
      <c r="KK205">
        <v>962</v>
      </c>
      <c r="KL205">
        <v>218</v>
      </c>
      <c r="KM205">
        <v>14</v>
      </c>
      <c r="KN205">
        <v>0</v>
      </c>
      <c r="KO205">
        <v>0</v>
      </c>
      <c r="KP205">
        <v>0</v>
      </c>
      <c r="KQ205">
        <v>0</v>
      </c>
      <c r="KR205">
        <v>0</v>
      </c>
      <c r="KS205">
        <v>0</v>
      </c>
      <c r="KT205">
        <v>0</v>
      </c>
      <c r="KU205">
        <v>0</v>
      </c>
      <c r="KV205">
        <v>0</v>
      </c>
      <c r="KW205">
        <v>0</v>
      </c>
      <c r="KX205">
        <v>0</v>
      </c>
      <c r="KY205">
        <v>0</v>
      </c>
      <c r="KZ205">
        <v>0</v>
      </c>
      <c r="LA205">
        <v>1</v>
      </c>
      <c r="LB205">
        <v>2</v>
      </c>
      <c r="LC205">
        <v>0</v>
      </c>
      <c r="LD205">
        <v>3</v>
      </c>
      <c r="LE205">
        <v>0</v>
      </c>
      <c r="LF205">
        <v>0</v>
      </c>
      <c r="LG205">
        <v>0</v>
      </c>
      <c r="LH205">
        <v>1</v>
      </c>
      <c r="LI205">
        <v>0</v>
      </c>
      <c r="LJ205">
        <v>0</v>
      </c>
      <c r="LK205">
        <v>0</v>
      </c>
      <c r="LL205">
        <v>0</v>
      </c>
      <c r="LM205">
        <v>0</v>
      </c>
      <c r="LN205">
        <v>0</v>
      </c>
      <c r="LO205">
        <v>0</v>
      </c>
      <c r="LP205">
        <v>0</v>
      </c>
      <c r="LQ205">
        <v>1</v>
      </c>
      <c r="LR205">
        <v>0</v>
      </c>
      <c r="LS205">
        <v>0</v>
      </c>
      <c r="LT205">
        <v>0</v>
      </c>
      <c r="LU205">
        <v>0</v>
      </c>
      <c r="LV205">
        <v>0</v>
      </c>
      <c r="LW205">
        <v>0</v>
      </c>
      <c r="LX205">
        <v>0</v>
      </c>
      <c r="LY205">
        <v>0</v>
      </c>
      <c r="LZ205">
        <v>0</v>
      </c>
      <c r="MA205">
        <v>0</v>
      </c>
      <c r="MB205">
        <v>0</v>
      </c>
      <c r="MC205">
        <v>0</v>
      </c>
      <c r="MD205">
        <v>0</v>
      </c>
      <c r="MF205">
        <v>0</v>
      </c>
      <c r="MJ205">
        <v>0</v>
      </c>
      <c r="MS205">
        <v>0</v>
      </c>
      <c r="NF205">
        <v>0</v>
      </c>
      <c r="NH205">
        <v>0</v>
      </c>
      <c r="NL205">
        <v>0</v>
      </c>
      <c r="NU205">
        <v>0</v>
      </c>
      <c r="OH205">
        <v>0</v>
      </c>
      <c r="OI205">
        <v>0</v>
      </c>
    </row>
    <row r="206" spans="1:399" x14ac:dyDescent="0.25">
      <c r="A206">
        <v>2012</v>
      </c>
      <c r="B206" t="s">
        <v>245</v>
      </c>
      <c r="C206" t="s">
        <v>887</v>
      </c>
      <c r="D206" t="s">
        <v>682</v>
      </c>
      <c r="E206">
        <v>6.6237699999999997E-2</v>
      </c>
      <c r="F206">
        <v>6.4157400000000003E-2</v>
      </c>
      <c r="G206">
        <v>6.7888699999999996E-2</v>
      </c>
      <c r="H206">
        <v>0</v>
      </c>
      <c r="I206">
        <v>0</v>
      </c>
      <c r="J206">
        <v>0</v>
      </c>
      <c r="K206">
        <v>1</v>
      </c>
      <c r="L206">
        <v>0</v>
      </c>
      <c r="M206">
        <v>0</v>
      </c>
      <c r="N206">
        <v>0</v>
      </c>
      <c r="O206">
        <v>0</v>
      </c>
      <c r="P206">
        <v>0</v>
      </c>
      <c r="Q206">
        <v>0</v>
      </c>
      <c r="R206">
        <v>0</v>
      </c>
      <c r="S206">
        <v>0</v>
      </c>
      <c r="T206">
        <v>0</v>
      </c>
      <c r="U206">
        <v>0</v>
      </c>
      <c r="V206">
        <v>0</v>
      </c>
      <c r="W206">
        <v>13724317</v>
      </c>
      <c r="X206">
        <v>824.976</v>
      </c>
      <c r="Y206" s="2">
        <v>11300000000</v>
      </c>
      <c r="Z206">
        <v>4.58</v>
      </c>
      <c r="AA206">
        <v>0.75</v>
      </c>
      <c r="AB206">
        <v>7.78</v>
      </c>
      <c r="AC206">
        <v>6.36</v>
      </c>
      <c r="AD206">
        <v>0.62</v>
      </c>
      <c r="AE206">
        <v>7.58</v>
      </c>
      <c r="AF206">
        <v>97.409400000000005</v>
      </c>
      <c r="AG206">
        <v>0.4934384</v>
      </c>
      <c r="AH206">
        <v>0.50656159999999995</v>
      </c>
      <c r="AI206">
        <v>2.7421359999999999</v>
      </c>
      <c r="AJ206">
        <v>0.89328580000000002</v>
      </c>
      <c r="AK206">
        <v>7.9840150000000003</v>
      </c>
      <c r="AL206">
        <v>2.3205749999999998</v>
      </c>
      <c r="AM206">
        <v>0.69155679999999997</v>
      </c>
      <c r="AN206">
        <v>0.94954430000000001</v>
      </c>
      <c r="AO206">
        <v>1.266</v>
      </c>
      <c r="AP206">
        <v>15</v>
      </c>
      <c r="AQ206">
        <v>89.7</v>
      </c>
      <c r="AR206">
        <v>83.2</v>
      </c>
      <c r="AS206">
        <v>0.92753620000000003</v>
      </c>
      <c r="AT206">
        <v>60.256</v>
      </c>
      <c r="AU206">
        <v>20</v>
      </c>
      <c r="AV206">
        <v>1</v>
      </c>
      <c r="AW206">
        <v>0</v>
      </c>
      <c r="AX206">
        <v>16.43468</v>
      </c>
      <c r="AY206">
        <v>6.7153539999999996</v>
      </c>
      <c r="AZ206">
        <v>39.111199999999997</v>
      </c>
      <c r="BA206">
        <v>48.898560000000003</v>
      </c>
      <c r="BE206">
        <v>17.399999999999999</v>
      </c>
      <c r="BF206">
        <v>13.5</v>
      </c>
      <c r="BG206">
        <v>15</v>
      </c>
      <c r="BH206">
        <v>92.753623000000005</v>
      </c>
      <c r="BI206">
        <v>102.828</v>
      </c>
      <c r="BW206">
        <v>7</v>
      </c>
      <c r="BX206">
        <v>4</v>
      </c>
      <c r="BY206">
        <v>3</v>
      </c>
      <c r="BZ206">
        <v>0</v>
      </c>
      <c r="CA206">
        <v>0</v>
      </c>
      <c r="CB206">
        <v>0</v>
      </c>
      <c r="CC206">
        <v>0</v>
      </c>
      <c r="CD206">
        <v>0</v>
      </c>
      <c r="CE206">
        <v>0</v>
      </c>
      <c r="CF206">
        <v>0</v>
      </c>
      <c r="CG206">
        <v>0</v>
      </c>
      <c r="CH206">
        <v>2</v>
      </c>
      <c r="CI206">
        <v>0</v>
      </c>
      <c r="CJ206">
        <v>0</v>
      </c>
      <c r="CK206">
        <v>0</v>
      </c>
      <c r="CL206">
        <v>0</v>
      </c>
      <c r="CM206">
        <v>0</v>
      </c>
      <c r="CN206">
        <v>0</v>
      </c>
      <c r="CO206">
        <v>0</v>
      </c>
      <c r="CP206">
        <v>0</v>
      </c>
      <c r="CQ206">
        <v>0</v>
      </c>
      <c r="CR206">
        <v>0</v>
      </c>
      <c r="CS206">
        <v>0</v>
      </c>
      <c r="CT206">
        <v>0</v>
      </c>
      <c r="CU206">
        <v>0</v>
      </c>
      <c r="CV206">
        <v>1</v>
      </c>
      <c r="CW206">
        <v>0</v>
      </c>
      <c r="CX206">
        <v>0</v>
      </c>
      <c r="CY206">
        <v>0</v>
      </c>
      <c r="CZ206">
        <v>0</v>
      </c>
      <c r="DA206">
        <v>0</v>
      </c>
      <c r="DB206">
        <v>1</v>
      </c>
      <c r="DC206">
        <v>0</v>
      </c>
      <c r="DD206">
        <v>0</v>
      </c>
      <c r="DE206">
        <v>0</v>
      </c>
      <c r="DF206">
        <v>1</v>
      </c>
      <c r="DG206">
        <v>0</v>
      </c>
      <c r="DH206">
        <v>1</v>
      </c>
      <c r="DI206">
        <v>0</v>
      </c>
      <c r="DJ206">
        <v>0</v>
      </c>
      <c r="DK206">
        <v>0</v>
      </c>
      <c r="DL206">
        <v>0</v>
      </c>
      <c r="DM206">
        <v>0</v>
      </c>
      <c r="DN206">
        <v>0</v>
      </c>
      <c r="DO206">
        <v>0</v>
      </c>
      <c r="DP206">
        <v>0</v>
      </c>
      <c r="DQ206">
        <v>0</v>
      </c>
      <c r="DR206">
        <v>0</v>
      </c>
      <c r="DS206">
        <v>0</v>
      </c>
      <c r="DT206">
        <v>0</v>
      </c>
      <c r="DU206">
        <v>1</v>
      </c>
      <c r="DV206">
        <v>0</v>
      </c>
      <c r="DW206">
        <v>0</v>
      </c>
      <c r="DX206">
        <v>0</v>
      </c>
      <c r="DY206">
        <v>0</v>
      </c>
      <c r="DZ206">
        <v>0</v>
      </c>
      <c r="EA206">
        <v>0</v>
      </c>
      <c r="EB206">
        <v>0</v>
      </c>
      <c r="EC206">
        <v>0</v>
      </c>
      <c r="ED206">
        <v>0</v>
      </c>
      <c r="EE206">
        <v>0</v>
      </c>
      <c r="EF206">
        <v>0</v>
      </c>
      <c r="EH206">
        <v>0</v>
      </c>
      <c r="EV206">
        <v>0</v>
      </c>
      <c r="FH206">
        <v>0</v>
      </c>
      <c r="FV206">
        <v>0</v>
      </c>
      <c r="GB206">
        <v>0</v>
      </c>
      <c r="GF206">
        <v>0</v>
      </c>
      <c r="GH206">
        <v>0</v>
      </c>
      <c r="GU206">
        <v>0</v>
      </c>
      <c r="HF206">
        <v>0</v>
      </c>
      <c r="HH206">
        <v>0</v>
      </c>
      <c r="HU206">
        <v>0</v>
      </c>
      <c r="IH206">
        <v>0</v>
      </c>
      <c r="IV206">
        <v>0</v>
      </c>
      <c r="JB206">
        <v>0</v>
      </c>
      <c r="JH206">
        <v>0</v>
      </c>
      <c r="JV206">
        <v>0</v>
      </c>
      <c r="KB206">
        <v>0</v>
      </c>
      <c r="KF206">
        <v>4676</v>
      </c>
      <c r="KG206">
        <v>5892</v>
      </c>
      <c r="KH206">
        <v>10568</v>
      </c>
      <c r="KI206">
        <v>414</v>
      </c>
      <c r="KJ206">
        <v>524</v>
      </c>
      <c r="KK206">
        <v>962</v>
      </c>
      <c r="KL206">
        <v>219</v>
      </c>
      <c r="KM206">
        <v>14</v>
      </c>
      <c r="KN206">
        <v>0</v>
      </c>
      <c r="KO206">
        <v>0</v>
      </c>
      <c r="KP206">
        <v>0</v>
      </c>
      <c r="KQ206">
        <v>0</v>
      </c>
      <c r="KR206">
        <v>0</v>
      </c>
      <c r="KS206">
        <v>0</v>
      </c>
      <c r="KT206">
        <v>0</v>
      </c>
      <c r="KU206">
        <v>0</v>
      </c>
      <c r="KV206">
        <v>0</v>
      </c>
      <c r="KW206">
        <v>0</v>
      </c>
      <c r="KX206">
        <v>0</v>
      </c>
      <c r="KY206">
        <v>0</v>
      </c>
      <c r="KZ206">
        <v>0</v>
      </c>
      <c r="LA206">
        <v>1</v>
      </c>
      <c r="LB206">
        <v>1</v>
      </c>
      <c r="LC206">
        <v>0</v>
      </c>
      <c r="LD206">
        <v>3</v>
      </c>
      <c r="LE206">
        <v>0</v>
      </c>
      <c r="LF206">
        <v>0</v>
      </c>
      <c r="LG206">
        <v>0</v>
      </c>
      <c r="LH206">
        <v>0</v>
      </c>
      <c r="LI206">
        <v>0</v>
      </c>
      <c r="LJ206">
        <v>0</v>
      </c>
      <c r="LK206">
        <v>0</v>
      </c>
      <c r="LL206">
        <v>0</v>
      </c>
      <c r="LM206">
        <v>0</v>
      </c>
      <c r="LN206">
        <v>0</v>
      </c>
      <c r="LO206">
        <v>0</v>
      </c>
      <c r="LP206">
        <v>0</v>
      </c>
      <c r="LQ206">
        <v>0</v>
      </c>
      <c r="LR206">
        <v>0</v>
      </c>
      <c r="LS206">
        <v>2</v>
      </c>
      <c r="LT206">
        <v>0</v>
      </c>
      <c r="LU206">
        <v>0</v>
      </c>
      <c r="LV206">
        <v>0</v>
      </c>
      <c r="LW206">
        <v>0</v>
      </c>
      <c r="LX206">
        <v>0</v>
      </c>
      <c r="LY206">
        <v>0</v>
      </c>
      <c r="LZ206">
        <v>1</v>
      </c>
      <c r="MA206">
        <v>0</v>
      </c>
      <c r="MB206">
        <v>0</v>
      </c>
      <c r="MC206">
        <v>0</v>
      </c>
      <c r="MD206">
        <v>0</v>
      </c>
      <c r="MF206">
        <v>0</v>
      </c>
      <c r="MU206">
        <v>0</v>
      </c>
      <c r="NB206">
        <v>0</v>
      </c>
      <c r="NF206">
        <v>0</v>
      </c>
      <c r="NH206">
        <v>0</v>
      </c>
      <c r="NW206">
        <v>0</v>
      </c>
      <c r="OD206">
        <v>0</v>
      </c>
      <c r="OH206">
        <v>1</v>
      </c>
      <c r="OI206">
        <v>0</v>
      </c>
    </row>
    <row r="207" spans="1:399" x14ac:dyDescent="0.25">
      <c r="B207" t="s">
        <v>277</v>
      </c>
      <c r="MD207">
        <f>SUM(MD2:MD206)</f>
        <v>138</v>
      </c>
      <c r="ME207">
        <f t="shared" ref="ME207:OG207" si="0">SUM(ME2:ME206)</f>
        <v>12</v>
      </c>
      <c r="MF207">
        <f t="shared" si="0"/>
        <v>143</v>
      </c>
      <c r="MG207">
        <f t="shared" si="0"/>
        <v>15</v>
      </c>
      <c r="MH207">
        <f t="shared" si="0"/>
        <v>0</v>
      </c>
      <c r="MI207">
        <f t="shared" si="0"/>
        <v>6</v>
      </c>
      <c r="MJ207">
        <f t="shared" si="0"/>
        <v>52</v>
      </c>
      <c r="MK207">
        <f t="shared" si="0"/>
        <v>48</v>
      </c>
      <c r="ML207">
        <f t="shared" si="0"/>
        <v>55</v>
      </c>
      <c r="MM207">
        <f t="shared" si="0"/>
        <v>18</v>
      </c>
      <c r="MN207">
        <f t="shared" si="0"/>
        <v>30</v>
      </c>
      <c r="MO207">
        <f t="shared" si="0"/>
        <v>6</v>
      </c>
      <c r="MP207">
        <f t="shared" si="0"/>
        <v>54</v>
      </c>
      <c r="MQ207">
        <f t="shared" si="0"/>
        <v>6</v>
      </c>
      <c r="MR207">
        <f t="shared" si="0"/>
        <v>6</v>
      </c>
      <c r="MS207">
        <f t="shared" si="0"/>
        <v>56</v>
      </c>
      <c r="MT207">
        <f t="shared" si="0"/>
        <v>6</v>
      </c>
      <c r="MU207">
        <f t="shared" si="0"/>
        <v>42</v>
      </c>
      <c r="MV207">
        <f t="shared" si="0"/>
        <v>30</v>
      </c>
      <c r="MW207">
        <f t="shared" si="0"/>
        <v>45</v>
      </c>
      <c r="MX207">
        <f t="shared" si="0"/>
        <v>0</v>
      </c>
      <c r="MY207">
        <f t="shared" si="0"/>
        <v>12</v>
      </c>
      <c r="MZ207">
        <f t="shared" si="0"/>
        <v>32</v>
      </c>
      <c r="NA207">
        <f t="shared" si="0"/>
        <v>15</v>
      </c>
      <c r="NB207">
        <f t="shared" si="0"/>
        <v>6</v>
      </c>
      <c r="NC207">
        <f t="shared" si="0"/>
        <v>12</v>
      </c>
      <c r="ND207">
        <f t="shared" si="0"/>
        <v>45</v>
      </c>
      <c r="NE207">
        <f t="shared" si="0"/>
        <v>72</v>
      </c>
      <c r="NF207">
        <f t="shared" si="0"/>
        <v>100.00000150000001</v>
      </c>
      <c r="NG207">
        <f t="shared" si="0"/>
        <v>100.000006</v>
      </c>
      <c r="NH207">
        <f t="shared" si="0"/>
        <v>99.999993799999984</v>
      </c>
      <c r="NI207">
        <f t="shared" si="0"/>
        <v>99.999995000000013</v>
      </c>
      <c r="NJ207">
        <f t="shared" si="0"/>
        <v>0</v>
      </c>
      <c r="NK207">
        <f t="shared" si="0"/>
        <v>100.00001</v>
      </c>
      <c r="NL207">
        <f t="shared" si="0"/>
        <v>99.999999000000017</v>
      </c>
      <c r="NM207">
        <f t="shared" si="0"/>
        <v>100.00000199999998</v>
      </c>
      <c r="NN207">
        <f t="shared" si="0"/>
        <v>99.999995999999967</v>
      </c>
      <c r="NO207">
        <f t="shared" si="0"/>
        <v>99.999994999999984</v>
      </c>
      <c r="NP207">
        <f t="shared" si="0"/>
        <v>99.999994999999998</v>
      </c>
      <c r="NQ207">
        <f t="shared" si="0"/>
        <v>100.00001999999999</v>
      </c>
      <c r="NR207">
        <f t="shared" si="0"/>
        <v>99.999994000000001</v>
      </c>
      <c r="NS207">
        <f t="shared" si="0"/>
        <v>100.00001999999999</v>
      </c>
      <c r="NT207">
        <f t="shared" si="0"/>
        <v>100.00001</v>
      </c>
      <c r="NU207">
        <f t="shared" si="0"/>
        <v>100.00000099999995</v>
      </c>
      <c r="NV207">
        <f t="shared" si="0"/>
        <v>100.00001999999999</v>
      </c>
      <c r="NW207">
        <f t="shared" si="0"/>
        <v>99.999990999999952</v>
      </c>
      <c r="NX207">
        <f t="shared" si="0"/>
        <v>100.00000000000001</v>
      </c>
      <c r="NY207">
        <f t="shared" si="0"/>
        <v>100.00000200000002</v>
      </c>
      <c r="NZ207">
        <f t="shared" si="0"/>
        <v>0</v>
      </c>
      <c r="OA207">
        <f t="shared" si="0"/>
        <v>100.00000599999998</v>
      </c>
      <c r="OB207">
        <f t="shared" si="0"/>
        <v>100</v>
      </c>
      <c r="OC207">
        <f t="shared" si="0"/>
        <v>99.999991000000009</v>
      </c>
      <c r="OD207">
        <f t="shared" si="0"/>
        <v>100.00000999999999</v>
      </c>
      <c r="OE207">
        <f t="shared" si="0"/>
        <v>99.999994999999984</v>
      </c>
      <c r="OF207">
        <f t="shared" si="0"/>
        <v>100.00000300000002</v>
      </c>
      <c r="OG207">
        <f t="shared" si="0"/>
        <v>100.00000400000003</v>
      </c>
    </row>
    <row r="208" spans="1:399" x14ac:dyDescent="0.25">
      <c r="NF208" t="s">
        <v>647</v>
      </c>
      <c r="NG208" t="s">
        <v>648</v>
      </c>
      <c r="NH208" t="s">
        <v>649</v>
      </c>
      <c r="NI208" t="s">
        <v>650</v>
      </c>
      <c r="NJ208" t="s">
        <v>651</v>
      </c>
      <c r="NK208" t="s">
        <v>652</v>
      </c>
      <c r="NL208" t="s">
        <v>653</v>
      </c>
      <c r="NM208" t="s">
        <v>654</v>
      </c>
      <c r="NN208" t="s">
        <v>655</v>
      </c>
      <c r="NO208" t="s">
        <v>656</v>
      </c>
      <c r="NP208" t="s">
        <v>657</v>
      </c>
      <c r="NQ208" t="s">
        <v>658</v>
      </c>
      <c r="NR208" t="s">
        <v>659</v>
      </c>
      <c r="NS208" t="s">
        <v>660</v>
      </c>
      <c r="NT208" t="s">
        <v>661</v>
      </c>
      <c r="NU208" t="s">
        <v>662</v>
      </c>
      <c r="NV208" t="s">
        <v>663</v>
      </c>
      <c r="NW208" t="s">
        <v>664</v>
      </c>
      <c r="NX208" t="s">
        <v>665</v>
      </c>
      <c r="NY208" t="s">
        <v>666</v>
      </c>
      <c r="NZ208" t="s">
        <v>667</v>
      </c>
      <c r="OA208" t="s">
        <v>668</v>
      </c>
      <c r="OB208" t="s">
        <v>669</v>
      </c>
      <c r="OC208" t="s">
        <v>670</v>
      </c>
      <c r="OD208" t="s">
        <v>671</v>
      </c>
      <c r="OE208" t="s">
        <v>672</v>
      </c>
      <c r="OF208" t="s">
        <v>673</v>
      </c>
      <c r="OG208" t="s">
        <v>674</v>
      </c>
      <c r="OH208" t="s">
        <v>675</v>
      </c>
      <c r="OI208" t="s">
        <v>676</v>
      </c>
    </row>
    <row r="209" spans="342:396" x14ac:dyDescent="0.25">
      <c r="MD209" t="s">
        <v>619</v>
      </c>
      <c r="ME209" t="s">
        <v>620</v>
      </c>
      <c r="MF209" t="s">
        <v>621</v>
      </c>
      <c r="MG209" t="s">
        <v>622</v>
      </c>
      <c r="MH209" t="s">
        <v>623</v>
      </c>
      <c r="MI209" t="s">
        <v>624</v>
      </c>
      <c r="MJ209" t="s">
        <v>625</v>
      </c>
      <c r="MK209" t="s">
        <v>626</v>
      </c>
      <c r="ML209" t="s">
        <v>627</v>
      </c>
      <c r="MM209" t="s">
        <v>628</v>
      </c>
      <c r="MN209" t="s">
        <v>629</v>
      </c>
      <c r="MO209" t="s">
        <v>630</v>
      </c>
      <c r="MP209" t="s">
        <v>631</v>
      </c>
      <c r="MQ209" t="s">
        <v>632</v>
      </c>
      <c r="MR209" t="s">
        <v>633</v>
      </c>
      <c r="MS209" t="s">
        <v>634</v>
      </c>
      <c r="MT209" t="s">
        <v>635</v>
      </c>
      <c r="MU209" t="s">
        <v>636</v>
      </c>
      <c r="MV209" t="s">
        <v>637</v>
      </c>
      <c r="MW209" t="s">
        <v>638</v>
      </c>
      <c r="MX209" t="s">
        <v>639</v>
      </c>
      <c r="MY209" t="s">
        <v>640</v>
      </c>
      <c r="MZ209" t="s">
        <v>641</v>
      </c>
      <c r="NA209" t="s">
        <v>642</v>
      </c>
      <c r="NB209" t="s">
        <v>643</v>
      </c>
      <c r="NC209" t="s">
        <v>644</v>
      </c>
      <c r="ND209" t="s">
        <v>645</v>
      </c>
      <c r="NE209" t="s">
        <v>646</v>
      </c>
    </row>
    <row r="210" spans="342:396" x14ac:dyDescent="0.25">
      <c r="MD210" t="s">
        <v>246</v>
      </c>
      <c r="ME210" t="s">
        <v>247</v>
      </c>
      <c r="MF210" t="s">
        <v>888</v>
      </c>
      <c r="MG210" t="s">
        <v>249</v>
      </c>
      <c r="MH210" t="s">
        <v>889</v>
      </c>
      <c r="MI210" t="s">
        <v>250</v>
      </c>
      <c r="MJ210" t="s">
        <v>251</v>
      </c>
      <c r="MK210" t="s">
        <v>252</v>
      </c>
      <c r="ML210" t="s">
        <v>253</v>
      </c>
      <c r="MM210" t="s">
        <v>255</v>
      </c>
      <c r="MN210" t="s">
        <v>256</v>
      </c>
      <c r="MO210" t="s">
        <v>258</v>
      </c>
      <c r="MP210" t="s">
        <v>260</v>
      </c>
      <c r="MQ210" t="s">
        <v>261</v>
      </c>
      <c r="MR210" t="s">
        <v>890</v>
      </c>
      <c r="MS210" t="s">
        <v>11</v>
      </c>
      <c r="MT210" t="s">
        <v>901</v>
      </c>
      <c r="MU210" t="s">
        <v>18</v>
      </c>
      <c r="MV210" t="s">
        <v>902</v>
      </c>
      <c r="MW210" t="s">
        <v>22</v>
      </c>
      <c r="MX210" t="s">
        <v>903</v>
      </c>
      <c r="MY210" t="s">
        <v>904</v>
      </c>
      <c r="MZ210" t="s">
        <v>905</v>
      </c>
      <c r="NA210" t="s">
        <v>26</v>
      </c>
      <c r="NB210" t="s">
        <v>906</v>
      </c>
      <c r="NC210" t="s">
        <v>272</v>
      </c>
      <c r="ND210" t="s">
        <v>891</v>
      </c>
      <c r="NE210" t="s">
        <v>274</v>
      </c>
      <c r="NF210">
        <v>100.00000150000001</v>
      </c>
      <c r="NG210">
        <v>100.000006</v>
      </c>
      <c r="NH210">
        <v>99.999993799999984</v>
      </c>
      <c r="NI210">
        <v>99.999995000000013</v>
      </c>
      <c r="NJ210">
        <v>0</v>
      </c>
      <c r="NK210">
        <v>100.00001</v>
      </c>
      <c r="NL210">
        <v>99.999999000000017</v>
      </c>
      <c r="NM210">
        <v>100.00000199999998</v>
      </c>
      <c r="NN210">
        <v>99.999995999999967</v>
      </c>
      <c r="NO210">
        <v>99.999994999999984</v>
      </c>
      <c r="NP210">
        <v>99.999994999999998</v>
      </c>
      <c r="NQ210">
        <v>100.00001999999999</v>
      </c>
      <c r="NR210">
        <v>99.999994000000001</v>
      </c>
      <c r="NS210">
        <v>100.00001999999999</v>
      </c>
      <c r="NT210">
        <v>100.00001</v>
      </c>
      <c r="NU210">
        <v>100.00000099999995</v>
      </c>
      <c r="NV210">
        <v>100.00001999999999</v>
      </c>
      <c r="NW210">
        <v>99.999990999999952</v>
      </c>
      <c r="NX210">
        <v>100.00000000000001</v>
      </c>
      <c r="NY210">
        <v>100.00000200000002</v>
      </c>
      <c r="NZ210">
        <v>0</v>
      </c>
      <c r="OA210">
        <v>100.00000599999998</v>
      </c>
      <c r="OB210">
        <v>100</v>
      </c>
      <c r="OC210">
        <v>99.999991000000009</v>
      </c>
      <c r="OD210">
        <v>100.00000999999999</v>
      </c>
      <c r="OE210">
        <v>99.999994999999984</v>
      </c>
      <c r="OF210">
        <v>100.00000300000002</v>
      </c>
    </row>
    <row r="211" spans="342:396" x14ac:dyDescent="0.25">
      <c r="MD211">
        <v>138</v>
      </c>
      <c r="ME211">
        <v>12</v>
      </c>
      <c r="MF211">
        <v>143</v>
      </c>
      <c r="MG211">
        <v>15</v>
      </c>
      <c r="MH211">
        <v>0</v>
      </c>
      <c r="MI211">
        <v>6</v>
      </c>
      <c r="MJ211">
        <v>52</v>
      </c>
      <c r="MK211">
        <v>48</v>
      </c>
      <c r="ML211">
        <v>55</v>
      </c>
      <c r="MM211">
        <v>18</v>
      </c>
      <c r="MN211">
        <v>30</v>
      </c>
      <c r="MO211">
        <v>6</v>
      </c>
      <c r="MP211">
        <v>54</v>
      </c>
      <c r="MQ211">
        <v>6</v>
      </c>
      <c r="MR211">
        <v>6</v>
      </c>
      <c r="MS211">
        <v>56</v>
      </c>
      <c r="MT211">
        <v>6</v>
      </c>
      <c r="MU211">
        <v>42</v>
      </c>
      <c r="MV211">
        <v>30</v>
      </c>
      <c r="MW211">
        <v>45</v>
      </c>
      <c r="MX211">
        <v>0</v>
      </c>
      <c r="MY211">
        <v>12</v>
      </c>
      <c r="MZ211">
        <v>32</v>
      </c>
      <c r="NA211">
        <v>15</v>
      </c>
      <c r="NB211">
        <v>6</v>
      </c>
      <c r="NC211">
        <v>12</v>
      </c>
      <c r="ND211">
        <v>45</v>
      </c>
      <c r="NE211">
        <v>72</v>
      </c>
    </row>
    <row r="213" spans="342:396" x14ac:dyDescent="0.25">
      <c r="MD213" t="s">
        <v>894</v>
      </c>
      <c r="ME213">
        <f>SUM(MD207:NE207)</f>
        <v>962</v>
      </c>
    </row>
    <row r="215" spans="342:396" x14ac:dyDescent="0.25">
      <c r="MD215" t="s">
        <v>619</v>
      </c>
      <c r="ME215" t="s">
        <v>620</v>
      </c>
      <c r="MF215" t="s">
        <v>621</v>
      </c>
      <c r="MG215" t="s">
        <v>622</v>
      </c>
      <c r="MH215" t="s">
        <v>623</v>
      </c>
      <c r="MI215" t="s">
        <v>624</v>
      </c>
      <c r="MJ215" t="s">
        <v>625</v>
      </c>
      <c r="MK215" t="s">
        <v>626</v>
      </c>
      <c r="ML215" t="s">
        <v>627</v>
      </c>
      <c r="MM215" t="s">
        <v>628</v>
      </c>
      <c r="MN215" t="s">
        <v>629</v>
      </c>
      <c r="MO215" t="s">
        <v>630</v>
      </c>
      <c r="MP215" t="s">
        <v>631</v>
      </c>
      <c r="MQ215" t="s">
        <v>632</v>
      </c>
      <c r="MR215" t="s">
        <v>633</v>
      </c>
      <c r="MS215" t="s">
        <v>634</v>
      </c>
      <c r="MT215" t="s">
        <v>635</v>
      </c>
      <c r="MU215" t="s">
        <v>636</v>
      </c>
      <c r="MV215" t="s">
        <v>637</v>
      </c>
      <c r="MW215" t="s">
        <v>638</v>
      </c>
      <c r="MX215" t="s">
        <v>639</v>
      </c>
      <c r="MY215" t="s">
        <v>640</v>
      </c>
      <c r="MZ215" t="s">
        <v>641</v>
      </c>
      <c r="NA215" t="s">
        <v>642</v>
      </c>
      <c r="NB215" t="s">
        <v>643</v>
      </c>
      <c r="NC215" t="s">
        <v>644</v>
      </c>
      <c r="ND215" t="s">
        <v>645</v>
      </c>
      <c r="NE215" t="s">
        <v>646</v>
      </c>
    </row>
    <row r="216" spans="342:396" x14ac:dyDescent="0.25">
      <c r="MD216" t="s">
        <v>246</v>
      </c>
      <c r="ME216" t="s">
        <v>247</v>
      </c>
      <c r="MF216" t="s">
        <v>888</v>
      </c>
      <c r="MG216" t="s">
        <v>249</v>
      </c>
      <c r="MH216" t="s">
        <v>889</v>
      </c>
      <c r="MI216" t="s">
        <v>250</v>
      </c>
      <c r="MJ216" t="s">
        <v>251</v>
      </c>
      <c r="MK216" t="s">
        <v>252</v>
      </c>
      <c r="ML216" t="s">
        <v>253</v>
      </c>
      <c r="MM216" t="s">
        <v>255</v>
      </c>
      <c r="MN216" t="s">
        <v>256</v>
      </c>
      <c r="MO216" t="s">
        <v>258</v>
      </c>
      <c r="MP216" t="s">
        <v>260</v>
      </c>
      <c r="MQ216" t="s">
        <v>261</v>
      </c>
      <c r="MR216" t="s">
        <v>890</v>
      </c>
      <c r="MS216" t="s">
        <v>11</v>
      </c>
      <c r="MT216" t="s">
        <v>901</v>
      </c>
      <c r="MU216" t="s">
        <v>18</v>
      </c>
      <c r="MV216" t="s">
        <v>902</v>
      </c>
      <c r="MW216" t="s">
        <v>22</v>
      </c>
      <c r="MX216" t="s">
        <v>903</v>
      </c>
      <c r="MY216" t="s">
        <v>904</v>
      </c>
      <c r="MZ216" t="s">
        <v>905</v>
      </c>
      <c r="NA216" t="s">
        <v>26</v>
      </c>
      <c r="NB216" t="s">
        <v>906</v>
      </c>
      <c r="NC216" t="s">
        <v>272</v>
      </c>
      <c r="ND216" t="s">
        <v>891</v>
      </c>
      <c r="NE216" t="s">
        <v>274</v>
      </c>
    </row>
    <row r="217" spans="342:396" x14ac:dyDescent="0.25">
      <c r="MD217">
        <v>138</v>
      </c>
      <c r="ME217">
        <v>12</v>
      </c>
      <c r="MF217">
        <v>143</v>
      </c>
      <c r="MG217">
        <v>15</v>
      </c>
      <c r="MH217">
        <v>0</v>
      </c>
      <c r="MI217">
        <v>6</v>
      </c>
      <c r="MJ217">
        <v>52</v>
      </c>
      <c r="MK217">
        <v>48</v>
      </c>
      <c r="ML217">
        <v>55</v>
      </c>
      <c r="MM217">
        <v>18</v>
      </c>
      <c r="MN217">
        <v>30</v>
      </c>
      <c r="MO217">
        <v>6</v>
      </c>
      <c r="MP217">
        <v>54</v>
      </c>
      <c r="MQ217">
        <v>6</v>
      </c>
      <c r="MR217">
        <v>6</v>
      </c>
      <c r="MS217">
        <v>56</v>
      </c>
      <c r="MT217">
        <v>6</v>
      </c>
      <c r="MU217">
        <v>42</v>
      </c>
      <c r="MV217">
        <v>30</v>
      </c>
      <c r="MW217">
        <v>45</v>
      </c>
      <c r="MX217">
        <v>0</v>
      </c>
      <c r="MY217">
        <v>12</v>
      </c>
      <c r="MZ217">
        <v>32</v>
      </c>
      <c r="NA217">
        <v>15</v>
      </c>
      <c r="NB217">
        <v>6</v>
      </c>
      <c r="NC217">
        <v>12</v>
      </c>
      <c r="ND217">
        <v>45</v>
      </c>
      <c r="NE217">
        <v>72</v>
      </c>
    </row>
    <row r="219" spans="342:396" x14ac:dyDescent="0.25">
      <c r="MD219" t="s">
        <v>908</v>
      </c>
    </row>
    <row r="220" spans="342:396" x14ac:dyDescent="0.25">
      <c r="MD220" t="s">
        <v>246</v>
      </c>
      <c r="ME220">
        <v>138</v>
      </c>
    </row>
    <row r="221" spans="342:396" x14ac:dyDescent="0.25">
      <c r="MD221" t="s">
        <v>247</v>
      </c>
      <c r="ME221">
        <v>12</v>
      </c>
    </row>
    <row r="222" spans="342:396" x14ac:dyDescent="0.25">
      <c r="MD222" t="s">
        <v>888</v>
      </c>
      <c r="ME222">
        <v>143</v>
      </c>
    </row>
    <row r="223" spans="342:396" x14ac:dyDescent="0.25">
      <c r="MD223" t="s">
        <v>249</v>
      </c>
      <c r="ME223">
        <v>15</v>
      </c>
    </row>
    <row r="224" spans="342:396" x14ac:dyDescent="0.25">
      <c r="MD224" t="s">
        <v>889</v>
      </c>
      <c r="ME224">
        <v>0</v>
      </c>
    </row>
    <row r="225" spans="342:343" x14ac:dyDescent="0.25">
      <c r="MD225" t="s">
        <v>250</v>
      </c>
      <c r="ME225">
        <v>6</v>
      </c>
    </row>
    <row r="226" spans="342:343" x14ac:dyDescent="0.25">
      <c r="MD226" t="s">
        <v>251</v>
      </c>
      <c r="ME226">
        <v>52</v>
      </c>
    </row>
    <row r="227" spans="342:343" x14ac:dyDescent="0.25">
      <c r="MD227" t="s">
        <v>252</v>
      </c>
      <c r="ME227">
        <v>48</v>
      </c>
    </row>
    <row r="228" spans="342:343" x14ac:dyDescent="0.25">
      <c r="MD228" t="s">
        <v>253</v>
      </c>
      <c r="ME228">
        <v>55</v>
      </c>
    </row>
    <row r="229" spans="342:343" x14ac:dyDescent="0.25">
      <c r="MD229" t="s">
        <v>255</v>
      </c>
      <c r="ME229">
        <v>18</v>
      </c>
    </row>
    <row r="230" spans="342:343" x14ac:dyDescent="0.25">
      <c r="MD230" t="s">
        <v>256</v>
      </c>
      <c r="ME230">
        <v>30</v>
      </c>
    </row>
    <row r="231" spans="342:343" x14ac:dyDescent="0.25">
      <c r="MD231" t="s">
        <v>258</v>
      </c>
      <c r="ME231">
        <v>6</v>
      </c>
    </row>
    <row r="232" spans="342:343" x14ac:dyDescent="0.25">
      <c r="MD232" t="s">
        <v>260</v>
      </c>
      <c r="ME232">
        <v>54</v>
      </c>
    </row>
    <row r="233" spans="342:343" x14ac:dyDescent="0.25">
      <c r="MD233" t="s">
        <v>261</v>
      </c>
      <c r="ME233">
        <v>6</v>
      </c>
    </row>
    <row r="234" spans="342:343" x14ac:dyDescent="0.25">
      <c r="MD234" t="s">
        <v>890</v>
      </c>
      <c r="ME234">
        <v>6</v>
      </c>
    </row>
    <row r="235" spans="342:343" x14ac:dyDescent="0.25">
      <c r="MD235" t="s">
        <v>11</v>
      </c>
      <c r="ME235">
        <v>56</v>
      </c>
    </row>
    <row r="236" spans="342:343" x14ac:dyDescent="0.25">
      <c r="MD236" t="s">
        <v>901</v>
      </c>
      <c r="ME236">
        <v>6</v>
      </c>
    </row>
    <row r="237" spans="342:343" x14ac:dyDescent="0.25">
      <c r="MD237" t="s">
        <v>18</v>
      </c>
      <c r="ME237">
        <v>42</v>
      </c>
    </row>
    <row r="238" spans="342:343" x14ac:dyDescent="0.25">
      <c r="MD238" t="s">
        <v>902</v>
      </c>
      <c r="ME238">
        <v>30</v>
      </c>
    </row>
    <row r="239" spans="342:343" x14ac:dyDescent="0.25">
      <c r="MD239" t="s">
        <v>22</v>
      </c>
      <c r="ME239">
        <v>45</v>
      </c>
    </row>
    <row r="240" spans="342:343" x14ac:dyDescent="0.25">
      <c r="MD240" t="s">
        <v>903</v>
      </c>
      <c r="ME240">
        <v>0</v>
      </c>
    </row>
    <row r="241" spans="342:343" x14ac:dyDescent="0.25">
      <c r="MD241" t="s">
        <v>904</v>
      </c>
      <c r="ME241">
        <v>12</v>
      </c>
    </row>
    <row r="242" spans="342:343" x14ac:dyDescent="0.25">
      <c r="MD242" t="s">
        <v>905</v>
      </c>
      <c r="ME242">
        <v>32</v>
      </c>
    </row>
    <row r="243" spans="342:343" x14ac:dyDescent="0.25">
      <c r="MD243" t="s">
        <v>26</v>
      </c>
      <c r="ME243">
        <v>15</v>
      </c>
    </row>
    <row r="244" spans="342:343" x14ac:dyDescent="0.25">
      <c r="MD244" t="s">
        <v>906</v>
      </c>
      <c r="ME244">
        <v>6</v>
      </c>
    </row>
    <row r="245" spans="342:343" x14ac:dyDescent="0.25">
      <c r="MD245" t="s">
        <v>272</v>
      </c>
      <c r="ME245">
        <v>12</v>
      </c>
    </row>
    <row r="246" spans="342:343" x14ac:dyDescent="0.25">
      <c r="MD246" t="s">
        <v>891</v>
      </c>
      <c r="ME246">
        <v>45</v>
      </c>
    </row>
    <row r="247" spans="342:343" x14ac:dyDescent="0.25">
      <c r="MD247" t="s">
        <v>274</v>
      </c>
      <c r="ME247">
        <v>72</v>
      </c>
    </row>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3</vt:i4>
      </vt:variant>
    </vt:vector>
  </HeadingPairs>
  <TitlesOfParts>
    <vt:vector size="16" baseType="lpstr">
      <vt:lpstr>Figure 1 - 3 </vt:lpstr>
      <vt:lpstr>Table 1</vt:lpstr>
      <vt:lpstr>Table 2</vt:lpstr>
      <vt:lpstr>Table 3</vt:lpstr>
      <vt:lpstr>Table 4</vt:lpstr>
      <vt:lpstr>Table 5</vt:lpstr>
      <vt:lpstr>Sum. games ADRV by cntry &amp; sprt</vt:lpstr>
      <vt:lpstr>Share of total ADRVs, ctry-sprt</vt:lpstr>
      <vt:lpstr>Male ADRVs by country &amp; sport</vt:lpstr>
      <vt:lpstr>Share of Male ADRVs by cty&amp;spt</vt:lpstr>
      <vt:lpstr>Female ADRVs by country &amp; sport</vt:lpstr>
      <vt:lpstr>Share of Female ADRVs by ctyspt</vt:lpstr>
      <vt:lpstr>Medal Counts</vt:lpstr>
      <vt:lpstr>'Table 1'!_Toc441043240</vt:lpstr>
      <vt:lpstr>'Table 2'!_Toc441043241</vt:lpstr>
      <vt:lpstr>'Table 5'!_Toc441043245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Kent Boydston</dc:creator>
  <cp:lastModifiedBy>Madona Devasahayam</cp:lastModifiedBy>
  <dcterms:created xsi:type="dcterms:W3CDTF">2015-11-25T18:15:54Z</dcterms:created>
  <dcterms:modified xsi:type="dcterms:W3CDTF">2016-02-03T03:22:48Z</dcterms:modified>
</cp:coreProperties>
</file>